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5.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obstfeld\Dropbox\Obstfeld Irwin Korea\"/>
    </mc:Choice>
  </mc:AlternateContent>
  <bookViews>
    <workbookView xWindow="0" yWindow="0" windowWidth="16200" windowHeight="6450" firstSheet="4" activeTab="4"/>
  </bookViews>
  <sheets>
    <sheet name="Raw Series" sheetId="1" r:id="rId1"/>
    <sheet name="Real exch rate decomposition" sheetId="2" r:id="rId2"/>
    <sheet name="Long US services CPI" sheetId="3" r:id="rId3"/>
    <sheet name="Engel exercise" sheetId="4" r:id="rId4"/>
    <sheet name="Table 2" sheetId="16" r:id="rId5"/>
    <sheet name="Figs 12, 13" sheetId="5" r:id="rId6"/>
    <sheet name="Rel p_N and p_T Korea" sheetId="9" r:id="rId7"/>
    <sheet name="Fig 11 - Rel Tr term and RER " sheetId="15" r:id="rId8"/>
  </sheets>
  <externalReferences>
    <externalReference r:id="rId9"/>
  </externalReferences>
  <calcPr calcId="162913"/>
</workbook>
</file>

<file path=xl/calcChain.xml><?xml version="1.0" encoding="utf-8"?>
<calcChain xmlns="http://schemas.openxmlformats.org/spreadsheetml/2006/main">
  <c r="F6" i="16" l="1"/>
  <c r="G6" i="16"/>
  <c r="H6" i="16"/>
  <c r="H2" i="16"/>
  <c r="G2" i="16"/>
  <c r="F2" i="16"/>
  <c r="H5" i="16"/>
  <c r="H4" i="16"/>
  <c r="H3" i="16"/>
  <c r="G5" i="16"/>
  <c r="G4" i="16"/>
  <c r="G3" i="16"/>
  <c r="F5" i="16"/>
  <c r="F4" i="16"/>
  <c r="F3" i="16"/>
  <c r="D408" i="16"/>
  <c r="D407" i="16"/>
  <c r="D406" i="16"/>
  <c r="D405" i="16"/>
  <c r="D404" i="16"/>
  <c r="D403" i="16"/>
  <c r="D402" i="16"/>
  <c r="D401" i="16"/>
  <c r="D400" i="16"/>
  <c r="D399" i="16"/>
  <c r="D398" i="16"/>
  <c r="D397" i="16"/>
  <c r="D396" i="16"/>
  <c r="D395" i="16"/>
  <c r="D394" i="16"/>
  <c r="D393" i="16"/>
  <c r="D392" i="16"/>
  <c r="D391" i="16"/>
  <c r="D390" i="16"/>
  <c r="D389" i="16"/>
  <c r="D388" i="16"/>
  <c r="D387" i="16"/>
  <c r="D386" i="16"/>
  <c r="D385" i="16"/>
  <c r="D384" i="16"/>
  <c r="D383" i="16"/>
  <c r="D382" i="16"/>
  <c r="D381" i="16"/>
  <c r="D380" i="16"/>
  <c r="D379" i="16"/>
  <c r="D378" i="16"/>
  <c r="D377" i="16"/>
  <c r="D376" i="16"/>
  <c r="D375" i="16"/>
  <c r="D374" i="16"/>
  <c r="D373" i="16"/>
  <c r="D372" i="16"/>
  <c r="D371" i="16"/>
  <c r="D370" i="16"/>
  <c r="D369" i="16"/>
  <c r="D368" i="16"/>
  <c r="D367" i="16"/>
  <c r="D366" i="16"/>
  <c r="D365" i="16"/>
  <c r="D364" i="16"/>
  <c r="D363" i="16"/>
  <c r="D362" i="16"/>
  <c r="D361" i="16"/>
  <c r="D360" i="16"/>
  <c r="D359" i="16"/>
  <c r="D358" i="16"/>
  <c r="D357" i="16"/>
  <c r="D356" i="16"/>
  <c r="D355" i="16"/>
  <c r="D354" i="16"/>
  <c r="D353" i="16"/>
  <c r="D352" i="16"/>
  <c r="D351" i="16"/>
  <c r="D350" i="16"/>
  <c r="D349" i="16"/>
  <c r="D348" i="16"/>
  <c r="D347" i="16"/>
  <c r="D346" i="16"/>
  <c r="D345" i="16"/>
  <c r="D344" i="16"/>
  <c r="D343" i="16"/>
  <c r="D342" i="16"/>
  <c r="D341" i="16"/>
  <c r="D340" i="16"/>
  <c r="D339" i="16"/>
  <c r="D338" i="16"/>
  <c r="D337" i="16"/>
  <c r="D336" i="16"/>
  <c r="D335" i="16"/>
  <c r="D334" i="16"/>
  <c r="D333" i="16"/>
  <c r="D332" i="16"/>
  <c r="D331" i="16"/>
  <c r="D330" i="16"/>
  <c r="D329" i="16"/>
  <c r="D328" i="16"/>
  <c r="D327" i="16"/>
  <c r="D326" i="16"/>
  <c r="D325" i="16"/>
  <c r="D324" i="16"/>
  <c r="D323" i="16"/>
  <c r="D322" i="16"/>
  <c r="D321" i="16"/>
  <c r="D320" i="16"/>
  <c r="D319" i="16"/>
  <c r="D318" i="16"/>
  <c r="D317" i="16"/>
  <c r="D316" i="16"/>
  <c r="D315" i="16"/>
  <c r="D314" i="16"/>
  <c r="D313" i="16"/>
  <c r="D312" i="16"/>
  <c r="D311" i="16"/>
  <c r="D310" i="16"/>
  <c r="D309" i="16"/>
  <c r="D308" i="16"/>
  <c r="D307" i="16"/>
  <c r="D306" i="16"/>
  <c r="D305" i="16"/>
  <c r="D304" i="16"/>
  <c r="D303" i="16"/>
  <c r="D302" i="16"/>
  <c r="D301" i="16"/>
  <c r="D300" i="16"/>
  <c r="D299" i="16"/>
  <c r="D298" i="16"/>
  <c r="D297" i="16"/>
  <c r="D296" i="16"/>
  <c r="D295" i="16"/>
  <c r="D294" i="16"/>
  <c r="D293" i="16"/>
  <c r="D292" i="16"/>
  <c r="D291" i="16"/>
  <c r="D290" i="16"/>
  <c r="D289" i="16"/>
  <c r="D288" i="16"/>
  <c r="D287" i="16"/>
  <c r="D286" i="16"/>
  <c r="D285" i="16"/>
  <c r="D284" i="16"/>
  <c r="D283" i="16"/>
  <c r="D282" i="16"/>
  <c r="D281" i="16"/>
  <c r="D280" i="16"/>
  <c r="D279" i="16"/>
  <c r="D278" i="16"/>
  <c r="D277" i="16"/>
  <c r="D276" i="16"/>
  <c r="D275" i="16"/>
  <c r="D274" i="16"/>
  <c r="D273" i="16"/>
  <c r="D272" i="16"/>
  <c r="D271" i="16"/>
  <c r="D270" i="16"/>
  <c r="D269" i="16"/>
  <c r="D268" i="16"/>
  <c r="D267" i="16"/>
  <c r="D266" i="16"/>
  <c r="D265" i="16"/>
  <c r="D264" i="16"/>
  <c r="D263" i="16"/>
  <c r="D262" i="16"/>
  <c r="D261" i="16"/>
  <c r="D260" i="16"/>
  <c r="D259" i="16"/>
  <c r="D258" i="16"/>
  <c r="D257" i="16"/>
  <c r="D256" i="16"/>
  <c r="D255" i="16"/>
  <c r="D254" i="16"/>
  <c r="D253" i="16"/>
  <c r="D252" i="16"/>
  <c r="D251" i="16"/>
  <c r="D250" i="16"/>
  <c r="D249" i="16"/>
  <c r="D248" i="16"/>
  <c r="D247" i="16"/>
  <c r="D246" i="16"/>
  <c r="D245" i="16"/>
  <c r="D244" i="16"/>
  <c r="D243" i="16"/>
  <c r="D242" i="16"/>
  <c r="D241" i="16"/>
  <c r="D240" i="16"/>
  <c r="D239" i="16"/>
  <c r="D238" i="16"/>
  <c r="D237" i="16"/>
  <c r="D236" i="16"/>
  <c r="D235" i="16"/>
  <c r="D234" i="16"/>
  <c r="D233" i="16"/>
  <c r="D232" i="16"/>
  <c r="D231" i="16"/>
  <c r="D230" i="16"/>
  <c r="D229" i="16"/>
  <c r="D228" i="16"/>
  <c r="D227" i="16"/>
  <c r="D226" i="16"/>
  <c r="D225" i="16"/>
  <c r="D224" i="16"/>
  <c r="D223" i="16"/>
  <c r="D222" i="16"/>
  <c r="D221" i="16"/>
  <c r="D220" i="16"/>
  <c r="D219" i="16"/>
  <c r="D218" i="16"/>
  <c r="D217" i="16"/>
  <c r="D216" i="16"/>
  <c r="D215" i="16"/>
  <c r="D214" i="16"/>
  <c r="D213" i="16"/>
  <c r="D212" i="16"/>
  <c r="D211" i="16"/>
  <c r="D210" i="16"/>
  <c r="D209" i="16"/>
  <c r="D208" i="16"/>
  <c r="D207" i="16"/>
  <c r="D206" i="16"/>
  <c r="D205" i="16"/>
  <c r="D204" i="16"/>
  <c r="D203" i="16"/>
  <c r="D202" i="16"/>
  <c r="D201" i="16"/>
  <c r="D200" i="16"/>
  <c r="D199" i="16"/>
  <c r="D198" i="16"/>
  <c r="D197" i="16"/>
  <c r="D196" i="16"/>
  <c r="D195" i="16"/>
  <c r="D194" i="16"/>
  <c r="D193" i="16"/>
  <c r="D192" i="16"/>
  <c r="D191" i="16"/>
  <c r="D190" i="16"/>
  <c r="D189" i="16"/>
  <c r="D188" i="16"/>
  <c r="D187" i="16"/>
  <c r="D186" i="16"/>
  <c r="D185" i="16"/>
  <c r="D184" i="16"/>
  <c r="D183" i="16"/>
  <c r="D182" i="16"/>
  <c r="D181" i="16"/>
  <c r="D180" i="16"/>
  <c r="D179" i="16"/>
  <c r="D178" i="16"/>
  <c r="D177" i="16"/>
  <c r="D176" i="16"/>
  <c r="D175" i="16"/>
  <c r="D174" i="16"/>
  <c r="D173" i="16"/>
  <c r="D172" i="16"/>
  <c r="D171" i="16"/>
  <c r="D170" i="16"/>
  <c r="D169" i="16"/>
  <c r="D168" i="16"/>
  <c r="D167" i="16"/>
  <c r="D166" i="16"/>
  <c r="D165" i="16"/>
  <c r="D164" i="16"/>
  <c r="D163" i="16"/>
  <c r="D162" i="16"/>
  <c r="D161" i="16"/>
  <c r="D160" i="16"/>
  <c r="D159" i="16"/>
  <c r="D158" i="16"/>
  <c r="D157" i="16"/>
  <c r="D156" i="16"/>
  <c r="D155" i="16"/>
  <c r="D154" i="16"/>
  <c r="D153" i="16"/>
  <c r="D152" i="16"/>
  <c r="D151" i="16"/>
  <c r="D150" i="16"/>
  <c r="D149" i="16"/>
  <c r="D148" i="16"/>
  <c r="D147" i="16"/>
  <c r="D146" i="16"/>
  <c r="D145" i="16"/>
  <c r="D144" i="16"/>
  <c r="D143" i="16"/>
  <c r="D142" i="16"/>
  <c r="D141" i="16"/>
  <c r="D140" i="16"/>
  <c r="D139" i="16"/>
  <c r="D138" i="16"/>
  <c r="D137" i="16"/>
  <c r="D136" i="16"/>
  <c r="D135" i="16"/>
  <c r="D134" i="16"/>
  <c r="D133" i="16"/>
  <c r="D132" i="16"/>
  <c r="D131" i="16"/>
  <c r="D130" i="16"/>
  <c r="D129" i="16"/>
  <c r="D128" i="16"/>
  <c r="D127" i="16"/>
  <c r="D126" i="16"/>
  <c r="D125" i="16"/>
  <c r="D124" i="16"/>
  <c r="D123" i="16"/>
  <c r="D122" i="16"/>
  <c r="D121" i="16"/>
  <c r="D120" i="16"/>
  <c r="D119" i="16"/>
  <c r="D118" i="16"/>
  <c r="D117" i="16"/>
  <c r="D116" i="16"/>
  <c r="D115" i="16"/>
  <c r="D114" i="16"/>
  <c r="D113" i="16"/>
  <c r="D112" i="16"/>
  <c r="D111" i="16"/>
  <c r="D110" i="16"/>
  <c r="D109" i="16"/>
  <c r="D108" i="16"/>
  <c r="D107" i="16"/>
  <c r="D106" i="16"/>
  <c r="D105" i="16"/>
  <c r="D104" i="16"/>
  <c r="D103" i="16"/>
  <c r="D102" i="16"/>
  <c r="D101" i="16"/>
  <c r="D100" i="16"/>
  <c r="D99" i="16"/>
  <c r="D98" i="16"/>
  <c r="D97" i="16"/>
  <c r="D96" i="16"/>
  <c r="D95" i="16"/>
  <c r="D94" i="16"/>
  <c r="D93" i="16"/>
  <c r="D92" i="16"/>
  <c r="D91" i="16"/>
  <c r="D90" i="16"/>
  <c r="D89" i="16"/>
  <c r="D88" i="16"/>
  <c r="D87" i="16"/>
  <c r="D86" i="16"/>
  <c r="D85" i="16"/>
  <c r="D84" i="16"/>
  <c r="D83" i="16"/>
  <c r="D82" i="16"/>
  <c r="D81" i="16"/>
  <c r="D80" i="16"/>
  <c r="D79" i="16"/>
  <c r="D78" i="16"/>
  <c r="D77" i="16"/>
  <c r="D76" i="16"/>
  <c r="D75" i="16"/>
  <c r="D74" i="16"/>
  <c r="D73" i="16"/>
  <c r="D72" i="16"/>
  <c r="D71" i="16"/>
  <c r="D70" i="16"/>
  <c r="D69" i="16"/>
  <c r="D68" i="16"/>
  <c r="D67" i="16"/>
  <c r="D66" i="16"/>
  <c r="D65" i="16"/>
  <c r="D64" i="16"/>
  <c r="D63" i="16"/>
  <c r="D62" i="16"/>
  <c r="D61" i="16"/>
  <c r="D60" i="16"/>
  <c r="D59" i="16"/>
  <c r="D58" i="16"/>
  <c r="D57" i="16"/>
  <c r="D56" i="16"/>
  <c r="D55" i="16"/>
  <c r="D54" i="16"/>
  <c r="D53" i="16"/>
  <c r="D52" i="16"/>
  <c r="D51" i="16"/>
  <c r="D50" i="16"/>
  <c r="D49" i="16"/>
  <c r="D48" i="16"/>
  <c r="D47" i="16"/>
  <c r="D46" i="16"/>
  <c r="D45" i="16"/>
  <c r="D44" i="16"/>
  <c r="D43" i="16"/>
  <c r="D42" i="16"/>
  <c r="D41" i="16"/>
  <c r="D40" i="16"/>
  <c r="D39" i="16"/>
  <c r="D38" i="16"/>
  <c r="D37" i="16"/>
  <c r="D36" i="16"/>
  <c r="D35" i="16"/>
  <c r="D34" i="16"/>
  <c r="D33" i="16"/>
  <c r="D32" i="16"/>
  <c r="D31" i="16"/>
  <c r="D30" i="16"/>
  <c r="D29" i="16"/>
  <c r="D28" i="16"/>
  <c r="D27" i="16"/>
  <c r="D26" i="16"/>
  <c r="D25" i="16"/>
  <c r="D24" i="16"/>
  <c r="D23" i="16"/>
  <c r="D22" i="16"/>
  <c r="D21" i="16"/>
  <c r="D20" i="16"/>
  <c r="D19" i="16"/>
  <c r="D18" i="16"/>
  <c r="D17" i="16"/>
  <c r="D16" i="16"/>
  <c r="D15" i="16"/>
  <c r="D14" i="16"/>
  <c r="D13" i="16"/>
  <c r="D12" i="16"/>
  <c r="D11" i="16"/>
  <c r="D10" i="16"/>
  <c r="D9" i="16"/>
  <c r="D8" i="16"/>
  <c r="D7" i="16"/>
  <c r="D6" i="16"/>
  <c r="D5" i="16"/>
  <c r="D4" i="16"/>
  <c r="D3" i="16"/>
  <c r="D2" i="16"/>
  <c r="S468" i="4"/>
  <c r="S467" i="4"/>
  <c r="S466" i="4"/>
  <c r="S465" i="4"/>
  <c r="S464" i="4"/>
  <c r="S463" i="4"/>
  <c r="S462" i="4"/>
  <c r="S461" i="4"/>
  <c r="S460" i="4"/>
  <c r="S459" i="4"/>
  <c r="S458" i="4"/>
  <c r="S457" i="4"/>
  <c r="S456" i="4"/>
  <c r="S455" i="4"/>
  <c r="S454" i="4"/>
  <c r="S453" i="4"/>
  <c r="S452" i="4"/>
  <c r="S451" i="4"/>
  <c r="S450" i="4"/>
  <c r="S449" i="4"/>
  <c r="S448" i="4"/>
  <c r="S447" i="4"/>
  <c r="S446" i="4"/>
  <c r="S445" i="4"/>
  <c r="S444" i="4"/>
  <c r="S443" i="4"/>
  <c r="S442" i="4"/>
  <c r="S441" i="4"/>
  <c r="S440" i="4"/>
  <c r="S439" i="4"/>
  <c r="S438" i="4"/>
  <c r="S437" i="4"/>
  <c r="S436" i="4"/>
  <c r="S435" i="4"/>
  <c r="S434" i="4"/>
  <c r="S433" i="4"/>
  <c r="S432" i="4"/>
  <c r="S431" i="4"/>
  <c r="S430" i="4"/>
  <c r="S429" i="4"/>
  <c r="S428" i="4"/>
  <c r="S427" i="4"/>
  <c r="S426" i="4"/>
  <c r="S425" i="4"/>
  <c r="S424" i="4"/>
  <c r="S423" i="4"/>
  <c r="S422" i="4"/>
  <c r="S421" i="4"/>
  <c r="S420" i="4"/>
  <c r="S419" i="4"/>
  <c r="S418" i="4"/>
  <c r="S417" i="4"/>
  <c r="S416" i="4"/>
  <c r="S415" i="4"/>
  <c r="S414" i="4"/>
  <c r="S413" i="4"/>
  <c r="S412" i="4"/>
  <c r="S411" i="4"/>
  <c r="S410" i="4"/>
  <c r="S409" i="4"/>
  <c r="S408" i="4"/>
  <c r="S407" i="4"/>
  <c r="S406" i="4"/>
  <c r="S405" i="4"/>
  <c r="S404" i="4"/>
  <c r="S403" i="4"/>
  <c r="S402" i="4"/>
  <c r="S401" i="4"/>
  <c r="S400" i="4"/>
  <c r="S399" i="4"/>
  <c r="S398" i="4"/>
  <c r="S397" i="4"/>
  <c r="S396" i="4"/>
  <c r="S395" i="4"/>
  <c r="S394" i="4"/>
  <c r="S393" i="4"/>
  <c r="S392" i="4"/>
  <c r="S391" i="4"/>
  <c r="S390" i="4"/>
  <c r="S389" i="4"/>
  <c r="S388" i="4"/>
  <c r="S387" i="4"/>
  <c r="S386" i="4"/>
  <c r="S385" i="4"/>
  <c r="S384" i="4"/>
  <c r="S383" i="4"/>
  <c r="S382" i="4"/>
  <c r="S381" i="4"/>
  <c r="S380" i="4"/>
  <c r="S379" i="4"/>
  <c r="S378" i="4"/>
  <c r="S377" i="4"/>
  <c r="S376" i="4"/>
  <c r="S375" i="4"/>
  <c r="S374" i="4"/>
  <c r="S373" i="4"/>
  <c r="S372" i="4"/>
  <c r="S371" i="4"/>
  <c r="S370" i="4"/>
  <c r="S369" i="4"/>
  <c r="S368" i="4"/>
  <c r="S367" i="4"/>
  <c r="S366" i="4"/>
  <c r="S365" i="4"/>
  <c r="S364" i="4"/>
  <c r="S363" i="4"/>
  <c r="S362" i="4"/>
  <c r="S361" i="4"/>
  <c r="S360" i="4"/>
  <c r="S359" i="4"/>
  <c r="S358" i="4"/>
  <c r="S357" i="4"/>
  <c r="S356" i="4"/>
  <c r="S355" i="4"/>
  <c r="S354" i="4"/>
  <c r="S353" i="4"/>
  <c r="S352" i="4"/>
  <c r="S351" i="4"/>
  <c r="S350" i="4"/>
  <c r="S349" i="4"/>
  <c r="S348" i="4"/>
  <c r="S347" i="4"/>
  <c r="S346" i="4"/>
  <c r="S345" i="4"/>
  <c r="S344" i="4"/>
  <c r="S343" i="4"/>
  <c r="S342" i="4"/>
  <c r="S341" i="4"/>
  <c r="S340" i="4"/>
  <c r="S339" i="4"/>
  <c r="S338" i="4"/>
  <c r="S337" i="4"/>
  <c r="S336" i="4"/>
  <c r="S335" i="4"/>
  <c r="S334" i="4"/>
  <c r="S333" i="4"/>
  <c r="S332" i="4"/>
  <c r="S331" i="4"/>
  <c r="S330" i="4"/>
  <c r="S329" i="4"/>
  <c r="S328" i="4"/>
  <c r="S327" i="4"/>
  <c r="S326" i="4"/>
  <c r="S325" i="4"/>
  <c r="S324" i="4"/>
  <c r="S323" i="4"/>
  <c r="S322" i="4"/>
  <c r="S321" i="4"/>
  <c r="S320" i="4"/>
  <c r="S319" i="4"/>
  <c r="S318" i="4"/>
  <c r="S317" i="4"/>
  <c r="S316" i="4"/>
  <c r="S315" i="4"/>
  <c r="S314" i="4"/>
  <c r="S313" i="4"/>
  <c r="S312" i="4"/>
  <c r="S311" i="4"/>
  <c r="S310" i="4"/>
  <c r="S309" i="4"/>
  <c r="S308" i="4"/>
  <c r="S307" i="4"/>
  <c r="S306" i="4"/>
  <c r="S305" i="4"/>
  <c r="S304" i="4"/>
  <c r="S303" i="4"/>
  <c r="S302" i="4"/>
  <c r="S301" i="4"/>
  <c r="S300" i="4"/>
  <c r="S299" i="4"/>
  <c r="S298" i="4"/>
  <c r="S297" i="4"/>
  <c r="S296" i="4"/>
  <c r="S295" i="4"/>
  <c r="S294" i="4"/>
  <c r="S293" i="4"/>
  <c r="S292" i="4"/>
  <c r="S291" i="4"/>
  <c r="S290" i="4"/>
  <c r="S289" i="4"/>
  <c r="S288" i="4"/>
  <c r="S287" i="4"/>
  <c r="S286" i="4"/>
  <c r="S285" i="4"/>
  <c r="S284" i="4"/>
  <c r="S283" i="4"/>
  <c r="S282" i="4"/>
  <c r="S281" i="4"/>
  <c r="S280" i="4"/>
  <c r="S279" i="4"/>
  <c r="S278" i="4"/>
  <c r="S277" i="4"/>
  <c r="S276" i="4"/>
  <c r="S275" i="4"/>
  <c r="S274" i="4"/>
  <c r="S273" i="4"/>
  <c r="S272" i="4"/>
  <c r="S271" i="4"/>
  <c r="S270" i="4"/>
  <c r="S269" i="4"/>
  <c r="S268" i="4"/>
  <c r="S267" i="4"/>
  <c r="S266" i="4"/>
  <c r="S265" i="4"/>
  <c r="S264" i="4"/>
  <c r="S263" i="4"/>
  <c r="S262" i="4"/>
  <c r="S261" i="4"/>
  <c r="S260" i="4"/>
  <c r="S259" i="4"/>
  <c r="S258" i="4"/>
  <c r="S257" i="4"/>
  <c r="S256" i="4"/>
  <c r="S255" i="4"/>
  <c r="S254" i="4"/>
  <c r="S253" i="4"/>
  <c r="S252" i="4"/>
  <c r="S251" i="4"/>
  <c r="S250" i="4"/>
  <c r="S249" i="4"/>
  <c r="S248" i="4"/>
  <c r="S247" i="4"/>
  <c r="S246" i="4"/>
  <c r="S245" i="4"/>
  <c r="S244" i="4"/>
  <c r="S243" i="4"/>
  <c r="S242" i="4"/>
  <c r="S241" i="4"/>
  <c r="S240" i="4"/>
  <c r="S239" i="4"/>
  <c r="S238" i="4"/>
  <c r="S237" i="4"/>
  <c r="S236" i="4"/>
  <c r="S235" i="4"/>
  <c r="S234" i="4"/>
  <c r="S233" i="4"/>
  <c r="S232" i="4"/>
  <c r="S231" i="4"/>
  <c r="S230" i="4"/>
  <c r="S229" i="4"/>
  <c r="S228" i="4"/>
  <c r="S227" i="4"/>
  <c r="S226" i="4"/>
  <c r="S225" i="4"/>
  <c r="S224" i="4"/>
  <c r="S223" i="4"/>
  <c r="S222" i="4"/>
  <c r="S221" i="4"/>
  <c r="S220" i="4"/>
  <c r="S219" i="4"/>
  <c r="S218" i="4"/>
  <c r="S217" i="4"/>
  <c r="S216" i="4"/>
  <c r="S215" i="4"/>
  <c r="S214" i="4"/>
  <c r="S213" i="4"/>
  <c r="S212" i="4"/>
  <c r="S211" i="4"/>
  <c r="S210" i="4"/>
  <c r="S209" i="4"/>
  <c r="S208" i="4"/>
  <c r="S207" i="4"/>
  <c r="S206" i="4"/>
  <c r="S205" i="4"/>
  <c r="S204" i="4"/>
  <c r="S203" i="4"/>
  <c r="S202" i="4"/>
  <c r="S201" i="4"/>
  <c r="S200" i="4"/>
  <c r="S199" i="4"/>
  <c r="S198" i="4"/>
  <c r="S197" i="4"/>
  <c r="S196" i="4"/>
  <c r="S195" i="4"/>
  <c r="S194" i="4"/>
  <c r="S193" i="4"/>
  <c r="S192" i="4"/>
  <c r="S191" i="4"/>
  <c r="S190" i="4"/>
  <c r="S189" i="4"/>
  <c r="S188" i="4"/>
  <c r="S187" i="4"/>
  <c r="S186" i="4"/>
  <c r="S185" i="4"/>
  <c r="S184" i="4"/>
  <c r="S183" i="4"/>
  <c r="S182" i="4"/>
  <c r="S181" i="4"/>
  <c r="S180" i="4"/>
  <c r="S179" i="4"/>
  <c r="S178" i="4"/>
  <c r="S177" i="4"/>
  <c r="S176" i="4"/>
  <c r="S175" i="4"/>
  <c r="S174" i="4"/>
  <c r="S173" i="4"/>
  <c r="S172" i="4"/>
  <c r="S171" i="4"/>
  <c r="S170" i="4"/>
  <c r="S169" i="4"/>
  <c r="S168" i="4"/>
  <c r="S167" i="4"/>
  <c r="S166" i="4"/>
  <c r="S165" i="4"/>
  <c r="S164" i="4"/>
  <c r="S163" i="4"/>
  <c r="S162" i="4"/>
  <c r="S161" i="4"/>
  <c r="S160" i="4"/>
  <c r="S159" i="4"/>
  <c r="S158" i="4"/>
  <c r="S157" i="4"/>
  <c r="S156" i="4"/>
  <c r="S155" i="4"/>
  <c r="S154" i="4"/>
  <c r="S153" i="4"/>
  <c r="S152" i="4"/>
  <c r="S151" i="4"/>
  <c r="S150" i="4"/>
  <c r="S149" i="4"/>
  <c r="S148" i="4"/>
  <c r="S147" i="4"/>
  <c r="S146" i="4"/>
  <c r="S145" i="4"/>
  <c r="S144" i="4"/>
  <c r="S143" i="4"/>
  <c r="S142" i="4"/>
  <c r="S141" i="4"/>
  <c r="S140" i="4"/>
  <c r="S139" i="4"/>
  <c r="S138" i="4"/>
  <c r="S137" i="4"/>
  <c r="S136" i="4"/>
  <c r="S135" i="4"/>
  <c r="S134" i="4"/>
  <c r="S133" i="4"/>
  <c r="S132" i="4"/>
  <c r="S131" i="4"/>
  <c r="S130" i="4"/>
  <c r="S129" i="4"/>
  <c r="S128" i="4"/>
  <c r="S127" i="4"/>
  <c r="S126" i="4"/>
  <c r="S125" i="4"/>
  <c r="S124" i="4"/>
  <c r="S123" i="4"/>
  <c r="S122" i="4"/>
  <c r="S121" i="4"/>
  <c r="S120" i="4"/>
  <c r="S119" i="4"/>
  <c r="S118" i="4"/>
  <c r="S117" i="4"/>
  <c r="S116" i="4"/>
  <c r="S115" i="4"/>
  <c r="S114" i="4"/>
  <c r="S113" i="4"/>
  <c r="S112" i="4"/>
  <c r="S111" i="4"/>
  <c r="S110" i="4"/>
  <c r="S109" i="4"/>
  <c r="S108" i="4"/>
  <c r="S107" i="4"/>
  <c r="S106" i="4"/>
  <c r="S105" i="4"/>
  <c r="S104" i="4"/>
  <c r="S103" i="4"/>
  <c r="S102" i="4"/>
  <c r="S101" i="4"/>
  <c r="S100" i="4"/>
  <c r="S99" i="4"/>
  <c r="S98" i="4"/>
  <c r="S97" i="4"/>
  <c r="S96" i="4"/>
  <c r="S95" i="4"/>
  <c r="S94" i="4"/>
  <c r="S93" i="4"/>
  <c r="S92" i="4"/>
  <c r="S91" i="4"/>
  <c r="S90" i="4"/>
  <c r="S89" i="4"/>
  <c r="S88" i="4"/>
  <c r="S87" i="4"/>
  <c r="S86" i="4"/>
  <c r="S85" i="4"/>
  <c r="S84" i="4"/>
  <c r="S83" i="4"/>
  <c r="S82" i="4"/>
  <c r="S81" i="4"/>
  <c r="S80" i="4"/>
  <c r="S79" i="4"/>
  <c r="S78" i="4"/>
  <c r="S77" i="4"/>
  <c r="S76" i="4"/>
  <c r="S75" i="4"/>
  <c r="S74" i="4"/>
  <c r="S73" i="4"/>
  <c r="S72" i="4"/>
  <c r="S71" i="4"/>
  <c r="S70" i="4"/>
  <c r="S69" i="4"/>
  <c r="S68" i="4"/>
  <c r="S67" i="4"/>
  <c r="S66" i="4"/>
  <c r="S65" i="4"/>
  <c r="S64" i="4"/>
  <c r="S63" i="4"/>
  <c r="S62" i="4"/>
  <c r="S61" i="4"/>
  <c r="S60" i="4"/>
  <c r="S59" i="4"/>
  <c r="S58" i="4"/>
  <c r="S57" i="4"/>
  <c r="S56" i="4"/>
  <c r="S55" i="4"/>
  <c r="S54" i="4"/>
  <c r="S53" i="4"/>
  <c r="S52" i="4"/>
  <c r="S51" i="4"/>
  <c r="S50" i="4"/>
  <c r="S49" i="4"/>
  <c r="S48" i="4"/>
  <c r="S47" i="4"/>
  <c r="S46" i="4"/>
  <c r="S45" i="4"/>
  <c r="S44" i="4"/>
  <c r="S43" i="4"/>
  <c r="S42" i="4"/>
  <c r="S41" i="4"/>
  <c r="S40" i="4"/>
  <c r="S39" i="4"/>
  <c r="S38" i="4"/>
  <c r="S37" i="4"/>
  <c r="S36" i="4"/>
  <c r="S35" i="4"/>
  <c r="S34" i="4"/>
  <c r="S33" i="4"/>
  <c r="S32" i="4"/>
  <c r="S31" i="4"/>
  <c r="S30" i="4"/>
  <c r="S29" i="4"/>
  <c r="S28" i="4"/>
  <c r="S27" i="4"/>
  <c r="S26" i="4"/>
  <c r="S25" i="4"/>
  <c r="S24" i="4"/>
  <c r="S23" i="4"/>
  <c r="S22" i="4"/>
  <c r="S21" i="4"/>
  <c r="S20" i="4"/>
  <c r="S19" i="4"/>
  <c r="S18" i="4"/>
  <c r="S17" i="4"/>
  <c r="S16" i="4"/>
  <c r="S15" i="4"/>
  <c r="S14" i="4"/>
  <c r="S13" i="4"/>
  <c r="S12" i="4"/>
  <c r="S11" i="4"/>
  <c r="S10" i="4"/>
  <c r="S9" i="4"/>
  <c r="S8" i="4"/>
  <c r="S7" i="4"/>
  <c r="S6" i="4"/>
  <c r="S5" i="4"/>
  <c r="S4" i="4"/>
  <c r="S3" i="4"/>
  <c r="S2" i="4"/>
  <c r="K468" i="15" l="1"/>
  <c r="K467" i="15"/>
  <c r="K466" i="15"/>
  <c r="K465" i="15"/>
  <c r="K464" i="15"/>
  <c r="K463" i="15"/>
  <c r="K462" i="15"/>
  <c r="K461" i="15"/>
  <c r="K460" i="15"/>
  <c r="K459" i="15"/>
  <c r="K458" i="15"/>
  <c r="K457" i="15"/>
  <c r="K456" i="15"/>
  <c r="K455" i="15"/>
  <c r="K454" i="15"/>
  <c r="K453" i="15"/>
  <c r="K452" i="15"/>
  <c r="K451" i="15"/>
  <c r="K450" i="15"/>
  <c r="K449" i="15"/>
  <c r="K448" i="15"/>
  <c r="K447" i="15"/>
  <c r="K446" i="15"/>
  <c r="K445" i="15"/>
  <c r="K444" i="15"/>
  <c r="K443" i="15"/>
  <c r="K442" i="15"/>
  <c r="K441" i="15"/>
  <c r="K440" i="15"/>
  <c r="K439" i="15"/>
  <c r="K438" i="15"/>
  <c r="K437" i="15"/>
  <c r="K436" i="15"/>
  <c r="K435" i="15"/>
  <c r="K434" i="15"/>
  <c r="K433" i="15"/>
  <c r="K432" i="15"/>
  <c r="K431" i="15"/>
  <c r="K430" i="15"/>
  <c r="K429" i="15"/>
  <c r="K428" i="15"/>
  <c r="K427" i="15"/>
  <c r="K426" i="15"/>
  <c r="K425" i="15"/>
  <c r="K424" i="15"/>
  <c r="K423" i="15"/>
  <c r="K422" i="15"/>
  <c r="K421" i="15"/>
  <c r="K420" i="15"/>
  <c r="K419" i="15"/>
  <c r="K418" i="15"/>
  <c r="K417" i="15"/>
  <c r="K416" i="15"/>
  <c r="K415" i="15"/>
  <c r="K414" i="15"/>
  <c r="K413" i="15"/>
  <c r="K412" i="15"/>
  <c r="K411" i="15"/>
  <c r="K410" i="15"/>
  <c r="K409" i="15"/>
  <c r="K408" i="15"/>
  <c r="K407" i="15"/>
  <c r="K406" i="15"/>
  <c r="K405" i="15"/>
  <c r="K404" i="15"/>
  <c r="K403" i="15"/>
  <c r="K402" i="15"/>
  <c r="K401" i="15"/>
  <c r="K400" i="15"/>
  <c r="K399" i="15"/>
  <c r="K398" i="15"/>
  <c r="K397" i="15"/>
  <c r="K396" i="15"/>
  <c r="K395" i="15"/>
  <c r="K394" i="15"/>
  <c r="K393" i="15"/>
  <c r="K392" i="15"/>
  <c r="K391" i="15"/>
  <c r="K390" i="15"/>
  <c r="K389" i="15"/>
  <c r="K388" i="15"/>
  <c r="K387" i="15"/>
  <c r="K386" i="15"/>
  <c r="K385" i="15"/>
  <c r="K384" i="15"/>
  <c r="K383" i="15"/>
  <c r="K382" i="15"/>
  <c r="K381" i="15"/>
  <c r="K380" i="15"/>
  <c r="K379" i="15"/>
  <c r="K378" i="15"/>
  <c r="K377" i="15"/>
  <c r="K376" i="15"/>
  <c r="K375" i="15"/>
  <c r="K374" i="15"/>
  <c r="K373" i="15"/>
  <c r="K372" i="15"/>
  <c r="K371" i="15"/>
  <c r="K370" i="15"/>
  <c r="K369" i="15"/>
  <c r="K368" i="15"/>
  <c r="K367" i="15"/>
  <c r="K366" i="15"/>
  <c r="K365" i="15"/>
  <c r="K364" i="15"/>
  <c r="K363" i="15"/>
  <c r="K362" i="15"/>
  <c r="K361" i="15"/>
  <c r="K360" i="15"/>
  <c r="K359" i="15"/>
  <c r="K358" i="15"/>
  <c r="K357" i="15"/>
  <c r="K356" i="15"/>
  <c r="K355" i="15"/>
  <c r="K354" i="15"/>
  <c r="K353" i="15"/>
  <c r="K352" i="15"/>
  <c r="K351" i="15"/>
  <c r="K350" i="15"/>
  <c r="K349" i="15"/>
  <c r="K348" i="15"/>
  <c r="K347" i="15"/>
  <c r="K346" i="15"/>
  <c r="K345" i="15"/>
  <c r="K344" i="15"/>
  <c r="K343" i="15"/>
  <c r="K342" i="15"/>
  <c r="K341" i="15"/>
  <c r="K340" i="15"/>
  <c r="K339" i="15"/>
  <c r="K338" i="15"/>
  <c r="K337" i="15"/>
  <c r="K336" i="15"/>
  <c r="K335" i="15"/>
  <c r="K334" i="15"/>
  <c r="K333" i="15"/>
  <c r="K332" i="15"/>
  <c r="K331" i="15"/>
  <c r="K330" i="15"/>
  <c r="K329" i="15"/>
  <c r="K328" i="15"/>
  <c r="K327" i="15"/>
  <c r="K326" i="15"/>
  <c r="K325" i="15"/>
  <c r="K324" i="15"/>
  <c r="K323" i="15"/>
  <c r="K322" i="15"/>
  <c r="K321" i="15"/>
  <c r="K320" i="15"/>
  <c r="K319" i="15"/>
  <c r="K318" i="15"/>
  <c r="K317" i="15"/>
  <c r="K316" i="15"/>
  <c r="K315" i="15"/>
  <c r="K314" i="15"/>
  <c r="K313" i="15"/>
  <c r="K312" i="15"/>
  <c r="K311" i="15"/>
  <c r="K310" i="15"/>
  <c r="K309" i="15"/>
  <c r="K308" i="15"/>
  <c r="K307" i="15"/>
  <c r="K306" i="15"/>
  <c r="K305" i="15"/>
  <c r="K304" i="15"/>
  <c r="K303" i="15"/>
  <c r="K302" i="15"/>
  <c r="K301" i="15"/>
  <c r="K300" i="15"/>
  <c r="K299" i="15"/>
  <c r="K298" i="15"/>
  <c r="K297" i="15"/>
  <c r="K296" i="15"/>
  <c r="K295" i="15"/>
  <c r="K294" i="15"/>
  <c r="K293" i="15"/>
  <c r="K292" i="15"/>
  <c r="K291" i="15"/>
  <c r="K290" i="15"/>
  <c r="K289" i="15"/>
  <c r="K288" i="15"/>
  <c r="K287" i="15"/>
  <c r="K286" i="15"/>
  <c r="K285" i="15"/>
  <c r="K284" i="15"/>
  <c r="K283" i="15"/>
  <c r="K282" i="15"/>
  <c r="K281" i="15"/>
  <c r="K280" i="15"/>
  <c r="K279" i="15"/>
  <c r="K278" i="15"/>
  <c r="K277" i="15"/>
  <c r="K276" i="15"/>
  <c r="K275" i="15"/>
  <c r="K274" i="15"/>
  <c r="K273" i="15"/>
  <c r="K272" i="15"/>
  <c r="K271" i="15"/>
  <c r="K270" i="15"/>
  <c r="K269" i="15"/>
  <c r="K268" i="15"/>
  <c r="K267" i="15"/>
  <c r="K266" i="15"/>
  <c r="K265" i="15"/>
  <c r="K264" i="15"/>
  <c r="K263" i="15"/>
  <c r="K262" i="15"/>
  <c r="K261" i="15"/>
  <c r="K260" i="15"/>
  <c r="K259" i="15"/>
  <c r="K258" i="15"/>
  <c r="K257" i="15"/>
  <c r="K256" i="15"/>
  <c r="K255" i="15"/>
  <c r="K254" i="15"/>
  <c r="K253" i="15"/>
  <c r="K252" i="15"/>
  <c r="K251" i="15"/>
  <c r="K250" i="15"/>
  <c r="K249" i="15"/>
  <c r="K248" i="15"/>
  <c r="K247" i="15"/>
  <c r="K246" i="15"/>
  <c r="K245" i="15"/>
  <c r="K244" i="15"/>
  <c r="K243" i="15"/>
  <c r="K242" i="15"/>
  <c r="K241" i="15"/>
  <c r="K240" i="15"/>
  <c r="K239" i="15"/>
  <c r="K238" i="15"/>
  <c r="K237" i="15"/>
  <c r="K236" i="15"/>
  <c r="K235" i="15"/>
  <c r="K234" i="15"/>
  <c r="K233" i="15"/>
  <c r="K232" i="15"/>
  <c r="K231" i="15"/>
  <c r="K230" i="15"/>
  <c r="K229" i="15"/>
  <c r="K228" i="15"/>
  <c r="K227" i="15"/>
  <c r="K226" i="15"/>
  <c r="K225" i="15"/>
  <c r="K224" i="15"/>
  <c r="K223" i="15"/>
  <c r="K222" i="15"/>
  <c r="K221" i="15"/>
  <c r="K220" i="15"/>
  <c r="K219" i="15"/>
  <c r="K218" i="15"/>
  <c r="K217" i="15"/>
  <c r="K216" i="15"/>
  <c r="K215" i="15"/>
  <c r="K214" i="15"/>
  <c r="K213" i="15"/>
  <c r="K212" i="15"/>
  <c r="K211" i="15"/>
  <c r="K210" i="15"/>
  <c r="K209" i="15"/>
  <c r="K208" i="15"/>
  <c r="K207" i="15"/>
  <c r="K206" i="15"/>
  <c r="K205" i="15"/>
  <c r="K204" i="15"/>
  <c r="K203" i="15"/>
  <c r="K202" i="15"/>
  <c r="K201" i="15"/>
  <c r="K200" i="15"/>
  <c r="K199" i="15"/>
  <c r="K198" i="15"/>
  <c r="K197" i="15"/>
  <c r="K196" i="15"/>
  <c r="K195" i="15"/>
  <c r="K194" i="15"/>
  <c r="K193" i="15"/>
  <c r="K192" i="15"/>
  <c r="K191" i="15"/>
  <c r="K190" i="15"/>
  <c r="K189" i="15"/>
  <c r="K188" i="15"/>
  <c r="K187" i="15"/>
  <c r="K186" i="15"/>
  <c r="K185" i="15"/>
  <c r="K184" i="15"/>
  <c r="K183" i="15"/>
  <c r="K182" i="15"/>
  <c r="K181" i="15"/>
  <c r="K180" i="15"/>
  <c r="K179" i="15"/>
  <c r="K178" i="15"/>
  <c r="K177" i="15"/>
  <c r="K176" i="15"/>
  <c r="K175" i="15"/>
  <c r="K174" i="15"/>
  <c r="K173" i="15"/>
  <c r="K172" i="15"/>
  <c r="K171" i="15"/>
  <c r="K170" i="15"/>
  <c r="K169" i="15"/>
  <c r="K168" i="15"/>
  <c r="K167" i="15"/>
  <c r="K166" i="15"/>
  <c r="K165" i="15"/>
  <c r="K164" i="15"/>
  <c r="K163" i="15"/>
  <c r="K162" i="15"/>
  <c r="K161" i="15"/>
  <c r="K160" i="15"/>
  <c r="K159" i="15"/>
  <c r="K158" i="15"/>
  <c r="K157" i="15"/>
  <c r="K156" i="15"/>
  <c r="K155" i="15"/>
  <c r="K154" i="15"/>
  <c r="K153" i="15"/>
  <c r="K152" i="15"/>
  <c r="K151" i="15"/>
  <c r="K150" i="15"/>
  <c r="K149" i="15"/>
  <c r="K148" i="15"/>
  <c r="K147" i="15"/>
  <c r="K146" i="15"/>
  <c r="K145" i="15"/>
  <c r="K144" i="15"/>
  <c r="K143" i="15"/>
  <c r="K142" i="15"/>
  <c r="K141" i="15"/>
  <c r="K140" i="15"/>
  <c r="K139" i="15"/>
  <c r="K138" i="15"/>
  <c r="K137" i="15"/>
  <c r="K136" i="15"/>
  <c r="K135" i="15"/>
  <c r="K134" i="15"/>
  <c r="K133" i="15"/>
  <c r="K132" i="15"/>
  <c r="K131" i="15"/>
  <c r="K130" i="15"/>
  <c r="K129" i="15"/>
  <c r="K128" i="15"/>
  <c r="K127" i="15"/>
  <c r="K126" i="15"/>
  <c r="K125" i="15"/>
  <c r="K124" i="15"/>
  <c r="K123" i="15"/>
  <c r="K122" i="15"/>
  <c r="K121" i="15"/>
  <c r="K120" i="15"/>
  <c r="K119" i="15"/>
  <c r="K118" i="15"/>
  <c r="K117" i="15"/>
  <c r="K116" i="15"/>
  <c r="K115" i="15"/>
  <c r="K114" i="15"/>
  <c r="K113" i="15"/>
  <c r="K112" i="15"/>
  <c r="K111" i="15"/>
  <c r="K110" i="15"/>
  <c r="K109" i="15"/>
  <c r="K108" i="15"/>
  <c r="K107" i="15"/>
  <c r="K106" i="15"/>
  <c r="K105" i="15"/>
  <c r="K104" i="15"/>
  <c r="K103" i="15"/>
  <c r="K102" i="15"/>
  <c r="K101" i="15"/>
  <c r="K100" i="15"/>
  <c r="K99" i="15"/>
  <c r="K98" i="15"/>
  <c r="K97" i="15"/>
  <c r="K96" i="15"/>
  <c r="K95" i="15"/>
  <c r="K94" i="15"/>
  <c r="K93" i="15"/>
  <c r="K92" i="15"/>
  <c r="K91" i="15"/>
  <c r="K90" i="15"/>
  <c r="K89" i="15"/>
  <c r="K88" i="15"/>
  <c r="K87" i="15"/>
  <c r="K86" i="15"/>
  <c r="K85" i="15"/>
  <c r="K84" i="15"/>
  <c r="K83" i="15"/>
  <c r="K82" i="15"/>
  <c r="K81" i="15"/>
  <c r="K80" i="15"/>
  <c r="K79" i="15"/>
  <c r="K78" i="15"/>
  <c r="K77" i="15"/>
  <c r="K76" i="15"/>
  <c r="K75" i="15"/>
  <c r="K74" i="15"/>
  <c r="K73" i="15"/>
  <c r="K72" i="15"/>
  <c r="K71" i="15"/>
  <c r="K70" i="15"/>
  <c r="K69" i="15"/>
  <c r="K68" i="15"/>
  <c r="K67" i="15"/>
  <c r="K66" i="15"/>
  <c r="K65" i="15"/>
  <c r="K64" i="15"/>
  <c r="K63" i="15"/>
  <c r="K62" i="15"/>
  <c r="K61" i="15"/>
  <c r="K60" i="15"/>
  <c r="K59" i="15"/>
  <c r="K58" i="15"/>
  <c r="K57" i="15"/>
  <c r="K56" i="15"/>
  <c r="K55" i="15"/>
  <c r="K54" i="15"/>
  <c r="K53" i="15"/>
  <c r="K52" i="15"/>
  <c r="K51" i="15"/>
  <c r="K50" i="15"/>
  <c r="K49" i="15"/>
  <c r="K48" i="15"/>
  <c r="K47" i="15"/>
  <c r="K46" i="15"/>
  <c r="K45" i="15"/>
  <c r="K44" i="15"/>
  <c r="K43" i="15"/>
  <c r="K42" i="15"/>
  <c r="K41" i="15"/>
  <c r="K40" i="15"/>
  <c r="K39" i="15"/>
  <c r="K38" i="15"/>
  <c r="K37" i="15"/>
  <c r="K36" i="15"/>
  <c r="K35" i="15"/>
  <c r="K34" i="15"/>
  <c r="K33" i="15"/>
  <c r="K32" i="15"/>
  <c r="K31" i="15"/>
  <c r="K30" i="15"/>
  <c r="K29" i="15"/>
  <c r="K28" i="15"/>
  <c r="K27" i="15"/>
  <c r="K26" i="15"/>
  <c r="K25" i="15"/>
  <c r="K24" i="15"/>
  <c r="K23" i="15"/>
  <c r="K22" i="15"/>
  <c r="K21" i="15"/>
  <c r="K20" i="15"/>
  <c r="K19" i="15"/>
  <c r="K18" i="15"/>
  <c r="K17" i="15"/>
  <c r="K16" i="15"/>
  <c r="K15" i="15"/>
  <c r="K14" i="15"/>
  <c r="K13" i="15"/>
  <c r="K12" i="15"/>
  <c r="K11" i="15"/>
  <c r="K10" i="15"/>
  <c r="K9" i="15"/>
  <c r="K8" i="15"/>
  <c r="K7" i="15"/>
  <c r="K6" i="15"/>
  <c r="K5" i="15"/>
  <c r="K4" i="15"/>
  <c r="K3" i="15"/>
  <c r="K2" i="15"/>
  <c r="M468" i="15"/>
  <c r="L468" i="15"/>
  <c r="M467" i="15"/>
  <c r="L467" i="15"/>
  <c r="M466" i="15"/>
  <c r="L466" i="15"/>
  <c r="M465" i="15"/>
  <c r="L465" i="15"/>
  <c r="M464" i="15"/>
  <c r="L464" i="15"/>
  <c r="M463" i="15"/>
  <c r="L463" i="15"/>
  <c r="M462" i="15"/>
  <c r="L462" i="15"/>
  <c r="M461" i="15"/>
  <c r="L461" i="15"/>
  <c r="M460" i="15"/>
  <c r="L460" i="15"/>
  <c r="M459" i="15"/>
  <c r="L459" i="15"/>
  <c r="M458" i="15"/>
  <c r="L458" i="15"/>
  <c r="M457" i="15"/>
  <c r="L457" i="15"/>
  <c r="M456" i="15"/>
  <c r="L456" i="15"/>
  <c r="M455" i="15"/>
  <c r="L455" i="15"/>
  <c r="M454" i="15"/>
  <c r="L454" i="15"/>
  <c r="M453" i="15"/>
  <c r="L453" i="15"/>
  <c r="M452" i="15"/>
  <c r="L452" i="15"/>
  <c r="M451" i="15"/>
  <c r="L451" i="15"/>
  <c r="M450" i="15"/>
  <c r="L450" i="15"/>
  <c r="M449" i="15"/>
  <c r="L449" i="15"/>
  <c r="M448" i="15"/>
  <c r="L448" i="15"/>
  <c r="M447" i="15"/>
  <c r="L447" i="15"/>
  <c r="M446" i="15"/>
  <c r="L446" i="15"/>
  <c r="M445" i="15"/>
  <c r="L445" i="15"/>
  <c r="M444" i="15"/>
  <c r="L444" i="15"/>
  <c r="M443" i="15"/>
  <c r="L443" i="15"/>
  <c r="M442" i="15"/>
  <c r="L442" i="15"/>
  <c r="M441" i="15"/>
  <c r="L441" i="15"/>
  <c r="M440" i="15"/>
  <c r="L440" i="15"/>
  <c r="M439" i="15"/>
  <c r="L439" i="15"/>
  <c r="M438" i="15"/>
  <c r="L438" i="15"/>
  <c r="M437" i="15"/>
  <c r="L437" i="15"/>
  <c r="M436" i="15"/>
  <c r="L436" i="15"/>
  <c r="M435" i="15"/>
  <c r="L435" i="15"/>
  <c r="M434" i="15"/>
  <c r="L434" i="15"/>
  <c r="M433" i="15"/>
  <c r="L433" i="15"/>
  <c r="M432" i="15"/>
  <c r="L432" i="15"/>
  <c r="M431" i="15"/>
  <c r="L431" i="15"/>
  <c r="M430" i="15"/>
  <c r="L430" i="15"/>
  <c r="M429" i="15"/>
  <c r="L429" i="15"/>
  <c r="M428" i="15"/>
  <c r="L428" i="15"/>
  <c r="M427" i="15"/>
  <c r="L427" i="15"/>
  <c r="M426" i="15"/>
  <c r="L426" i="15"/>
  <c r="M425" i="15"/>
  <c r="L425" i="15"/>
  <c r="M424" i="15"/>
  <c r="L424" i="15"/>
  <c r="M423" i="15"/>
  <c r="L423" i="15"/>
  <c r="M422" i="15"/>
  <c r="L422" i="15"/>
  <c r="M421" i="15"/>
  <c r="L421" i="15"/>
  <c r="M420" i="15"/>
  <c r="L420" i="15"/>
  <c r="M419" i="15"/>
  <c r="L419" i="15"/>
  <c r="M418" i="15"/>
  <c r="L418" i="15"/>
  <c r="M417" i="15"/>
  <c r="L417" i="15"/>
  <c r="M416" i="15"/>
  <c r="L416" i="15"/>
  <c r="M415" i="15"/>
  <c r="L415" i="15"/>
  <c r="M414" i="15"/>
  <c r="L414" i="15"/>
  <c r="M413" i="15"/>
  <c r="L413" i="15"/>
  <c r="M412" i="15"/>
  <c r="L412" i="15"/>
  <c r="M411" i="15"/>
  <c r="L411" i="15"/>
  <c r="M410" i="15"/>
  <c r="L410" i="15"/>
  <c r="M409" i="15"/>
  <c r="L409" i="15"/>
  <c r="M408" i="15"/>
  <c r="L408" i="15"/>
  <c r="M407" i="15"/>
  <c r="L407" i="15"/>
  <c r="M406" i="15"/>
  <c r="L406" i="15"/>
  <c r="M405" i="15"/>
  <c r="L405" i="15"/>
  <c r="M404" i="15"/>
  <c r="L404" i="15"/>
  <c r="M403" i="15"/>
  <c r="L403" i="15"/>
  <c r="M402" i="15"/>
  <c r="L402" i="15"/>
  <c r="M401" i="15"/>
  <c r="L401" i="15"/>
  <c r="M400" i="15"/>
  <c r="L400" i="15"/>
  <c r="M399" i="15"/>
  <c r="L399" i="15"/>
  <c r="M398" i="15"/>
  <c r="L398" i="15"/>
  <c r="M397" i="15"/>
  <c r="L397" i="15"/>
  <c r="M396" i="15"/>
  <c r="L396" i="15"/>
  <c r="M395" i="15"/>
  <c r="L395" i="15"/>
  <c r="M394" i="15"/>
  <c r="L394" i="15"/>
  <c r="M393" i="15"/>
  <c r="L393" i="15"/>
  <c r="M392" i="15"/>
  <c r="L392" i="15"/>
  <c r="M391" i="15"/>
  <c r="L391" i="15"/>
  <c r="M390" i="15"/>
  <c r="L390" i="15"/>
  <c r="M389" i="15"/>
  <c r="L389" i="15"/>
  <c r="M388" i="15"/>
  <c r="L388" i="15"/>
  <c r="M387" i="15"/>
  <c r="L387" i="15"/>
  <c r="M386" i="15"/>
  <c r="L386" i="15"/>
  <c r="M385" i="15"/>
  <c r="L385" i="15"/>
  <c r="M384" i="15"/>
  <c r="L384" i="15"/>
  <c r="M383" i="15"/>
  <c r="L383" i="15"/>
  <c r="M382" i="15"/>
  <c r="L382" i="15"/>
  <c r="M381" i="15"/>
  <c r="L381" i="15"/>
  <c r="M380" i="15"/>
  <c r="L380" i="15"/>
  <c r="M379" i="15"/>
  <c r="L379" i="15"/>
  <c r="M378" i="15"/>
  <c r="L378" i="15"/>
  <c r="M377" i="15"/>
  <c r="L377" i="15"/>
  <c r="M376" i="15"/>
  <c r="L376" i="15"/>
  <c r="M375" i="15"/>
  <c r="L375" i="15"/>
  <c r="M374" i="15"/>
  <c r="L374" i="15"/>
  <c r="M373" i="15"/>
  <c r="L373" i="15"/>
  <c r="M372" i="15"/>
  <c r="L372" i="15"/>
  <c r="M371" i="15"/>
  <c r="L371" i="15"/>
  <c r="M370" i="15"/>
  <c r="L370" i="15"/>
  <c r="M369" i="15"/>
  <c r="L369" i="15"/>
  <c r="M368" i="15"/>
  <c r="L368" i="15"/>
  <c r="M367" i="15"/>
  <c r="L367" i="15"/>
  <c r="M366" i="15"/>
  <c r="L366" i="15"/>
  <c r="M365" i="15"/>
  <c r="L365" i="15"/>
  <c r="M364" i="15"/>
  <c r="L364" i="15"/>
  <c r="M363" i="15"/>
  <c r="L363" i="15"/>
  <c r="M362" i="15"/>
  <c r="L362" i="15"/>
  <c r="M361" i="15"/>
  <c r="L361" i="15"/>
  <c r="M360" i="15"/>
  <c r="L360" i="15"/>
  <c r="M359" i="15"/>
  <c r="L359" i="15"/>
  <c r="M358" i="15"/>
  <c r="L358" i="15"/>
  <c r="M357" i="15"/>
  <c r="L357" i="15"/>
  <c r="M356" i="15"/>
  <c r="L356" i="15"/>
  <c r="M355" i="15"/>
  <c r="L355" i="15"/>
  <c r="M354" i="15"/>
  <c r="L354" i="15"/>
  <c r="M353" i="15"/>
  <c r="L353" i="15"/>
  <c r="M352" i="15"/>
  <c r="L352" i="15"/>
  <c r="M351" i="15"/>
  <c r="L351" i="15"/>
  <c r="M350" i="15"/>
  <c r="L350" i="15"/>
  <c r="M349" i="15"/>
  <c r="L349" i="15"/>
  <c r="M348" i="15"/>
  <c r="L348" i="15"/>
  <c r="M347" i="15"/>
  <c r="L347" i="15"/>
  <c r="M346" i="15"/>
  <c r="L346" i="15"/>
  <c r="M345" i="15"/>
  <c r="L345" i="15"/>
  <c r="M344" i="15"/>
  <c r="L344" i="15"/>
  <c r="M343" i="15"/>
  <c r="L343" i="15"/>
  <c r="M342" i="15"/>
  <c r="L342" i="15"/>
  <c r="M341" i="15"/>
  <c r="L341" i="15"/>
  <c r="M340" i="15"/>
  <c r="L340" i="15"/>
  <c r="M339" i="15"/>
  <c r="L339" i="15"/>
  <c r="M338" i="15"/>
  <c r="L338" i="15"/>
  <c r="M337" i="15"/>
  <c r="L337" i="15"/>
  <c r="M336" i="15"/>
  <c r="L336" i="15"/>
  <c r="M335" i="15"/>
  <c r="L335" i="15"/>
  <c r="M334" i="15"/>
  <c r="L334" i="15"/>
  <c r="M333" i="15"/>
  <c r="L333" i="15"/>
  <c r="M332" i="15"/>
  <c r="L332" i="15"/>
  <c r="M331" i="15"/>
  <c r="L331" i="15"/>
  <c r="M330" i="15"/>
  <c r="L330" i="15"/>
  <c r="M329" i="15"/>
  <c r="L329" i="15"/>
  <c r="M328" i="15"/>
  <c r="L328" i="15"/>
  <c r="M327" i="15"/>
  <c r="L327" i="15"/>
  <c r="M326" i="15"/>
  <c r="L326" i="15"/>
  <c r="M325" i="15"/>
  <c r="L325" i="15"/>
  <c r="M324" i="15"/>
  <c r="L324" i="15"/>
  <c r="M323" i="15"/>
  <c r="L323" i="15"/>
  <c r="M322" i="15"/>
  <c r="L322" i="15"/>
  <c r="M321" i="15"/>
  <c r="L321" i="15"/>
  <c r="M320" i="15"/>
  <c r="L320" i="15"/>
  <c r="M319" i="15"/>
  <c r="L319" i="15"/>
  <c r="M318" i="15"/>
  <c r="L318" i="15"/>
  <c r="M317" i="15"/>
  <c r="L317" i="15"/>
  <c r="M316" i="15"/>
  <c r="L316" i="15"/>
  <c r="M315" i="15"/>
  <c r="L315" i="15"/>
  <c r="M314" i="15"/>
  <c r="L314" i="15"/>
  <c r="M313" i="15"/>
  <c r="L313" i="15"/>
  <c r="M312" i="15"/>
  <c r="L312" i="15"/>
  <c r="M311" i="15"/>
  <c r="L311" i="15"/>
  <c r="M310" i="15"/>
  <c r="L310" i="15"/>
  <c r="M309" i="15"/>
  <c r="L309" i="15"/>
  <c r="M308" i="15"/>
  <c r="L308" i="15"/>
  <c r="M307" i="15"/>
  <c r="L307" i="15"/>
  <c r="M306" i="15"/>
  <c r="L306" i="15"/>
  <c r="M305" i="15"/>
  <c r="L305" i="15"/>
  <c r="M304" i="15"/>
  <c r="L304" i="15"/>
  <c r="M303" i="15"/>
  <c r="L303" i="15"/>
  <c r="M302" i="15"/>
  <c r="L302" i="15"/>
  <c r="M301" i="15"/>
  <c r="L301" i="15"/>
  <c r="M300" i="15"/>
  <c r="L300" i="15"/>
  <c r="M299" i="15"/>
  <c r="L299" i="15"/>
  <c r="M298" i="15"/>
  <c r="L298" i="15"/>
  <c r="M297" i="15"/>
  <c r="L297" i="15"/>
  <c r="M296" i="15"/>
  <c r="L296" i="15"/>
  <c r="M295" i="15"/>
  <c r="L295" i="15"/>
  <c r="M294" i="15"/>
  <c r="L294" i="15"/>
  <c r="M293" i="15"/>
  <c r="L293" i="15"/>
  <c r="M292" i="15"/>
  <c r="L292" i="15"/>
  <c r="M291" i="15"/>
  <c r="L291" i="15"/>
  <c r="M290" i="15"/>
  <c r="L290" i="15"/>
  <c r="M289" i="15"/>
  <c r="L289" i="15"/>
  <c r="M288" i="15"/>
  <c r="L288" i="15"/>
  <c r="M287" i="15"/>
  <c r="L287" i="15"/>
  <c r="M286" i="15"/>
  <c r="L286" i="15"/>
  <c r="M285" i="15"/>
  <c r="L285" i="15"/>
  <c r="M284" i="15"/>
  <c r="L284" i="15"/>
  <c r="M283" i="15"/>
  <c r="L283" i="15"/>
  <c r="M282" i="15"/>
  <c r="L282" i="15"/>
  <c r="M281" i="15"/>
  <c r="L281" i="15"/>
  <c r="M280" i="15"/>
  <c r="L280" i="15"/>
  <c r="M279" i="15"/>
  <c r="L279" i="15"/>
  <c r="M278" i="15"/>
  <c r="L278" i="15"/>
  <c r="M277" i="15"/>
  <c r="L277" i="15"/>
  <c r="M276" i="15"/>
  <c r="L276" i="15"/>
  <c r="M275" i="15"/>
  <c r="L275" i="15"/>
  <c r="M274" i="15"/>
  <c r="L274" i="15"/>
  <c r="M273" i="15"/>
  <c r="L273" i="15"/>
  <c r="M272" i="15"/>
  <c r="L272" i="15"/>
  <c r="M271" i="15"/>
  <c r="L271" i="15"/>
  <c r="M270" i="15"/>
  <c r="L270" i="15"/>
  <c r="M269" i="15"/>
  <c r="L269" i="15"/>
  <c r="M268" i="15"/>
  <c r="L268" i="15"/>
  <c r="M267" i="15"/>
  <c r="L267" i="15"/>
  <c r="M266" i="15"/>
  <c r="L266" i="15"/>
  <c r="M265" i="15"/>
  <c r="L265" i="15"/>
  <c r="M264" i="15"/>
  <c r="L264" i="15"/>
  <c r="M263" i="15"/>
  <c r="L263" i="15"/>
  <c r="M262" i="15"/>
  <c r="L262" i="15"/>
  <c r="M261" i="15"/>
  <c r="L261" i="15"/>
  <c r="M260" i="15"/>
  <c r="L260" i="15"/>
  <c r="M259" i="15"/>
  <c r="L259" i="15"/>
  <c r="M258" i="15"/>
  <c r="L258" i="15"/>
  <c r="M257" i="15"/>
  <c r="L257" i="15"/>
  <c r="M256" i="15"/>
  <c r="L256" i="15"/>
  <c r="M255" i="15"/>
  <c r="L255" i="15"/>
  <c r="M254" i="15"/>
  <c r="L254" i="15"/>
  <c r="M253" i="15"/>
  <c r="L253" i="15"/>
  <c r="M252" i="15"/>
  <c r="L252" i="15"/>
  <c r="M251" i="15"/>
  <c r="L251" i="15"/>
  <c r="M250" i="15"/>
  <c r="L250" i="15"/>
  <c r="M249" i="15"/>
  <c r="L249" i="15"/>
  <c r="M248" i="15"/>
  <c r="L248" i="15"/>
  <c r="M247" i="15"/>
  <c r="L247" i="15"/>
  <c r="M246" i="15"/>
  <c r="L246" i="15"/>
  <c r="M245" i="15"/>
  <c r="L245" i="15"/>
  <c r="M244" i="15"/>
  <c r="L244" i="15"/>
  <c r="M243" i="15"/>
  <c r="L243" i="15"/>
  <c r="M242" i="15"/>
  <c r="L242" i="15"/>
  <c r="M241" i="15"/>
  <c r="L241" i="15"/>
  <c r="M240" i="15"/>
  <c r="L240" i="15"/>
  <c r="M239" i="15"/>
  <c r="L239" i="15"/>
  <c r="M238" i="15"/>
  <c r="L238" i="15"/>
  <c r="M237" i="15"/>
  <c r="L237" i="15"/>
  <c r="M236" i="15"/>
  <c r="L236" i="15"/>
  <c r="M235" i="15"/>
  <c r="L235" i="15"/>
  <c r="M234" i="15"/>
  <c r="L234" i="15"/>
  <c r="M233" i="15"/>
  <c r="L233" i="15"/>
  <c r="M232" i="15"/>
  <c r="L232" i="15"/>
  <c r="M231" i="15"/>
  <c r="L231" i="15"/>
  <c r="M230" i="15"/>
  <c r="L230" i="15"/>
  <c r="M229" i="15"/>
  <c r="L229" i="15"/>
  <c r="M228" i="15"/>
  <c r="L228" i="15"/>
  <c r="M227" i="15"/>
  <c r="L227" i="15"/>
  <c r="M226" i="15"/>
  <c r="L226" i="15"/>
  <c r="M225" i="15"/>
  <c r="L225" i="15"/>
  <c r="M224" i="15"/>
  <c r="L224" i="15"/>
  <c r="M223" i="15"/>
  <c r="L223" i="15"/>
  <c r="M222" i="15"/>
  <c r="L222" i="15"/>
  <c r="M221" i="15"/>
  <c r="L221" i="15"/>
  <c r="M220" i="15"/>
  <c r="L220" i="15"/>
  <c r="M219" i="15"/>
  <c r="L219" i="15"/>
  <c r="M218" i="15"/>
  <c r="L218" i="15"/>
  <c r="M217" i="15"/>
  <c r="L217" i="15"/>
  <c r="M216" i="15"/>
  <c r="L216" i="15"/>
  <c r="M215" i="15"/>
  <c r="L215" i="15"/>
  <c r="M214" i="15"/>
  <c r="L214" i="15"/>
  <c r="M213" i="15"/>
  <c r="L213" i="15"/>
  <c r="M212" i="15"/>
  <c r="L212" i="15"/>
  <c r="M211" i="15"/>
  <c r="L211" i="15"/>
  <c r="M210" i="15"/>
  <c r="L210" i="15"/>
  <c r="M209" i="15"/>
  <c r="L209" i="15"/>
  <c r="M208" i="15"/>
  <c r="L208" i="15"/>
  <c r="M207" i="15"/>
  <c r="L207" i="15"/>
  <c r="M206" i="15"/>
  <c r="L206" i="15"/>
  <c r="M205" i="15"/>
  <c r="L205" i="15"/>
  <c r="M204" i="15"/>
  <c r="L204" i="15"/>
  <c r="M203" i="15"/>
  <c r="L203" i="15"/>
  <c r="M202" i="15"/>
  <c r="L202" i="15"/>
  <c r="M201" i="15"/>
  <c r="L201" i="15"/>
  <c r="M200" i="15"/>
  <c r="L200" i="15"/>
  <c r="M199" i="15"/>
  <c r="L199" i="15"/>
  <c r="M198" i="15"/>
  <c r="L198" i="15"/>
  <c r="M197" i="15"/>
  <c r="L197" i="15"/>
  <c r="M196" i="15"/>
  <c r="L196" i="15"/>
  <c r="M195" i="15"/>
  <c r="L195" i="15"/>
  <c r="M194" i="15"/>
  <c r="L194" i="15"/>
  <c r="M193" i="15"/>
  <c r="L193" i="15"/>
  <c r="M192" i="15"/>
  <c r="L192" i="15"/>
  <c r="M191" i="15"/>
  <c r="L191" i="15"/>
  <c r="M190" i="15"/>
  <c r="L190" i="15"/>
  <c r="M189" i="15"/>
  <c r="L189" i="15"/>
  <c r="M188" i="15"/>
  <c r="L188" i="15"/>
  <c r="M187" i="15"/>
  <c r="L187" i="15"/>
  <c r="M186" i="15"/>
  <c r="L186" i="15"/>
  <c r="M185" i="15"/>
  <c r="L185" i="15"/>
  <c r="M184" i="15"/>
  <c r="L184" i="15"/>
  <c r="M183" i="15"/>
  <c r="L183" i="15"/>
  <c r="M182" i="15"/>
  <c r="L182" i="15"/>
  <c r="M181" i="15"/>
  <c r="L181" i="15"/>
  <c r="M180" i="15"/>
  <c r="L180" i="15"/>
  <c r="M179" i="15"/>
  <c r="L179" i="15"/>
  <c r="M178" i="15"/>
  <c r="L178" i="15"/>
  <c r="M177" i="15"/>
  <c r="L177" i="15"/>
  <c r="M176" i="15"/>
  <c r="L176" i="15"/>
  <c r="M175" i="15"/>
  <c r="L175" i="15"/>
  <c r="M174" i="15"/>
  <c r="L174" i="15"/>
  <c r="M173" i="15"/>
  <c r="L173" i="15"/>
  <c r="M172" i="15"/>
  <c r="L172" i="15"/>
  <c r="M171" i="15"/>
  <c r="L171" i="15"/>
  <c r="M170" i="15"/>
  <c r="L170" i="15"/>
  <c r="M169" i="15"/>
  <c r="L169" i="15"/>
  <c r="M168" i="15"/>
  <c r="L168" i="15"/>
  <c r="M167" i="15"/>
  <c r="L167" i="15"/>
  <c r="M166" i="15"/>
  <c r="L166" i="15"/>
  <c r="M165" i="15"/>
  <c r="L165" i="15"/>
  <c r="M164" i="15"/>
  <c r="L164" i="15"/>
  <c r="M163" i="15"/>
  <c r="L163" i="15"/>
  <c r="M162" i="15"/>
  <c r="L162" i="15"/>
  <c r="M161" i="15"/>
  <c r="L161" i="15"/>
  <c r="M160" i="15"/>
  <c r="L160" i="15"/>
  <c r="M159" i="15"/>
  <c r="L159" i="15"/>
  <c r="M158" i="15"/>
  <c r="L158" i="15"/>
  <c r="M157" i="15"/>
  <c r="L157" i="15"/>
  <c r="M156" i="15"/>
  <c r="L156" i="15"/>
  <c r="M155" i="15"/>
  <c r="L155" i="15"/>
  <c r="M154" i="15"/>
  <c r="L154" i="15"/>
  <c r="M153" i="15"/>
  <c r="L153" i="15"/>
  <c r="M152" i="15"/>
  <c r="L152" i="15"/>
  <c r="M151" i="15"/>
  <c r="L151" i="15"/>
  <c r="M150" i="15"/>
  <c r="L150" i="15"/>
  <c r="M149" i="15"/>
  <c r="L149" i="15"/>
  <c r="M148" i="15"/>
  <c r="L148" i="15"/>
  <c r="M147" i="15"/>
  <c r="L147" i="15"/>
  <c r="M146" i="15"/>
  <c r="L146" i="15"/>
  <c r="M145" i="15"/>
  <c r="L145" i="15"/>
  <c r="M144" i="15"/>
  <c r="L144" i="15"/>
  <c r="M143" i="15"/>
  <c r="L143" i="15"/>
  <c r="M142" i="15"/>
  <c r="L142" i="15"/>
  <c r="M141" i="15"/>
  <c r="L141" i="15"/>
  <c r="M140" i="15"/>
  <c r="L140" i="15"/>
  <c r="M139" i="15"/>
  <c r="L139" i="15"/>
  <c r="M138" i="15"/>
  <c r="L138" i="15"/>
  <c r="M137" i="15"/>
  <c r="L137" i="15"/>
  <c r="M136" i="15"/>
  <c r="L136" i="15"/>
  <c r="M135" i="15"/>
  <c r="L135" i="15"/>
  <c r="M134" i="15"/>
  <c r="L134" i="15"/>
  <c r="M133" i="15"/>
  <c r="L133" i="15"/>
  <c r="M132" i="15"/>
  <c r="L132" i="15"/>
  <c r="M131" i="15"/>
  <c r="L131" i="15"/>
  <c r="M130" i="15"/>
  <c r="L130" i="15"/>
  <c r="M129" i="15"/>
  <c r="L129" i="15"/>
  <c r="M128" i="15"/>
  <c r="L128" i="15"/>
  <c r="M127" i="15"/>
  <c r="L127" i="15"/>
  <c r="M126" i="15"/>
  <c r="L126" i="15"/>
  <c r="M125" i="15"/>
  <c r="L125" i="15"/>
  <c r="M124" i="15"/>
  <c r="L124" i="15"/>
  <c r="M123" i="15"/>
  <c r="L123" i="15"/>
  <c r="M122" i="15"/>
  <c r="L122" i="15"/>
  <c r="M121" i="15"/>
  <c r="L121" i="15"/>
  <c r="M120" i="15"/>
  <c r="L120" i="15"/>
  <c r="M119" i="15"/>
  <c r="L119" i="15"/>
  <c r="M118" i="15"/>
  <c r="L118" i="15"/>
  <c r="M117" i="15"/>
  <c r="L117" i="15"/>
  <c r="M116" i="15"/>
  <c r="L116" i="15"/>
  <c r="M115" i="15"/>
  <c r="L115" i="15"/>
  <c r="M114" i="15"/>
  <c r="L114" i="15"/>
  <c r="M113" i="15"/>
  <c r="L113" i="15"/>
  <c r="M112" i="15"/>
  <c r="L112" i="15"/>
  <c r="M111" i="15"/>
  <c r="L111" i="15"/>
  <c r="M110" i="15"/>
  <c r="L110" i="15"/>
  <c r="M109" i="15"/>
  <c r="L109" i="15"/>
  <c r="M108" i="15"/>
  <c r="L108" i="15"/>
  <c r="M107" i="15"/>
  <c r="L107" i="15"/>
  <c r="M106" i="15"/>
  <c r="L106" i="15"/>
  <c r="M105" i="15"/>
  <c r="L105" i="15"/>
  <c r="M104" i="15"/>
  <c r="L104" i="15"/>
  <c r="M103" i="15"/>
  <c r="L103" i="15"/>
  <c r="M102" i="15"/>
  <c r="L102" i="15"/>
  <c r="M101" i="15"/>
  <c r="L101" i="15"/>
  <c r="M100" i="15"/>
  <c r="L100" i="15"/>
  <c r="M99" i="15"/>
  <c r="L99" i="15"/>
  <c r="M98" i="15"/>
  <c r="L98" i="15"/>
  <c r="M97" i="15"/>
  <c r="L97" i="15"/>
  <c r="M96" i="15"/>
  <c r="L96" i="15"/>
  <c r="M95" i="15"/>
  <c r="L95" i="15"/>
  <c r="M94" i="15"/>
  <c r="L94" i="15"/>
  <c r="M93" i="15"/>
  <c r="L93" i="15"/>
  <c r="M92" i="15"/>
  <c r="L92" i="15"/>
  <c r="M91" i="15"/>
  <c r="L91" i="15"/>
  <c r="M90" i="15"/>
  <c r="L90" i="15"/>
  <c r="M89" i="15"/>
  <c r="L89" i="15"/>
  <c r="M88" i="15"/>
  <c r="L88" i="15"/>
  <c r="M87" i="15"/>
  <c r="L87" i="15"/>
  <c r="M86" i="15"/>
  <c r="L86" i="15"/>
  <c r="M85" i="15"/>
  <c r="L85" i="15"/>
  <c r="M84" i="15"/>
  <c r="L84" i="15"/>
  <c r="M83" i="15"/>
  <c r="L83" i="15"/>
  <c r="M82" i="15"/>
  <c r="L82" i="15"/>
  <c r="M81" i="15"/>
  <c r="L81" i="15"/>
  <c r="M80" i="15"/>
  <c r="L80" i="15"/>
  <c r="M79" i="15"/>
  <c r="L79" i="15"/>
  <c r="M78" i="15"/>
  <c r="L78" i="15"/>
  <c r="M77" i="15"/>
  <c r="L77" i="15"/>
  <c r="M76" i="15"/>
  <c r="L76" i="15"/>
  <c r="M75" i="15"/>
  <c r="L75" i="15"/>
  <c r="M74" i="15"/>
  <c r="L74" i="15"/>
  <c r="M73" i="15"/>
  <c r="L73" i="15"/>
  <c r="M72" i="15"/>
  <c r="L72" i="15"/>
  <c r="M71" i="15"/>
  <c r="L71" i="15"/>
  <c r="M70" i="15"/>
  <c r="L70" i="15"/>
  <c r="M69" i="15"/>
  <c r="L69" i="15"/>
  <c r="M68" i="15"/>
  <c r="L68" i="15"/>
  <c r="M67" i="15"/>
  <c r="L67" i="15"/>
  <c r="M66" i="15"/>
  <c r="L66" i="15"/>
  <c r="M65" i="15"/>
  <c r="L65" i="15"/>
  <c r="M64" i="15"/>
  <c r="L64" i="15"/>
  <c r="M63" i="15"/>
  <c r="L63" i="15"/>
  <c r="M62" i="15"/>
  <c r="L62" i="15"/>
  <c r="M61" i="15"/>
  <c r="L61" i="15"/>
  <c r="M60" i="15"/>
  <c r="L60" i="15"/>
  <c r="M59" i="15"/>
  <c r="L59" i="15"/>
  <c r="M58" i="15"/>
  <c r="L58" i="15"/>
  <c r="M57" i="15"/>
  <c r="L57" i="15"/>
  <c r="M56" i="15"/>
  <c r="L56" i="15"/>
  <c r="M55" i="15"/>
  <c r="L55" i="15"/>
  <c r="M54" i="15"/>
  <c r="L54" i="15"/>
  <c r="M53" i="15"/>
  <c r="L53" i="15"/>
  <c r="M52" i="15"/>
  <c r="L52" i="15"/>
  <c r="M51" i="15"/>
  <c r="L51" i="15"/>
  <c r="M50" i="15"/>
  <c r="L50" i="15"/>
  <c r="M49" i="15"/>
  <c r="L49" i="15"/>
  <c r="M48" i="15"/>
  <c r="L48" i="15"/>
  <c r="M47" i="15"/>
  <c r="L47" i="15"/>
  <c r="M46" i="15"/>
  <c r="L46" i="15"/>
  <c r="M45" i="15"/>
  <c r="L45" i="15"/>
  <c r="M44" i="15"/>
  <c r="L44" i="15"/>
  <c r="M43" i="15"/>
  <c r="L43" i="15"/>
  <c r="M42" i="15"/>
  <c r="L42" i="15"/>
  <c r="M41" i="15"/>
  <c r="L41" i="15"/>
  <c r="M40" i="15"/>
  <c r="L40" i="15"/>
  <c r="M39" i="15"/>
  <c r="L39" i="15"/>
  <c r="M38" i="15"/>
  <c r="L38" i="15"/>
  <c r="M37" i="15"/>
  <c r="L37" i="15"/>
  <c r="M36" i="15"/>
  <c r="L36" i="15"/>
  <c r="M35" i="15"/>
  <c r="L35" i="15"/>
  <c r="M34" i="15"/>
  <c r="L34" i="15"/>
  <c r="M33" i="15"/>
  <c r="L33" i="15"/>
  <c r="M32" i="15"/>
  <c r="L32" i="15"/>
  <c r="M31" i="15"/>
  <c r="L31" i="15"/>
  <c r="M30" i="15"/>
  <c r="L30" i="15"/>
  <c r="M29" i="15"/>
  <c r="L29" i="15"/>
  <c r="M28" i="15"/>
  <c r="L28" i="15"/>
  <c r="M27" i="15"/>
  <c r="L27" i="15"/>
  <c r="M26" i="15"/>
  <c r="L26" i="15"/>
  <c r="M25" i="15"/>
  <c r="L25" i="15"/>
  <c r="M24" i="15"/>
  <c r="L24" i="15"/>
  <c r="M23" i="15"/>
  <c r="L23" i="15"/>
  <c r="M22" i="15"/>
  <c r="L22" i="15"/>
  <c r="M21" i="15"/>
  <c r="L21" i="15"/>
  <c r="M20" i="15"/>
  <c r="L20" i="15"/>
  <c r="M19" i="15"/>
  <c r="L19" i="15"/>
  <c r="M18" i="15"/>
  <c r="L18" i="15"/>
  <c r="M17" i="15"/>
  <c r="L17" i="15"/>
  <c r="M16" i="15"/>
  <c r="L16" i="15"/>
  <c r="M15" i="15"/>
  <c r="L15" i="15"/>
  <c r="M14" i="15"/>
  <c r="L14" i="15"/>
  <c r="M13" i="15"/>
  <c r="L13" i="15"/>
  <c r="M12" i="15"/>
  <c r="L12" i="15"/>
  <c r="M11" i="15"/>
  <c r="L11" i="15"/>
  <c r="M10" i="15"/>
  <c r="L10" i="15"/>
  <c r="M9" i="15"/>
  <c r="L9" i="15"/>
  <c r="M8" i="15"/>
  <c r="L8" i="15"/>
  <c r="M7" i="15"/>
  <c r="L7" i="15"/>
  <c r="M6" i="15"/>
  <c r="L6" i="15"/>
  <c r="M5" i="15"/>
  <c r="L5" i="15"/>
  <c r="M4" i="15"/>
  <c r="L4" i="15"/>
  <c r="M3" i="15"/>
  <c r="L3" i="15"/>
  <c r="M2" i="15"/>
  <c r="L2" i="15"/>
  <c r="G2" i="15"/>
  <c r="H2" i="15"/>
  <c r="I2" i="15"/>
  <c r="G3" i="15"/>
  <c r="H3" i="15"/>
  <c r="I3" i="15"/>
  <c r="G4" i="15"/>
  <c r="H4" i="15"/>
  <c r="I4" i="15"/>
  <c r="G5" i="15"/>
  <c r="H5" i="15"/>
  <c r="I5" i="15"/>
  <c r="G6" i="15"/>
  <c r="H6" i="15"/>
  <c r="I6" i="15"/>
  <c r="G7" i="15"/>
  <c r="H7" i="15"/>
  <c r="I7" i="15"/>
  <c r="G8" i="15"/>
  <c r="H8" i="15"/>
  <c r="I8" i="15"/>
  <c r="G9" i="15"/>
  <c r="H9" i="15"/>
  <c r="I9" i="15"/>
  <c r="G10" i="15"/>
  <c r="H10" i="15"/>
  <c r="I10" i="15"/>
  <c r="G11" i="15"/>
  <c r="H11" i="15"/>
  <c r="I11" i="15"/>
  <c r="G12" i="15"/>
  <c r="H12" i="15"/>
  <c r="I12" i="15"/>
  <c r="G13" i="15"/>
  <c r="H13" i="15"/>
  <c r="I13" i="15"/>
  <c r="G14" i="15"/>
  <c r="H14" i="15"/>
  <c r="I14" i="15"/>
  <c r="G15" i="15"/>
  <c r="H15" i="15"/>
  <c r="I15" i="15"/>
  <c r="G16" i="15"/>
  <c r="H16" i="15"/>
  <c r="I16" i="15"/>
  <c r="G17" i="15"/>
  <c r="H17" i="15"/>
  <c r="I17" i="15"/>
  <c r="G18" i="15"/>
  <c r="H18" i="15"/>
  <c r="I18" i="15"/>
  <c r="G19" i="15"/>
  <c r="H19" i="15"/>
  <c r="I19" i="15"/>
  <c r="G20" i="15"/>
  <c r="H20" i="15"/>
  <c r="I20" i="15"/>
  <c r="G21" i="15"/>
  <c r="H21" i="15"/>
  <c r="I21" i="15"/>
  <c r="G22" i="15"/>
  <c r="H22" i="15"/>
  <c r="I22" i="15"/>
  <c r="G23" i="15"/>
  <c r="H23" i="15"/>
  <c r="I23" i="15"/>
  <c r="G24" i="15"/>
  <c r="H24" i="15"/>
  <c r="I24" i="15"/>
  <c r="G25" i="15"/>
  <c r="H25" i="15"/>
  <c r="I25" i="15"/>
  <c r="G26" i="15"/>
  <c r="H26" i="15"/>
  <c r="I26" i="15"/>
  <c r="G27" i="15"/>
  <c r="H27" i="15"/>
  <c r="I27" i="15"/>
  <c r="G28" i="15"/>
  <c r="H28" i="15"/>
  <c r="I28" i="15"/>
  <c r="G29" i="15"/>
  <c r="H29" i="15"/>
  <c r="I29" i="15"/>
  <c r="G30" i="15"/>
  <c r="H30" i="15"/>
  <c r="I30" i="15"/>
  <c r="G31" i="15"/>
  <c r="H31" i="15"/>
  <c r="I31" i="15"/>
  <c r="G32" i="15"/>
  <c r="H32" i="15"/>
  <c r="I32" i="15"/>
  <c r="G33" i="15"/>
  <c r="H33" i="15"/>
  <c r="I33" i="15"/>
  <c r="G34" i="15"/>
  <c r="H34" i="15"/>
  <c r="I34" i="15"/>
  <c r="G35" i="15"/>
  <c r="H35" i="15"/>
  <c r="I35" i="15"/>
  <c r="G36" i="15"/>
  <c r="H36" i="15"/>
  <c r="I36" i="15"/>
  <c r="G37" i="15"/>
  <c r="H37" i="15"/>
  <c r="I37" i="15"/>
  <c r="G38" i="15"/>
  <c r="H38" i="15"/>
  <c r="I38" i="15"/>
  <c r="G39" i="15"/>
  <c r="H39" i="15"/>
  <c r="I39" i="15"/>
  <c r="G40" i="15"/>
  <c r="H40" i="15"/>
  <c r="I40" i="15"/>
  <c r="G41" i="15"/>
  <c r="H41" i="15"/>
  <c r="I41" i="15"/>
  <c r="G42" i="15"/>
  <c r="H42" i="15"/>
  <c r="I42" i="15"/>
  <c r="G43" i="15"/>
  <c r="H43" i="15"/>
  <c r="I43" i="15"/>
  <c r="G44" i="15"/>
  <c r="H44" i="15"/>
  <c r="I44" i="15"/>
  <c r="G45" i="15"/>
  <c r="H45" i="15"/>
  <c r="I45" i="15"/>
  <c r="G46" i="15"/>
  <c r="H46" i="15"/>
  <c r="I46" i="15"/>
  <c r="G47" i="15"/>
  <c r="H47" i="15"/>
  <c r="I47" i="15"/>
  <c r="G48" i="15"/>
  <c r="H48" i="15"/>
  <c r="I48" i="15"/>
  <c r="G49" i="15"/>
  <c r="H49" i="15"/>
  <c r="I49" i="15"/>
  <c r="G50" i="15"/>
  <c r="H50" i="15"/>
  <c r="I50" i="15"/>
  <c r="G51" i="15"/>
  <c r="H51" i="15"/>
  <c r="I51" i="15"/>
  <c r="G52" i="15"/>
  <c r="H52" i="15"/>
  <c r="I52" i="15"/>
  <c r="G53" i="15"/>
  <c r="H53" i="15"/>
  <c r="I53" i="15"/>
  <c r="G54" i="15"/>
  <c r="H54" i="15"/>
  <c r="I54" i="15"/>
  <c r="G55" i="15"/>
  <c r="H55" i="15"/>
  <c r="I55" i="15"/>
  <c r="G56" i="15"/>
  <c r="H56" i="15"/>
  <c r="I56" i="15"/>
  <c r="G57" i="15"/>
  <c r="H57" i="15"/>
  <c r="I57" i="15"/>
  <c r="G58" i="15"/>
  <c r="H58" i="15"/>
  <c r="I58" i="15"/>
  <c r="G59" i="15"/>
  <c r="H59" i="15"/>
  <c r="I59" i="15"/>
  <c r="G60" i="15"/>
  <c r="H60" i="15"/>
  <c r="I60" i="15"/>
  <c r="G61" i="15"/>
  <c r="H61" i="15"/>
  <c r="I61" i="15"/>
  <c r="G62" i="15"/>
  <c r="H62" i="15"/>
  <c r="I62" i="15"/>
  <c r="G63" i="15"/>
  <c r="H63" i="15"/>
  <c r="I63" i="15"/>
  <c r="G64" i="15"/>
  <c r="H64" i="15"/>
  <c r="I64" i="15"/>
  <c r="G65" i="15"/>
  <c r="H65" i="15"/>
  <c r="I65" i="15"/>
  <c r="G66" i="15"/>
  <c r="H66" i="15"/>
  <c r="I66" i="15"/>
  <c r="G67" i="15"/>
  <c r="H67" i="15"/>
  <c r="I67" i="15"/>
  <c r="G68" i="15"/>
  <c r="H68" i="15"/>
  <c r="I68" i="15"/>
  <c r="G69" i="15"/>
  <c r="H69" i="15"/>
  <c r="I69" i="15"/>
  <c r="G70" i="15"/>
  <c r="H70" i="15"/>
  <c r="I70" i="15"/>
  <c r="G71" i="15"/>
  <c r="H71" i="15"/>
  <c r="I71" i="15"/>
  <c r="G72" i="15"/>
  <c r="H72" i="15"/>
  <c r="I72" i="15"/>
  <c r="G73" i="15"/>
  <c r="H73" i="15"/>
  <c r="I73" i="15"/>
  <c r="G74" i="15"/>
  <c r="H74" i="15"/>
  <c r="I74" i="15"/>
  <c r="G75" i="15"/>
  <c r="H75" i="15"/>
  <c r="I75" i="15"/>
  <c r="G76" i="15"/>
  <c r="H76" i="15"/>
  <c r="I76" i="15"/>
  <c r="G77" i="15"/>
  <c r="H77" i="15"/>
  <c r="I77" i="15"/>
  <c r="G78" i="15"/>
  <c r="H78" i="15"/>
  <c r="I78" i="15"/>
  <c r="G79" i="15"/>
  <c r="H79" i="15"/>
  <c r="I79" i="15"/>
  <c r="G80" i="15"/>
  <c r="H80" i="15"/>
  <c r="I80" i="15"/>
  <c r="G81" i="15"/>
  <c r="H81" i="15"/>
  <c r="I81" i="15"/>
  <c r="G82" i="15"/>
  <c r="H82" i="15"/>
  <c r="I82" i="15"/>
  <c r="G83" i="15"/>
  <c r="H83" i="15"/>
  <c r="I83" i="15"/>
  <c r="G84" i="15"/>
  <c r="H84" i="15"/>
  <c r="I84" i="15"/>
  <c r="G85" i="15"/>
  <c r="H85" i="15"/>
  <c r="I85" i="15"/>
  <c r="G86" i="15"/>
  <c r="H86" i="15"/>
  <c r="I86" i="15"/>
  <c r="G87" i="15"/>
  <c r="H87" i="15"/>
  <c r="I87" i="15"/>
  <c r="G88" i="15"/>
  <c r="H88" i="15"/>
  <c r="I88" i="15"/>
  <c r="G89" i="15"/>
  <c r="H89" i="15"/>
  <c r="I89" i="15"/>
  <c r="G90" i="15"/>
  <c r="H90" i="15"/>
  <c r="I90" i="15"/>
  <c r="G91" i="15"/>
  <c r="H91" i="15"/>
  <c r="I91" i="15"/>
  <c r="G92" i="15"/>
  <c r="H92" i="15"/>
  <c r="I92" i="15"/>
  <c r="G93" i="15"/>
  <c r="H93" i="15"/>
  <c r="I93" i="15"/>
  <c r="G94" i="15"/>
  <c r="H94" i="15"/>
  <c r="I94" i="15"/>
  <c r="G95" i="15"/>
  <c r="H95" i="15"/>
  <c r="I95" i="15"/>
  <c r="G96" i="15"/>
  <c r="H96" i="15"/>
  <c r="I96" i="15"/>
  <c r="G97" i="15"/>
  <c r="H97" i="15"/>
  <c r="I97" i="15"/>
  <c r="G98" i="15"/>
  <c r="H98" i="15"/>
  <c r="I98" i="15"/>
  <c r="G99" i="15"/>
  <c r="H99" i="15"/>
  <c r="I99" i="15"/>
  <c r="G100" i="15"/>
  <c r="H100" i="15"/>
  <c r="I100" i="15"/>
  <c r="G101" i="15"/>
  <c r="H101" i="15"/>
  <c r="I101" i="15"/>
  <c r="G102" i="15"/>
  <c r="H102" i="15"/>
  <c r="I102" i="15"/>
  <c r="G103" i="15"/>
  <c r="H103" i="15"/>
  <c r="I103" i="15"/>
  <c r="G104" i="15"/>
  <c r="H104" i="15"/>
  <c r="I104" i="15"/>
  <c r="G105" i="15"/>
  <c r="H105" i="15"/>
  <c r="I105" i="15"/>
  <c r="G106" i="15"/>
  <c r="H106" i="15"/>
  <c r="I106" i="15"/>
  <c r="G107" i="15"/>
  <c r="H107" i="15"/>
  <c r="I107" i="15"/>
  <c r="G108" i="15"/>
  <c r="H108" i="15"/>
  <c r="I108" i="15"/>
  <c r="G109" i="15"/>
  <c r="H109" i="15"/>
  <c r="I109" i="15"/>
  <c r="G110" i="15"/>
  <c r="H110" i="15"/>
  <c r="I110" i="15"/>
  <c r="G111" i="15"/>
  <c r="H111" i="15"/>
  <c r="I111" i="15"/>
  <c r="G112" i="15"/>
  <c r="H112" i="15"/>
  <c r="I112" i="15"/>
  <c r="G113" i="15"/>
  <c r="H113" i="15"/>
  <c r="I113" i="15"/>
  <c r="G114" i="15"/>
  <c r="H114" i="15"/>
  <c r="I114" i="15"/>
  <c r="G115" i="15"/>
  <c r="H115" i="15"/>
  <c r="I115" i="15"/>
  <c r="G116" i="15"/>
  <c r="H116" i="15"/>
  <c r="I116" i="15"/>
  <c r="G117" i="15"/>
  <c r="H117" i="15"/>
  <c r="I117" i="15"/>
  <c r="G118" i="15"/>
  <c r="H118" i="15"/>
  <c r="I118" i="15"/>
  <c r="G119" i="15"/>
  <c r="H119" i="15"/>
  <c r="I119" i="15"/>
  <c r="G120" i="15"/>
  <c r="H120" i="15"/>
  <c r="I120" i="15"/>
  <c r="G121" i="15"/>
  <c r="H121" i="15"/>
  <c r="I121" i="15"/>
  <c r="G122" i="15"/>
  <c r="H122" i="15"/>
  <c r="I122" i="15"/>
  <c r="G123" i="15"/>
  <c r="H123" i="15"/>
  <c r="I123" i="15"/>
  <c r="G124" i="15"/>
  <c r="H124" i="15"/>
  <c r="I124" i="15"/>
  <c r="G125" i="15"/>
  <c r="H125" i="15"/>
  <c r="I125" i="15"/>
  <c r="G126" i="15"/>
  <c r="H126" i="15"/>
  <c r="I126" i="15"/>
  <c r="G127" i="15"/>
  <c r="H127" i="15"/>
  <c r="I127" i="15"/>
  <c r="G128" i="15"/>
  <c r="H128" i="15"/>
  <c r="I128" i="15"/>
  <c r="G129" i="15"/>
  <c r="H129" i="15"/>
  <c r="I129" i="15"/>
  <c r="G130" i="15"/>
  <c r="H130" i="15"/>
  <c r="I130" i="15"/>
  <c r="G131" i="15"/>
  <c r="H131" i="15"/>
  <c r="I131" i="15"/>
  <c r="G132" i="15"/>
  <c r="H132" i="15"/>
  <c r="I132" i="15"/>
  <c r="G133" i="15"/>
  <c r="H133" i="15"/>
  <c r="I133" i="15"/>
  <c r="G134" i="15"/>
  <c r="H134" i="15"/>
  <c r="I134" i="15"/>
  <c r="G135" i="15"/>
  <c r="H135" i="15"/>
  <c r="I135" i="15"/>
  <c r="G136" i="15"/>
  <c r="H136" i="15"/>
  <c r="I136" i="15"/>
  <c r="G137" i="15"/>
  <c r="H137" i="15"/>
  <c r="I137" i="15"/>
  <c r="G138" i="15"/>
  <c r="H138" i="15"/>
  <c r="I138" i="15"/>
  <c r="G139" i="15"/>
  <c r="H139" i="15"/>
  <c r="I139" i="15"/>
  <c r="G140" i="15"/>
  <c r="H140" i="15"/>
  <c r="I140" i="15"/>
  <c r="G141" i="15"/>
  <c r="H141" i="15"/>
  <c r="I141" i="15"/>
  <c r="G142" i="15"/>
  <c r="H142" i="15"/>
  <c r="I142" i="15"/>
  <c r="G143" i="15"/>
  <c r="H143" i="15"/>
  <c r="I143" i="15"/>
  <c r="G144" i="15"/>
  <c r="H144" i="15"/>
  <c r="I144" i="15"/>
  <c r="G145" i="15"/>
  <c r="H145" i="15"/>
  <c r="I145" i="15"/>
  <c r="G146" i="15"/>
  <c r="H146" i="15"/>
  <c r="I146" i="15"/>
  <c r="G147" i="15"/>
  <c r="H147" i="15"/>
  <c r="I147" i="15"/>
  <c r="G148" i="15"/>
  <c r="H148" i="15"/>
  <c r="I148" i="15"/>
  <c r="G149" i="15"/>
  <c r="H149" i="15"/>
  <c r="I149" i="15"/>
  <c r="G150" i="15"/>
  <c r="H150" i="15"/>
  <c r="I150" i="15"/>
  <c r="G151" i="15"/>
  <c r="H151" i="15"/>
  <c r="I151" i="15"/>
  <c r="G152" i="15"/>
  <c r="H152" i="15"/>
  <c r="I152" i="15"/>
  <c r="G153" i="15"/>
  <c r="H153" i="15"/>
  <c r="I153" i="15"/>
  <c r="G154" i="15"/>
  <c r="H154" i="15"/>
  <c r="I154" i="15"/>
  <c r="G155" i="15"/>
  <c r="H155" i="15"/>
  <c r="I155" i="15"/>
  <c r="G156" i="15"/>
  <c r="H156" i="15"/>
  <c r="I156" i="15"/>
  <c r="G157" i="15"/>
  <c r="H157" i="15"/>
  <c r="I157" i="15"/>
  <c r="G158" i="15"/>
  <c r="H158" i="15"/>
  <c r="I158" i="15"/>
  <c r="G159" i="15"/>
  <c r="H159" i="15"/>
  <c r="I159" i="15"/>
  <c r="G160" i="15"/>
  <c r="H160" i="15"/>
  <c r="I160" i="15"/>
  <c r="G161" i="15"/>
  <c r="H161" i="15"/>
  <c r="I161" i="15"/>
  <c r="G162" i="15"/>
  <c r="H162" i="15"/>
  <c r="I162" i="15"/>
  <c r="G163" i="15"/>
  <c r="H163" i="15"/>
  <c r="I163" i="15"/>
  <c r="G164" i="15"/>
  <c r="H164" i="15"/>
  <c r="I164" i="15"/>
  <c r="G165" i="15"/>
  <c r="H165" i="15"/>
  <c r="I165" i="15"/>
  <c r="G166" i="15"/>
  <c r="H166" i="15"/>
  <c r="I166" i="15"/>
  <c r="G167" i="15"/>
  <c r="H167" i="15"/>
  <c r="I167" i="15"/>
  <c r="G168" i="15"/>
  <c r="H168" i="15"/>
  <c r="I168" i="15"/>
  <c r="G169" i="15"/>
  <c r="H169" i="15"/>
  <c r="I169" i="15"/>
  <c r="G170" i="15"/>
  <c r="H170" i="15"/>
  <c r="I170" i="15"/>
  <c r="G171" i="15"/>
  <c r="H171" i="15"/>
  <c r="I171" i="15"/>
  <c r="G172" i="15"/>
  <c r="H172" i="15"/>
  <c r="I172" i="15"/>
  <c r="G173" i="15"/>
  <c r="H173" i="15"/>
  <c r="I173" i="15"/>
  <c r="G174" i="15"/>
  <c r="H174" i="15"/>
  <c r="I174" i="15"/>
  <c r="G175" i="15"/>
  <c r="H175" i="15"/>
  <c r="I175" i="15"/>
  <c r="G176" i="15"/>
  <c r="H176" i="15"/>
  <c r="I176" i="15"/>
  <c r="G177" i="15"/>
  <c r="H177" i="15"/>
  <c r="I177" i="15"/>
  <c r="G178" i="15"/>
  <c r="H178" i="15"/>
  <c r="I178" i="15"/>
  <c r="G179" i="15"/>
  <c r="H179" i="15"/>
  <c r="I179" i="15"/>
  <c r="G180" i="15"/>
  <c r="H180" i="15"/>
  <c r="I180" i="15"/>
  <c r="G181" i="15"/>
  <c r="H181" i="15"/>
  <c r="I181" i="15"/>
  <c r="G182" i="15"/>
  <c r="H182" i="15"/>
  <c r="I182" i="15"/>
  <c r="G183" i="15"/>
  <c r="H183" i="15"/>
  <c r="I183" i="15"/>
  <c r="G184" i="15"/>
  <c r="H184" i="15"/>
  <c r="I184" i="15"/>
  <c r="G185" i="15"/>
  <c r="H185" i="15"/>
  <c r="I185" i="15"/>
  <c r="G186" i="15"/>
  <c r="H186" i="15"/>
  <c r="I186" i="15"/>
  <c r="G187" i="15"/>
  <c r="H187" i="15"/>
  <c r="I187" i="15"/>
  <c r="G188" i="15"/>
  <c r="H188" i="15"/>
  <c r="I188" i="15"/>
  <c r="G189" i="15"/>
  <c r="H189" i="15"/>
  <c r="I189" i="15"/>
  <c r="G190" i="15"/>
  <c r="H190" i="15"/>
  <c r="I190" i="15"/>
  <c r="G191" i="15"/>
  <c r="H191" i="15"/>
  <c r="I191" i="15"/>
  <c r="G192" i="15"/>
  <c r="H192" i="15"/>
  <c r="I192" i="15"/>
  <c r="G193" i="15"/>
  <c r="H193" i="15"/>
  <c r="I193" i="15"/>
  <c r="G194" i="15"/>
  <c r="H194" i="15"/>
  <c r="I194" i="15"/>
  <c r="G195" i="15"/>
  <c r="H195" i="15"/>
  <c r="I195" i="15"/>
  <c r="G196" i="15"/>
  <c r="H196" i="15"/>
  <c r="I196" i="15"/>
  <c r="G197" i="15"/>
  <c r="H197" i="15"/>
  <c r="I197" i="15"/>
  <c r="G198" i="15"/>
  <c r="H198" i="15"/>
  <c r="I198" i="15"/>
  <c r="G199" i="15"/>
  <c r="H199" i="15"/>
  <c r="I199" i="15"/>
  <c r="G200" i="15"/>
  <c r="H200" i="15"/>
  <c r="I200" i="15"/>
  <c r="G201" i="15"/>
  <c r="H201" i="15"/>
  <c r="I201" i="15"/>
  <c r="G202" i="15"/>
  <c r="H202" i="15"/>
  <c r="I202" i="15"/>
  <c r="G203" i="15"/>
  <c r="H203" i="15"/>
  <c r="I203" i="15"/>
  <c r="G204" i="15"/>
  <c r="H204" i="15"/>
  <c r="I204" i="15"/>
  <c r="G205" i="15"/>
  <c r="H205" i="15"/>
  <c r="I205" i="15"/>
  <c r="G206" i="15"/>
  <c r="H206" i="15"/>
  <c r="I206" i="15"/>
  <c r="G207" i="15"/>
  <c r="H207" i="15"/>
  <c r="I207" i="15"/>
  <c r="G208" i="15"/>
  <c r="H208" i="15"/>
  <c r="I208" i="15"/>
  <c r="G209" i="15"/>
  <c r="H209" i="15"/>
  <c r="I209" i="15"/>
  <c r="G210" i="15"/>
  <c r="H210" i="15"/>
  <c r="I210" i="15"/>
  <c r="G211" i="15"/>
  <c r="H211" i="15"/>
  <c r="I211" i="15"/>
  <c r="G212" i="15"/>
  <c r="H212" i="15"/>
  <c r="I212" i="15"/>
  <c r="G213" i="15"/>
  <c r="H213" i="15"/>
  <c r="I213" i="15"/>
  <c r="G214" i="15"/>
  <c r="H214" i="15"/>
  <c r="I214" i="15"/>
  <c r="G215" i="15"/>
  <c r="H215" i="15"/>
  <c r="I215" i="15"/>
  <c r="G216" i="15"/>
  <c r="H216" i="15"/>
  <c r="I216" i="15"/>
  <c r="G217" i="15"/>
  <c r="H217" i="15"/>
  <c r="I217" i="15"/>
  <c r="G218" i="15"/>
  <c r="H218" i="15"/>
  <c r="I218" i="15"/>
  <c r="G219" i="15"/>
  <c r="H219" i="15"/>
  <c r="I219" i="15"/>
  <c r="G220" i="15"/>
  <c r="H220" i="15"/>
  <c r="I220" i="15"/>
  <c r="G221" i="15"/>
  <c r="H221" i="15"/>
  <c r="I221" i="15"/>
  <c r="G222" i="15"/>
  <c r="H222" i="15"/>
  <c r="I222" i="15"/>
  <c r="G223" i="15"/>
  <c r="H223" i="15"/>
  <c r="I223" i="15"/>
  <c r="G224" i="15"/>
  <c r="H224" i="15"/>
  <c r="I224" i="15"/>
  <c r="G225" i="15"/>
  <c r="H225" i="15"/>
  <c r="I225" i="15"/>
  <c r="G226" i="15"/>
  <c r="H226" i="15"/>
  <c r="I226" i="15"/>
  <c r="G227" i="15"/>
  <c r="H227" i="15"/>
  <c r="I227" i="15"/>
  <c r="G228" i="15"/>
  <c r="H228" i="15"/>
  <c r="I228" i="15"/>
  <c r="G229" i="15"/>
  <c r="H229" i="15"/>
  <c r="I229" i="15"/>
  <c r="G230" i="15"/>
  <c r="H230" i="15"/>
  <c r="I230" i="15"/>
  <c r="G231" i="15"/>
  <c r="H231" i="15"/>
  <c r="I231" i="15"/>
  <c r="G232" i="15"/>
  <c r="H232" i="15"/>
  <c r="I232" i="15"/>
  <c r="G233" i="15"/>
  <c r="H233" i="15"/>
  <c r="I233" i="15"/>
  <c r="G234" i="15"/>
  <c r="H234" i="15"/>
  <c r="I234" i="15"/>
  <c r="G235" i="15"/>
  <c r="H235" i="15"/>
  <c r="I235" i="15"/>
  <c r="G236" i="15"/>
  <c r="H236" i="15"/>
  <c r="I236" i="15"/>
  <c r="G237" i="15"/>
  <c r="H237" i="15"/>
  <c r="I237" i="15"/>
  <c r="G238" i="15"/>
  <c r="H238" i="15"/>
  <c r="I238" i="15"/>
  <c r="G239" i="15"/>
  <c r="H239" i="15"/>
  <c r="I239" i="15"/>
  <c r="G240" i="15"/>
  <c r="H240" i="15"/>
  <c r="I240" i="15"/>
  <c r="G241" i="15"/>
  <c r="H241" i="15"/>
  <c r="I241" i="15"/>
  <c r="G242" i="15"/>
  <c r="H242" i="15"/>
  <c r="I242" i="15"/>
  <c r="G243" i="15"/>
  <c r="H243" i="15"/>
  <c r="I243" i="15"/>
  <c r="G244" i="15"/>
  <c r="H244" i="15"/>
  <c r="I244" i="15"/>
  <c r="G245" i="15"/>
  <c r="H245" i="15"/>
  <c r="I245" i="15"/>
  <c r="G246" i="15"/>
  <c r="H246" i="15"/>
  <c r="I246" i="15"/>
  <c r="G247" i="15"/>
  <c r="H247" i="15"/>
  <c r="I247" i="15"/>
  <c r="G248" i="15"/>
  <c r="H248" i="15"/>
  <c r="I248" i="15"/>
  <c r="G249" i="15"/>
  <c r="H249" i="15"/>
  <c r="I249" i="15"/>
  <c r="G250" i="15"/>
  <c r="H250" i="15"/>
  <c r="I250" i="15"/>
  <c r="G251" i="15"/>
  <c r="H251" i="15"/>
  <c r="I251" i="15"/>
  <c r="G252" i="15"/>
  <c r="H252" i="15"/>
  <c r="I252" i="15"/>
  <c r="G253" i="15"/>
  <c r="H253" i="15"/>
  <c r="I253" i="15"/>
  <c r="G254" i="15"/>
  <c r="H254" i="15"/>
  <c r="I254" i="15"/>
  <c r="G255" i="15"/>
  <c r="H255" i="15"/>
  <c r="I255" i="15"/>
  <c r="G256" i="15"/>
  <c r="H256" i="15"/>
  <c r="I256" i="15"/>
  <c r="G257" i="15"/>
  <c r="H257" i="15"/>
  <c r="I257" i="15"/>
  <c r="G258" i="15"/>
  <c r="H258" i="15"/>
  <c r="I258" i="15"/>
  <c r="G259" i="15"/>
  <c r="H259" i="15"/>
  <c r="I259" i="15"/>
  <c r="G260" i="15"/>
  <c r="H260" i="15"/>
  <c r="I260" i="15"/>
  <c r="G261" i="15"/>
  <c r="H261" i="15"/>
  <c r="I261" i="15"/>
  <c r="G262" i="15"/>
  <c r="H262" i="15"/>
  <c r="I262" i="15"/>
  <c r="G263" i="15"/>
  <c r="H263" i="15"/>
  <c r="I263" i="15"/>
  <c r="G264" i="15"/>
  <c r="H264" i="15"/>
  <c r="I264" i="15"/>
  <c r="G265" i="15"/>
  <c r="H265" i="15"/>
  <c r="I265" i="15"/>
  <c r="G266" i="15"/>
  <c r="H266" i="15"/>
  <c r="I266" i="15"/>
  <c r="G267" i="15"/>
  <c r="H267" i="15"/>
  <c r="I267" i="15"/>
  <c r="G268" i="15"/>
  <c r="H268" i="15"/>
  <c r="I268" i="15"/>
  <c r="G269" i="15"/>
  <c r="H269" i="15"/>
  <c r="I269" i="15"/>
  <c r="G270" i="15"/>
  <c r="H270" i="15"/>
  <c r="I270" i="15"/>
  <c r="G271" i="15"/>
  <c r="H271" i="15"/>
  <c r="I271" i="15"/>
  <c r="G272" i="15"/>
  <c r="H272" i="15"/>
  <c r="I272" i="15"/>
  <c r="G273" i="15"/>
  <c r="H273" i="15"/>
  <c r="I273" i="15"/>
  <c r="G274" i="15"/>
  <c r="H274" i="15"/>
  <c r="I274" i="15"/>
  <c r="G275" i="15"/>
  <c r="H275" i="15"/>
  <c r="I275" i="15"/>
  <c r="G276" i="15"/>
  <c r="H276" i="15"/>
  <c r="I276" i="15"/>
  <c r="G277" i="15"/>
  <c r="H277" i="15"/>
  <c r="I277" i="15"/>
  <c r="G278" i="15"/>
  <c r="H278" i="15"/>
  <c r="I278" i="15"/>
  <c r="G279" i="15"/>
  <c r="H279" i="15"/>
  <c r="I279" i="15"/>
  <c r="G280" i="15"/>
  <c r="H280" i="15"/>
  <c r="I280" i="15"/>
  <c r="G281" i="15"/>
  <c r="H281" i="15"/>
  <c r="I281" i="15"/>
  <c r="G282" i="15"/>
  <c r="H282" i="15"/>
  <c r="I282" i="15"/>
  <c r="G283" i="15"/>
  <c r="H283" i="15"/>
  <c r="I283" i="15"/>
  <c r="G284" i="15"/>
  <c r="H284" i="15"/>
  <c r="I284" i="15"/>
  <c r="G285" i="15"/>
  <c r="H285" i="15"/>
  <c r="I285" i="15"/>
  <c r="G286" i="15"/>
  <c r="H286" i="15"/>
  <c r="I286" i="15"/>
  <c r="G287" i="15"/>
  <c r="H287" i="15"/>
  <c r="I287" i="15"/>
  <c r="G288" i="15"/>
  <c r="H288" i="15"/>
  <c r="I288" i="15"/>
  <c r="G289" i="15"/>
  <c r="H289" i="15"/>
  <c r="I289" i="15"/>
  <c r="G290" i="15"/>
  <c r="H290" i="15"/>
  <c r="I290" i="15"/>
  <c r="G291" i="15"/>
  <c r="H291" i="15"/>
  <c r="I291" i="15"/>
  <c r="G292" i="15"/>
  <c r="H292" i="15"/>
  <c r="I292" i="15"/>
  <c r="G293" i="15"/>
  <c r="H293" i="15"/>
  <c r="I293" i="15"/>
  <c r="G294" i="15"/>
  <c r="H294" i="15"/>
  <c r="I294" i="15"/>
  <c r="G295" i="15"/>
  <c r="H295" i="15"/>
  <c r="I295" i="15"/>
  <c r="G296" i="15"/>
  <c r="H296" i="15"/>
  <c r="I296" i="15"/>
  <c r="G297" i="15"/>
  <c r="H297" i="15"/>
  <c r="I297" i="15"/>
  <c r="G298" i="15"/>
  <c r="H298" i="15"/>
  <c r="I298" i="15"/>
  <c r="G299" i="15"/>
  <c r="H299" i="15"/>
  <c r="I299" i="15"/>
  <c r="G300" i="15"/>
  <c r="H300" i="15"/>
  <c r="I300" i="15"/>
  <c r="G301" i="15"/>
  <c r="H301" i="15"/>
  <c r="I301" i="15"/>
  <c r="G302" i="15"/>
  <c r="H302" i="15"/>
  <c r="I302" i="15"/>
  <c r="G303" i="15"/>
  <c r="H303" i="15"/>
  <c r="I303" i="15"/>
  <c r="G304" i="15"/>
  <c r="H304" i="15"/>
  <c r="I304" i="15"/>
  <c r="G305" i="15"/>
  <c r="H305" i="15"/>
  <c r="I305" i="15"/>
  <c r="G306" i="15"/>
  <c r="H306" i="15"/>
  <c r="I306" i="15"/>
  <c r="G307" i="15"/>
  <c r="H307" i="15"/>
  <c r="I307" i="15"/>
  <c r="G308" i="15"/>
  <c r="H308" i="15"/>
  <c r="I308" i="15"/>
  <c r="G309" i="15"/>
  <c r="H309" i="15"/>
  <c r="I309" i="15"/>
  <c r="G310" i="15"/>
  <c r="H310" i="15"/>
  <c r="I310" i="15"/>
  <c r="G311" i="15"/>
  <c r="H311" i="15"/>
  <c r="I311" i="15"/>
  <c r="G312" i="15"/>
  <c r="H312" i="15"/>
  <c r="I312" i="15"/>
  <c r="G313" i="15"/>
  <c r="H313" i="15"/>
  <c r="I313" i="15"/>
  <c r="G314" i="15"/>
  <c r="H314" i="15"/>
  <c r="I314" i="15"/>
  <c r="G315" i="15"/>
  <c r="H315" i="15"/>
  <c r="I315" i="15"/>
  <c r="G316" i="15"/>
  <c r="H316" i="15"/>
  <c r="I316" i="15"/>
  <c r="G317" i="15"/>
  <c r="H317" i="15"/>
  <c r="I317" i="15"/>
  <c r="G318" i="15"/>
  <c r="H318" i="15"/>
  <c r="I318" i="15"/>
  <c r="G319" i="15"/>
  <c r="H319" i="15"/>
  <c r="I319" i="15"/>
  <c r="G320" i="15"/>
  <c r="H320" i="15"/>
  <c r="I320" i="15"/>
  <c r="G321" i="15"/>
  <c r="H321" i="15"/>
  <c r="I321" i="15"/>
  <c r="G322" i="15"/>
  <c r="H322" i="15"/>
  <c r="I322" i="15"/>
  <c r="G323" i="15"/>
  <c r="H323" i="15"/>
  <c r="I323" i="15"/>
  <c r="G324" i="15"/>
  <c r="H324" i="15"/>
  <c r="I324" i="15"/>
  <c r="G325" i="15"/>
  <c r="H325" i="15"/>
  <c r="I325" i="15"/>
  <c r="G326" i="15"/>
  <c r="H326" i="15"/>
  <c r="I326" i="15"/>
  <c r="G327" i="15"/>
  <c r="H327" i="15"/>
  <c r="I327" i="15"/>
  <c r="G328" i="15"/>
  <c r="H328" i="15"/>
  <c r="I328" i="15"/>
  <c r="G329" i="15"/>
  <c r="H329" i="15"/>
  <c r="I329" i="15"/>
  <c r="G330" i="15"/>
  <c r="H330" i="15"/>
  <c r="I330" i="15"/>
  <c r="G331" i="15"/>
  <c r="H331" i="15"/>
  <c r="I331" i="15"/>
  <c r="G332" i="15"/>
  <c r="H332" i="15"/>
  <c r="I332" i="15"/>
  <c r="G333" i="15"/>
  <c r="H333" i="15"/>
  <c r="I333" i="15"/>
  <c r="G334" i="15"/>
  <c r="H334" i="15"/>
  <c r="I334" i="15"/>
  <c r="G335" i="15"/>
  <c r="H335" i="15"/>
  <c r="I335" i="15"/>
  <c r="G336" i="15"/>
  <c r="H336" i="15"/>
  <c r="I336" i="15"/>
  <c r="G337" i="15"/>
  <c r="H337" i="15"/>
  <c r="I337" i="15"/>
  <c r="G338" i="15"/>
  <c r="H338" i="15"/>
  <c r="I338" i="15"/>
  <c r="G339" i="15"/>
  <c r="H339" i="15"/>
  <c r="I339" i="15"/>
  <c r="G340" i="15"/>
  <c r="H340" i="15"/>
  <c r="I340" i="15"/>
  <c r="G341" i="15"/>
  <c r="H341" i="15"/>
  <c r="I341" i="15"/>
  <c r="G342" i="15"/>
  <c r="H342" i="15"/>
  <c r="I342" i="15"/>
  <c r="G343" i="15"/>
  <c r="H343" i="15"/>
  <c r="I343" i="15"/>
  <c r="G344" i="15"/>
  <c r="H344" i="15"/>
  <c r="I344" i="15"/>
  <c r="G345" i="15"/>
  <c r="H345" i="15"/>
  <c r="I345" i="15"/>
  <c r="G346" i="15"/>
  <c r="H346" i="15"/>
  <c r="I346" i="15"/>
  <c r="G347" i="15"/>
  <c r="H347" i="15"/>
  <c r="I347" i="15"/>
  <c r="G348" i="15"/>
  <c r="H348" i="15"/>
  <c r="I348" i="15"/>
  <c r="G349" i="15"/>
  <c r="H349" i="15"/>
  <c r="I349" i="15"/>
  <c r="G350" i="15"/>
  <c r="H350" i="15"/>
  <c r="I350" i="15"/>
  <c r="G351" i="15"/>
  <c r="H351" i="15"/>
  <c r="I351" i="15"/>
  <c r="G352" i="15"/>
  <c r="H352" i="15"/>
  <c r="I352" i="15"/>
  <c r="G353" i="15"/>
  <c r="H353" i="15"/>
  <c r="I353" i="15"/>
  <c r="G354" i="15"/>
  <c r="H354" i="15"/>
  <c r="I354" i="15"/>
  <c r="G355" i="15"/>
  <c r="H355" i="15"/>
  <c r="I355" i="15"/>
  <c r="G356" i="15"/>
  <c r="H356" i="15"/>
  <c r="I356" i="15"/>
  <c r="G357" i="15"/>
  <c r="H357" i="15"/>
  <c r="I357" i="15"/>
  <c r="G358" i="15"/>
  <c r="H358" i="15"/>
  <c r="I358" i="15"/>
  <c r="G359" i="15"/>
  <c r="H359" i="15"/>
  <c r="I359" i="15"/>
  <c r="G360" i="15"/>
  <c r="H360" i="15"/>
  <c r="I360" i="15"/>
  <c r="G361" i="15"/>
  <c r="H361" i="15"/>
  <c r="I361" i="15"/>
  <c r="G362" i="15"/>
  <c r="H362" i="15"/>
  <c r="I362" i="15"/>
  <c r="G363" i="15"/>
  <c r="H363" i="15"/>
  <c r="I363" i="15"/>
  <c r="G364" i="15"/>
  <c r="H364" i="15"/>
  <c r="I364" i="15"/>
  <c r="G365" i="15"/>
  <c r="H365" i="15"/>
  <c r="I365" i="15"/>
  <c r="G366" i="15"/>
  <c r="H366" i="15"/>
  <c r="I366" i="15"/>
  <c r="G367" i="15"/>
  <c r="H367" i="15"/>
  <c r="I367" i="15"/>
  <c r="G368" i="15"/>
  <c r="H368" i="15"/>
  <c r="I368" i="15"/>
  <c r="G369" i="15"/>
  <c r="H369" i="15"/>
  <c r="I369" i="15"/>
  <c r="G370" i="15"/>
  <c r="H370" i="15"/>
  <c r="I370" i="15"/>
  <c r="G371" i="15"/>
  <c r="H371" i="15"/>
  <c r="I371" i="15"/>
  <c r="G372" i="15"/>
  <c r="H372" i="15"/>
  <c r="I372" i="15"/>
  <c r="G373" i="15"/>
  <c r="H373" i="15"/>
  <c r="I373" i="15"/>
  <c r="G374" i="15"/>
  <c r="H374" i="15"/>
  <c r="I374" i="15"/>
  <c r="G375" i="15"/>
  <c r="H375" i="15"/>
  <c r="I375" i="15"/>
  <c r="G376" i="15"/>
  <c r="H376" i="15"/>
  <c r="I376" i="15"/>
  <c r="G377" i="15"/>
  <c r="H377" i="15"/>
  <c r="I377" i="15"/>
  <c r="G378" i="15"/>
  <c r="H378" i="15"/>
  <c r="I378" i="15"/>
  <c r="G379" i="15"/>
  <c r="H379" i="15"/>
  <c r="I379" i="15"/>
  <c r="G380" i="15"/>
  <c r="H380" i="15"/>
  <c r="I380" i="15"/>
  <c r="G381" i="15"/>
  <c r="H381" i="15"/>
  <c r="I381" i="15"/>
  <c r="G382" i="15"/>
  <c r="H382" i="15"/>
  <c r="I382" i="15"/>
  <c r="G383" i="15"/>
  <c r="H383" i="15"/>
  <c r="I383" i="15"/>
  <c r="G384" i="15"/>
  <c r="H384" i="15"/>
  <c r="I384" i="15"/>
  <c r="G385" i="15"/>
  <c r="H385" i="15"/>
  <c r="I385" i="15"/>
  <c r="G386" i="15"/>
  <c r="H386" i="15"/>
  <c r="I386" i="15"/>
  <c r="G387" i="15"/>
  <c r="H387" i="15"/>
  <c r="I387" i="15"/>
  <c r="G388" i="15"/>
  <c r="H388" i="15"/>
  <c r="I388" i="15"/>
  <c r="G389" i="15"/>
  <c r="H389" i="15"/>
  <c r="I389" i="15"/>
  <c r="G390" i="15"/>
  <c r="H390" i="15"/>
  <c r="I390" i="15"/>
  <c r="G391" i="15"/>
  <c r="H391" i="15"/>
  <c r="I391" i="15"/>
  <c r="G392" i="15"/>
  <c r="H392" i="15"/>
  <c r="I392" i="15"/>
  <c r="G393" i="15"/>
  <c r="H393" i="15"/>
  <c r="I393" i="15"/>
  <c r="G394" i="15"/>
  <c r="H394" i="15"/>
  <c r="I394" i="15"/>
  <c r="G395" i="15"/>
  <c r="H395" i="15"/>
  <c r="I395" i="15"/>
  <c r="G396" i="15"/>
  <c r="H396" i="15"/>
  <c r="I396" i="15"/>
  <c r="G397" i="15"/>
  <c r="H397" i="15"/>
  <c r="I397" i="15"/>
  <c r="G398" i="15"/>
  <c r="H398" i="15"/>
  <c r="I398" i="15"/>
  <c r="G399" i="15"/>
  <c r="H399" i="15"/>
  <c r="I399" i="15"/>
  <c r="G400" i="15"/>
  <c r="H400" i="15"/>
  <c r="I400" i="15"/>
  <c r="G401" i="15"/>
  <c r="H401" i="15"/>
  <c r="I401" i="15"/>
  <c r="G402" i="15"/>
  <c r="H402" i="15"/>
  <c r="I402" i="15"/>
  <c r="G403" i="15"/>
  <c r="H403" i="15"/>
  <c r="I403" i="15"/>
  <c r="G404" i="15"/>
  <c r="H404" i="15"/>
  <c r="I404" i="15"/>
  <c r="G405" i="15"/>
  <c r="H405" i="15"/>
  <c r="I405" i="15"/>
  <c r="G406" i="15"/>
  <c r="H406" i="15"/>
  <c r="I406" i="15"/>
  <c r="G407" i="15"/>
  <c r="H407" i="15"/>
  <c r="I407" i="15"/>
  <c r="G408" i="15"/>
  <c r="H408" i="15"/>
  <c r="I408" i="15"/>
  <c r="G409" i="15"/>
  <c r="H409" i="15"/>
  <c r="I409" i="15"/>
  <c r="G410" i="15"/>
  <c r="H410" i="15"/>
  <c r="I410" i="15"/>
  <c r="G411" i="15"/>
  <c r="H411" i="15"/>
  <c r="I411" i="15"/>
  <c r="G412" i="15"/>
  <c r="H412" i="15"/>
  <c r="I412" i="15"/>
  <c r="G413" i="15"/>
  <c r="H413" i="15"/>
  <c r="I413" i="15"/>
  <c r="G414" i="15"/>
  <c r="H414" i="15"/>
  <c r="I414" i="15"/>
  <c r="G415" i="15"/>
  <c r="H415" i="15"/>
  <c r="I415" i="15"/>
  <c r="G416" i="15"/>
  <c r="H416" i="15"/>
  <c r="I416" i="15"/>
  <c r="G417" i="15"/>
  <c r="H417" i="15"/>
  <c r="I417" i="15"/>
  <c r="G418" i="15"/>
  <c r="H418" i="15"/>
  <c r="I418" i="15"/>
  <c r="G419" i="15"/>
  <c r="H419" i="15"/>
  <c r="I419" i="15"/>
  <c r="G420" i="15"/>
  <c r="H420" i="15"/>
  <c r="I420" i="15"/>
  <c r="G421" i="15"/>
  <c r="H421" i="15"/>
  <c r="I421" i="15"/>
  <c r="G422" i="15"/>
  <c r="H422" i="15"/>
  <c r="I422" i="15"/>
  <c r="G423" i="15"/>
  <c r="H423" i="15"/>
  <c r="I423" i="15"/>
  <c r="G424" i="15"/>
  <c r="H424" i="15"/>
  <c r="I424" i="15"/>
  <c r="G425" i="15"/>
  <c r="H425" i="15"/>
  <c r="I425" i="15"/>
  <c r="G426" i="15"/>
  <c r="H426" i="15"/>
  <c r="I426" i="15"/>
  <c r="G427" i="15"/>
  <c r="H427" i="15"/>
  <c r="I427" i="15"/>
  <c r="G428" i="15"/>
  <c r="H428" i="15"/>
  <c r="I428" i="15"/>
  <c r="G429" i="15"/>
  <c r="H429" i="15"/>
  <c r="I429" i="15"/>
  <c r="G430" i="15"/>
  <c r="H430" i="15"/>
  <c r="I430" i="15"/>
  <c r="G431" i="15"/>
  <c r="H431" i="15"/>
  <c r="I431" i="15"/>
  <c r="G432" i="15"/>
  <c r="H432" i="15"/>
  <c r="I432" i="15"/>
  <c r="G433" i="15"/>
  <c r="H433" i="15"/>
  <c r="I433" i="15"/>
  <c r="G434" i="15"/>
  <c r="H434" i="15"/>
  <c r="I434" i="15"/>
  <c r="G435" i="15"/>
  <c r="H435" i="15"/>
  <c r="I435" i="15"/>
  <c r="G436" i="15"/>
  <c r="H436" i="15"/>
  <c r="I436" i="15"/>
  <c r="G437" i="15"/>
  <c r="H437" i="15"/>
  <c r="I437" i="15"/>
  <c r="G438" i="15"/>
  <c r="H438" i="15"/>
  <c r="I438" i="15"/>
  <c r="G439" i="15"/>
  <c r="H439" i="15"/>
  <c r="I439" i="15"/>
  <c r="G440" i="15"/>
  <c r="H440" i="15"/>
  <c r="I440" i="15"/>
  <c r="G441" i="15"/>
  <c r="H441" i="15"/>
  <c r="I441" i="15"/>
  <c r="G442" i="15"/>
  <c r="H442" i="15"/>
  <c r="I442" i="15"/>
  <c r="G443" i="15"/>
  <c r="H443" i="15"/>
  <c r="I443" i="15"/>
  <c r="G444" i="15"/>
  <c r="H444" i="15"/>
  <c r="I444" i="15"/>
  <c r="G445" i="15"/>
  <c r="H445" i="15"/>
  <c r="I445" i="15"/>
  <c r="G446" i="15"/>
  <c r="H446" i="15"/>
  <c r="I446" i="15"/>
  <c r="G447" i="15"/>
  <c r="H447" i="15"/>
  <c r="I447" i="15"/>
  <c r="G448" i="15"/>
  <c r="H448" i="15"/>
  <c r="I448" i="15"/>
  <c r="G449" i="15"/>
  <c r="H449" i="15"/>
  <c r="I449" i="15"/>
  <c r="G450" i="15"/>
  <c r="H450" i="15"/>
  <c r="I450" i="15"/>
  <c r="G451" i="15"/>
  <c r="H451" i="15"/>
  <c r="I451" i="15"/>
  <c r="G452" i="15"/>
  <c r="H452" i="15"/>
  <c r="I452" i="15"/>
  <c r="G453" i="15"/>
  <c r="H453" i="15"/>
  <c r="I453" i="15"/>
  <c r="G454" i="15"/>
  <c r="H454" i="15"/>
  <c r="I454" i="15"/>
  <c r="G455" i="15"/>
  <c r="H455" i="15"/>
  <c r="I455" i="15"/>
  <c r="G456" i="15"/>
  <c r="H456" i="15"/>
  <c r="I456" i="15"/>
  <c r="G457" i="15"/>
  <c r="H457" i="15"/>
  <c r="I457" i="15"/>
  <c r="G458" i="15"/>
  <c r="H458" i="15"/>
  <c r="I458" i="15"/>
  <c r="G459" i="15"/>
  <c r="H459" i="15"/>
  <c r="I459" i="15"/>
  <c r="G460" i="15"/>
  <c r="H460" i="15"/>
  <c r="I460" i="15"/>
  <c r="G461" i="15"/>
  <c r="H461" i="15"/>
  <c r="I461" i="15"/>
  <c r="G462" i="15"/>
  <c r="H462" i="15"/>
  <c r="I462" i="15"/>
  <c r="G463" i="15"/>
  <c r="H463" i="15"/>
  <c r="I463" i="15"/>
  <c r="G464" i="15"/>
  <c r="H464" i="15"/>
  <c r="I464" i="15"/>
  <c r="G465" i="15"/>
  <c r="H465" i="15"/>
  <c r="I465" i="15"/>
  <c r="G466" i="15"/>
  <c r="H466" i="15"/>
  <c r="I466" i="15"/>
  <c r="G467" i="15"/>
  <c r="H467" i="15"/>
  <c r="I467" i="15"/>
  <c r="G468" i="15"/>
  <c r="H468" i="15"/>
  <c r="I468" i="15"/>
  <c r="B469" i="15" l="1"/>
  <c r="B468" i="15"/>
  <c r="B467" i="15"/>
  <c r="B466" i="15"/>
  <c r="B465" i="15"/>
  <c r="B464" i="15"/>
  <c r="B463" i="15"/>
  <c r="B462" i="15"/>
  <c r="B461" i="15"/>
  <c r="B460" i="15"/>
  <c r="B459" i="15"/>
  <c r="B458" i="15"/>
  <c r="B457" i="15"/>
  <c r="B456" i="15"/>
  <c r="B455" i="15"/>
  <c r="B454" i="15"/>
  <c r="B453" i="15"/>
  <c r="B452" i="15"/>
  <c r="B451" i="15"/>
  <c r="B450" i="15"/>
  <c r="B449" i="15"/>
  <c r="B448" i="15"/>
  <c r="B447" i="15"/>
  <c r="B446" i="15"/>
  <c r="B445" i="15"/>
  <c r="B444" i="15"/>
  <c r="B443" i="15"/>
  <c r="B442" i="15"/>
  <c r="B441" i="15"/>
  <c r="B440" i="15"/>
  <c r="B439" i="15"/>
  <c r="B438" i="15"/>
  <c r="B437" i="15"/>
  <c r="B436" i="15"/>
  <c r="B435" i="15"/>
  <c r="B434" i="15"/>
  <c r="B433" i="15"/>
  <c r="B432" i="15"/>
  <c r="B431" i="15"/>
  <c r="B430" i="15"/>
  <c r="B429" i="15"/>
  <c r="B428" i="15"/>
  <c r="B427" i="15"/>
  <c r="B426" i="15"/>
  <c r="B425" i="15"/>
  <c r="B424" i="15"/>
  <c r="B423" i="15"/>
  <c r="B422" i="15"/>
  <c r="B421" i="15"/>
  <c r="B420" i="15"/>
  <c r="B419" i="15"/>
  <c r="B418" i="15"/>
  <c r="B417" i="15"/>
  <c r="B416" i="15"/>
  <c r="B415" i="15"/>
  <c r="B414" i="15"/>
  <c r="B413" i="15"/>
  <c r="B412" i="15"/>
  <c r="B411" i="15"/>
  <c r="B410" i="15"/>
  <c r="B409" i="15"/>
  <c r="B408" i="15"/>
  <c r="B407" i="15"/>
  <c r="B406" i="15"/>
  <c r="B405" i="15"/>
  <c r="B404" i="15"/>
  <c r="B403" i="15"/>
  <c r="B402" i="15"/>
  <c r="B401" i="15"/>
  <c r="B400" i="15"/>
  <c r="B399" i="15"/>
  <c r="B398" i="15"/>
  <c r="B397" i="15"/>
  <c r="B396" i="15"/>
  <c r="B395" i="15"/>
  <c r="B394" i="15"/>
  <c r="B393" i="15"/>
  <c r="B392" i="15"/>
  <c r="B391" i="15"/>
  <c r="B390" i="15"/>
  <c r="B389" i="15"/>
  <c r="B388" i="15"/>
  <c r="B387" i="15"/>
  <c r="B386" i="15"/>
  <c r="B385" i="15"/>
  <c r="B384" i="15"/>
  <c r="B383" i="15"/>
  <c r="B382" i="15"/>
  <c r="B381" i="15"/>
  <c r="B380" i="15"/>
  <c r="B379" i="15"/>
  <c r="B378" i="15"/>
  <c r="B377" i="15"/>
  <c r="B376" i="15"/>
  <c r="B375" i="15"/>
  <c r="B374" i="15"/>
  <c r="B373" i="15"/>
  <c r="B372" i="15"/>
  <c r="B371" i="15"/>
  <c r="B370" i="15"/>
  <c r="B369" i="15"/>
  <c r="B368" i="15"/>
  <c r="B367" i="15"/>
  <c r="B366" i="15"/>
  <c r="B365" i="15"/>
  <c r="B364" i="15"/>
  <c r="B363" i="15"/>
  <c r="B362" i="15"/>
  <c r="B361" i="15"/>
  <c r="B360" i="15"/>
  <c r="B359" i="15"/>
  <c r="B358" i="15"/>
  <c r="B357" i="15"/>
  <c r="B356" i="15"/>
  <c r="B355" i="15"/>
  <c r="B354" i="15"/>
  <c r="B353" i="15"/>
  <c r="B352" i="15"/>
  <c r="B351" i="15"/>
  <c r="B350" i="15"/>
  <c r="B349" i="15"/>
  <c r="B348" i="15"/>
  <c r="B347" i="15"/>
  <c r="B346" i="15"/>
  <c r="B345" i="15"/>
  <c r="B344" i="15"/>
  <c r="B343" i="15"/>
  <c r="B342" i="15"/>
  <c r="B341" i="15"/>
  <c r="B340" i="15"/>
  <c r="B339" i="15"/>
  <c r="B338" i="15"/>
  <c r="B337" i="15"/>
  <c r="B336" i="15"/>
  <c r="B335" i="15"/>
  <c r="B334" i="15"/>
  <c r="B333" i="15"/>
  <c r="B332" i="15"/>
  <c r="B331" i="15"/>
  <c r="B330" i="15"/>
  <c r="B329" i="15"/>
  <c r="B328" i="15"/>
  <c r="B327" i="15"/>
  <c r="B326" i="15"/>
  <c r="B325" i="15"/>
  <c r="B324" i="15"/>
  <c r="B323" i="15"/>
  <c r="B322" i="15"/>
  <c r="B321" i="15"/>
  <c r="B320" i="15"/>
  <c r="B319" i="15"/>
  <c r="B318" i="15"/>
  <c r="B317" i="15"/>
  <c r="B316" i="15"/>
  <c r="B315" i="15"/>
  <c r="B314" i="15"/>
  <c r="B313" i="15"/>
  <c r="B312" i="15"/>
  <c r="B311" i="15"/>
  <c r="B310" i="15"/>
  <c r="B309" i="15"/>
  <c r="B308" i="15"/>
  <c r="B307" i="15"/>
  <c r="B306" i="15"/>
  <c r="B305" i="15"/>
  <c r="B304" i="15"/>
  <c r="B303" i="15"/>
  <c r="B302" i="15"/>
  <c r="B301" i="15"/>
  <c r="B300" i="15"/>
  <c r="B299" i="15"/>
  <c r="B298" i="15"/>
  <c r="B297" i="15"/>
  <c r="B296" i="15"/>
  <c r="B295" i="15"/>
  <c r="B294" i="15"/>
  <c r="B293" i="15"/>
  <c r="B292" i="15"/>
  <c r="B291" i="15"/>
  <c r="B290" i="15"/>
  <c r="B289" i="15"/>
  <c r="B288" i="15"/>
  <c r="B287" i="15"/>
  <c r="B286" i="15"/>
  <c r="B285" i="15"/>
  <c r="B284" i="15"/>
  <c r="B283" i="15"/>
  <c r="B282" i="15"/>
  <c r="B281" i="15"/>
  <c r="B280" i="15"/>
  <c r="B279" i="15"/>
  <c r="B278" i="15"/>
  <c r="B277" i="15"/>
  <c r="B276" i="15"/>
  <c r="B275" i="15"/>
  <c r="B274" i="15"/>
  <c r="B273" i="15"/>
  <c r="B272" i="15"/>
  <c r="B271" i="15"/>
  <c r="B270" i="15"/>
  <c r="B269" i="15"/>
  <c r="B268" i="15"/>
  <c r="B267" i="15"/>
  <c r="B266" i="15"/>
  <c r="B265" i="15"/>
  <c r="B264" i="15"/>
  <c r="B263" i="15"/>
  <c r="B262" i="15"/>
  <c r="B261" i="15"/>
  <c r="B260" i="15"/>
  <c r="B259" i="15"/>
  <c r="B258" i="15"/>
  <c r="B257" i="15"/>
  <c r="B256" i="15"/>
  <c r="B255" i="15"/>
  <c r="B254" i="15"/>
  <c r="B253" i="15"/>
  <c r="B252" i="15"/>
  <c r="B251" i="15"/>
  <c r="B250" i="15"/>
  <c r="B249" i="15"/>
  <c r="B248" i="15"/>
  <c r="B247" i="15"/>
  <c r="B246" i="15"/>
  <c r="B245" i="15"/>
  <c r="B244" i="15"/>
  <c r="B243" i="15"/>
  <c r="B242" i="15"/>
  <c r="B241" i="15"/>
  <c r="B240" i="15"/>
  <c r="B239" i="15"/>
  <c r="B238" i="15"/>
  <c r="B237" i="15"/>
  <c r="B236" i="15"/>
  <c r="B235" i="15"/>
  <c r="B234" i="15"/>
  <c r="B233" i="15"/>
  <c r="B232" i="15"/>
  <c r="B231" i="15"/>
  <c r="B230" i="15"/>
  <c r="B229" i="15"/>
  <c r="B228" i="15"/>
  <c r="B227" i="15"/>
  <c r="B226" i="15"/>
  <c r="B225" i="15"/>
  <c r="B224" i="15"/>
  <c r="B223" i="15"/>
  <c r="B222" i="15"/>
  <c r="B221" i="15"/>
  <c r="B220" i="15"/>
  <c r="B219" i="15"/>
  <c r="B218" i="15"/>
  <c r="B217" i="15"/>
  <c r="B216" i="15"/>
  <c r="B215" i="15"/>
  <c r="B214" i="15"/>
  <c r="B213" i="15"/>
  <c r="B212" i="15"/>
  <c r="B211" i="15"/>
  <c r="B210" i="15"/>
  <c r="B209" i="15"/>
  <c r="B208" i="15"/>
  <c r="B207" i="15"/>
  <c r="B206" i="15"/>
  <c r="B205" i="15"/>
  <c r="B204" i="15"/>
  <c r="B203" i="15"/>
  <c r="B202" i="15"/>
  <c r="B201" i="15"/>
  <c r="B200" i="15"/>
  <c r="B199" i="15"/>
  <c r="B198" i="15"/>
  <c r="B197" i="15"/>
  <c r="B196" i="15"/>
  <c r="B195" i="15"/>
  <c r="B194" i="15"/>
  <c r="B193" i="15"/>
  <c r="B192" i="15"/>
  <c r="B191" i="15"/>
  <c r="B190" i="15"/>
  <c r="B189" i="15"/>
  <c r="B188" i="15"/>
  <c r="B187" i="15"/>
  <c r="B186" i="15"/>
  <c r="B185" i="15"/>
  <c r="B184" i="15"/>
  <c r="B183" i="15"/>
  <c r="B182" i="15"/>
  <c r="B181" i="15"/>
  <c r="B180" i="15"/>
  <c r="B179" i="15"/>
  <c r="B178" i="15"/>
  <c r="B177" i="15"/>
  <c r="B176" i="15"/>
  <c r="B175" i="15"/>
  <c r="B174" i="15"/>
  <c r="B173" i="15"/>
  <c r="B172" i="15"/>
  <c r="B171" i="15"/>
  <c r="B170" i="15"/>
  <c r="B169" i="15"/>
  <c r="B168" i="15"/>
  <c r="B167" i="15"/>
  <c r="B166" i="15"/>
  <c r="B165" i="15"/>
  <c r="B164" i="15"/>
  <c r="B163" i="15"/>
  <c r="B162" i="15"/>
  <c r="B161" i="15"/>
  <c r="B160" i="15"/>
  <c r="B159" i="15"/>
  <c r="B158" i="15"/>
  <c r="B157" i="15"/>
  <c r="B156" i="15"/>
  <c r="B155" i="15"/>
  <c r="B154" i="15"/>
  <c r="B153" i="15"/>
  <c r="B152" i="15"/>
  <c r="B151" i="15"/>
  <c r="B150" i="15"/>
  <c r="B149" i="15"/>
  <c r="B148" i="15"/>
  <c r="B147" i="15"/>
  <c r="B146" i="15"/>
  <c r="B145" i="15"/>
  <c r="B144" i="15"/>
  <c r="B143" i="15"/>
  <c r="B142" i="15"/>
  <c r="B141" i="15"/>
  <c r="B140" i="15"/>
  <c r="B139" i="15"/>
  <c r="B138" i="15"/>
  <c r="B137" i="15"/>
  <c r="B136" i="15"/>
  <c r="B135" i="15"/>
  <c r="B134" i="15"/>
  <c r="B133" i="15"/>
  <c r="B132" i="15"/>
  <c r="B131" i="15"/>
  <c r="B130" i="15"/>
  <c r="B129" i="15"/>
  <c r="B128" i="15"/>
  <c r="B127" i="15"/>
  <c r="B126" i="15"/>
  <c r="B125" i="15"/>
  <c r="B124" i="15"/>
  <c r="B123" i="15"/>
  <c r="B122" i="15"/>
  <c r="B121" i="15"/>
  <c r="B120" i="15"/>
  <c r="B119" i="15"/>
  <c r="B118" i="15"/>
  <c r="B117" i="15"/>
  <c r="B116" i="15"/>
  <c r="B115" i="15"/>
  <c r="B114" i="15"/>
  <c r="B113" i="15"/>
  <c r="B112" i="15"/>
  <c r="B111" i="15"/>
  <c r="B110" i="15"/>
  <c r="B109" i="15"/>
  <c r="B108" i="15"/>
  <c r="B107" i="15"/>
  <c r="B106" i="15"/>
  <c r="B105" i="15"/>
  <c r="B104" i="15"/>
  <c r="B103" i="15"/>
  <c r="B102" i="15"/>
  <c r="B101" i="15"/>
  <c r="B100" i="15"/>
  <c r="B99" i="15"/>
  <c r="B98" i="15"/>
  <c r="B97" i="15"/>
  <c r="B96" i="15"/>
  <c r="B95" i="15"/>
  <c r="B94" i="15"/>
  <c r="B93" i="15"/>
  <c r="B92" i="15"/>
  <c r="B91" i="15"/>
  <c r="B90" i="15"/>
  <c r="B89" i="15"/>
  <c r="B88" i="15"/>
  <c r="B87" i="15"/>
  <c r="B86" i="15"/>
  <c r="B85" i="15"/>
  <c r="B84" i="15"/>
  <c r="B83" i="15"/>
  <c r="B82" i="15"/>
  <c r="B81" i="15"/>
  <c r="B80" i="15"/>
  <c r="B79" i="15"/>
  <c r="B78" i="15"/>
  <c r="B77" i="15"/>
  <c r="B76" i="15"/>
  <c r="B75" i="15"/>
  <c r="B74" i="15"/>
  <c r="B73" i="15"/>
  <c r="B72" i="15"/>
  <c r="B71" i="15"/>
  <c r="B70" i="15"/>
  <c r="B69" i="15"/>
  <c r="B68" i="15"/>
  <c r="B67" i="15"/>
  <c r="B66" i="15"/>
  <c r="B65" i="15"/>
  <c r="B64" i="15"/>
  <c r="B63" i="15"/>
  <c r="B62" i="15"/>
  <c r="B61" i="15"/>
  <c r="B60" i="15"/>
  <c r="B59" i="15"/>
  <c r="B58" i="15"/>
  <c r="B57" i="15"/>
  <c r="B56" i="15"/>
  <c r="B55" i="15"/>
  <c r="B54" i="15"/>
  <c r="B53" i="15"/>
  <c r="B52" i="15"/>
  <c r="B51" i="15"/>
  <c r="B50" i="15"/>
  <c r="B49" i="15"/>
  <c r="B48" i="15"/>
  <c r="B47" i="15"/>
  <c r="B46" i="15"/>
  <c r="B45" i="15"/>
  <c r="B44" i="15"/>
  <c r="B43" i="15"/>
  <c r="B42" i="15"/>
  <c r="B41" i="15"/>
  <c r="B40" i="15"/>
  <c r="B39" i="15"/>
  <c r="B38" i="15"/>
  <c r="B37" i="15"/>
  <c r="B36" i="15"/>
  <c r="B35" i="15"/>
  <c r="B34" i="15"/>
  <c r="B33" i="15"/>
  <c r="B32" i="15"/>
  <c r="B31" i="15"/>
  <c r="B30" i="15"/>
  <c r="B29" i="15"/>
  <c r="B28" i="15"/>
  <c r="B27" i="15"/>
  <c r="B26" i="15"/>
  <c r="B25" i="15"/>
  <c r="B24" i="15"/>
  <c r="B23" i="15"/>
  <c r="B22" i="15"/>
  <c r="B21" i="15"/>
  <c r="B20" i="15"/>
  <c r="B19" i="15"/>
  <c r="B18" i="15"/>
  <c r="B17" i="15"/>
  <c r="B16" i="15"/>
  <c r="B15" i="15"/>
  <c r="B14" i="15"/>
  <c r="B13" i="15"/>
  <c r="B12" i="15"/>
  <c r="B11" i="15"/>
  <c r="B10" i="15"/>
  <c r="B9" i="15"/>
  <c r="B8" i="15"/>
  <c r="B7" i="15"/>
  <c r="B6" i="15"/>
  <c r="B5" i="15"/>
  <c r="B4" i="15"/>
  <c r="B3" i="15"/>
  <c r="B2" i="15"/>
  <c r="F469" i="9" l="1"/>
  <c r="E469" i="9"/>
  <c r="F468" i="9"/>
  <c r="E468" i="9"/>
  <c r="F467" i="9"/>
  <c r="E467" i="9"/>
  <c r="F466" i="9"/>
  <c r="E466" i="9"/>
  <c r="F465" i="9"/>
  <c r="E465" i="9"/>
  <c r="F464" i="9"/>
  <c r="E464" i="9"/>
  <c r="F463" i="9"/>
  <c r="E463" i="9"/>
  <c r="F462" i="9"/>
  <c r="E462" i="9"/>
  <c r="F461" i="9"/>
  <c r="E461" i="9"/>
  <c r="F460" i="9"/>
  <c r="E460" i="9"/>
  <c r="F459" i="9"/>
  <c r="E459" i="9"/>
  <c r="F458" i="9"/>
  <c r="E458" i="9"/>
  <c r="F457" i="9"/>
  <c r="E457" i="9"/>
  <c r="F456" i="9"/>
  <c r="E456" i="9"/>
  <c r="F455" i="9"/>
  <c r="E455" i="9"/>
  <c r="F454" i="9"/>
  <c r="E454" i="9"/>
  <c r="F453" i="9"/>
  <c r="E453" i="9"/>
  <c r="F452" i="9"/>
  <c r="E452" i="9"/>
  <c r="F451" i="9"/>
  <c r="E451" i="9"/>
  <c r="F450" i="9"/>
  <c r="E450" i="9"/>
  <c r="F449" i="9"/>
  <c r="E449" i="9"/>
  <c r="F448" i="9"/>
  <c r="E448" i="9"/>
  <c r="F447" i="9"/>
  <c r="E447" i="9"/>
  <c r="F446" i="9"/>
  <c r="E446" i="9"/>
  <c r="F445" i="9"/>
  <c r="E445" i="9"/>
  <c r="F444" i="9"/>
  <c r="E444" i="9"/>
  <c r="F443" i="9"/>
  <c r="E443" i="9"/>
  <c r="F442" i="9"/>
  <c r="E442" i="9"/>
  <c r="F441" i="9"/>
  <c r="E441" i="9"/>
  <c r="F440" i="9"/>
  <c r="E440" i="9"/>
  <c r="F439" i="9"/>
  <c r="E439" i="9"/>
  <c r="F438" i="9"/>
  <c r="E438" i="9"/>
  <c r="F437" i="9"/>
  <c r="E437" i="9"/>
  <c r="F436" i="9"/>
  <c r="E436" i="9"/>
  <c r="F435" i="9"/>
  <c r="E435" i="9"/>
  <c r="F434" i="9"/>
  <c r="E434" i="9"/>
  <c r="F433" i="9"/>
  <c r="E433" i="9"/>
  <c r="F432" i="9"/>
  <c r="E432" i="9"/>
  <c r="F431" i="9"/>
  <c r="E431" i="9"/>
  <c r="F430" i="9"/>
  <c r="E430" i="9"/>
  <c r="F429" i="9"/>
  <c r="E429" i="9"/>
  <c r="F428" i="9"/>
  <c r="E428" i="9"/>
  <c r="F427" i="9"/>
  <c r="E427" i="9"/>
  <c r="F426" i="9"/>
  <c r="E426" i="9"/>
  <c r="F425" i="9"/>
  <c r="E425" i="9"/>
  <c r="F424" i="9"/>
  <c r="E424" i="9"/>
  <c r="F423" i="9"/>
  <c r="E423" i="9"/>
  <c r="F422" i="9"/>
  <c r="E422" i="9"/>
  <c r="F421" i="9"/>
  <c r="E421" i="9"/>
  <c r="F420" i="9"/>
  <c r="E420" i="9"/>
  <c r="F419" i="9"/>
  <c r="E419" i="9"/>
  <c r="F418" i="9"/>
  <c r="E418" i="9"/>
  <c r="F417" i="9"/>
  <c r="E417" i="9"/>
  <c r="F416" i="9"/>
  <c r="E416" i="9"/>
  <c r="F415" i="9"/>
  <c r="E415" i="9"/>
  <c r="F414" i="9"/>
  <c r="E414" i="9"/>
  <c r="F413" i="9"/>
  <c r="E413" i="9"/>
  <c r="F412" i="9"/>
  <c r="E412" i="9"/>
  <c r="F411" i="9"/>
  <c r="E411" i="9"/>
  <c r="F410" i="9"/>
  <c r="E410" i="9"/>
  <c r="F409" i="9"/>
  <c r="E409" i="9"/>
  <c r="F408" i="9"/>
  <c r="E408" i="9"/>
  <c r="F407" i="9"/>
  <c r="E407" i="9"/>
  <c r="F406" i="9"/>
  <c r="E406" i="9"/>
  <c r="F405" i="9"/>
  <c r="E405" i="9"/>
  <c r="F404" i="9"/>
  <c r="E404" i="9"/>
  <c r="F403" i="9"/>
  <c r="E403" i="9"/>
  <c r="F402" i="9"/>
  <c r="E402" i="9"/>
  <c r="F401" i="9"/>
  <c r="E401" i="9"/>
  <c r="F400" i="9"/>
  <c r="E400" i="9"/>
  <c r="F399" i="9"/>
  <c r="E399" i="9"/>
  <c r="F398" i="9"/>
  <c r="E398" i="9"/>
  <c r="F397" i="9"/>
  <c r="E397" i="9"/>
  <c r="F396" i="9"/>
  <c r="E396" i="9"/>
  <c r="F395" i="9"/>
  <c r="E395" i="9"/>
  <c r="F394" i="9"/>
  <c r="E394" i="9"/>
  <c r="F393" i="9"/>
  <c r="E393" i="9"/>
  <c r="F392" i="9"/>
  <c r="E392" i="9"/>
  <c r="F391" i="9"/>
  <c r="E391" i="9"/>
  <c r="F390" i="9"/>
  <c r="E390" i="9"/>
  <c r="F389" i="9"/>
  <c r="E389" i="9"/>
  <c r="F388" i="9"/>
  <c r="E388" i="9"/>
  <c r="F387" i="9"/>
  <c r="E387" i="9"/>
  <c r="F386" i="9"/>
  <c r="E386" i="9"/>
  <c r="F385" i="9"/>
  <c r="E385" i="9"/>
  <c r="F384" i="9"/>
  <c r="E384" i="9"/>
  <c r="F383" i="9"/>
  <c r="E383" i="9"/>
  <c r="F382" i="9"/>
  <c r="E382" i="9"/>
  <c r="F381" i="9"/>
  <c r="E381" i="9"/>
  <c r="F380" i="9"/>
  <c r="E380" i="9"/>
  <c r="F379" i="9"/>
  <c r="E379" i="9"/>
  <c r="F378" i="9"/>
  <c r="E378" i="9"/>
  <c r="F377" i="9"/>
  <c r="E377" i="9"/>
  <c r="F376" i="9"/>
  <c r="E376" i="9"/>
  <c r="F375" i="9"/>
  <c r="E375" i="9"/>
  <c r="F374" i="9"/>
  <c r="E374" i="9"/>
  <c r="F373" i="9"/>
  <c r="E373" i="9"/>
  <c r="F372" i="9"/>
  <c r="E372" i="9"/>
  <c r="F371" i="9"/>
  <c r="E371" i="9"/>
  <c r="F370" i="9"/>
  <c r="E370" i="9"/>
  <c r="F369" i="9"/>
  <c r="E369" i="9"/>
  <c r="F368" i="9"/>
  <c r="E368" i="9"/>
  <c r="F367" i="9"/>
  <c r="E367" i="9"/>
  <c r="F366" i="9"/>
  <c r="E366" i="9"/>
  <c r="F365" i="9"/>
  <c r="E365" i="9"/>
  <c r="F364" i="9"/>
  <c r="E364" i="9"/>
  <c r="F363" i="9"/>
  <c r="E363" i="9"/>
  <c r="F362" i="9"/>
  <c r="E362" i="9"/>
  <c r="F361" i="9"/>
  <c r="E361" i="9"/>
  <c r="F360" i="9"/>
  <c r="E360" i="9"/>
  <c r="F359" i="9"/>
  <c r="E359" i="9"/>
  <c r="F358" i="9"/>
  <c r="E358" i="9"/>
  <c r="F357" i="9"/>
  <c r="E357" i="9"/>
  <c r="F356" i="9"/>
  <c r="E356" i="9"/>
  <c r="F355" i="9"/>
  <c r="E355" i="9"/>
  <c r="F354" i="9"/>
  <c r="E354" i="9"/>
  <c r="F353" i="9"/>
  <c r="E353" i="9"/>
  <c r="F352" i="9"/>
  <c r="E352" i="9"/>
  <c r="F351" i="9"/>
  <c r="E351" i="9"/>
  <c r="F350" i="9"/>
  <c r="E350" i="9"/>
  <c r="F349" i="9"/>
  <c r="E349" i="9"/>
  <c r="F348" i="9"/>
  <c r="E348" i="9"/>
  <c r="F347" i="9"/>
  <c r="E347" i="9"/>
  <c r="F346" i="9"/>
  <c r="E346" i="9"/>
  <c r="F345" i="9"/>
  <c r="E345" i="9"/>
  <c r="F344" i="9"/>
  <c r="E344" i="9"/>
  <c r="F343" i="9"/>
  <c r="E343" i="9"/>
  <c r="F342" i="9"/>
  <c r="E342" i="9"/>
  <c r="F341" i="9"/>
  <c r="E341" i="9"/>
  <c r="F340" i="9"/>
  <c r="E340" i="9"/>
  <c r="F339" i="9"/>
  <c r="E339" i="9"/>
  <c r="F338" i="9"/>
  <c r="E338" i="9"/>
  <c r="F337" i="9"/>
  <c r="E337" i="9"/>
  <c r="F336" i="9"/>
  <c r="E336" i="9"/>
  <c r="F335" i="9"/>
  <c r="E335" i="9"/>
  <c r="F334" i="9"/>
  <c r="E334" i="9"/>
  <c r="F333" i="9"/>
  <c r="E333" i="9"/>
  <c r="F332" i="9"/>
  <c r="E332" i="9"/>
  <c r="F331" i="9"/>
  <c r="E331" i="9"/>
  <c r="F330" i="9"/>
  <c r="E330" i="9"/>
  <c r="F329" i="9"/>
  <c r="E329" i="9"/>
  <c r="F328" i="9"/>
  <c r="E328" i="9"/>
  <c r="F327" i="9"/>
  <c r="E327" i="9"/>
  <c r="F326" i="9"/>
  <c r="E326" i="9"/>
  <c r="F325" i="9"/>
  <c r="E325" i="9"/>
  <c r="F324" i="9"/>
  <c r="E324" i="9"/>
  <c r="F323" i="9"/>
  <c r="E323" i="9"/>
  <c r="F322" i="9"/>
  <c r="E322" i="9"/>
  <c r="F321" i="9"/>
  <c r="E321" i="9"/>
  <c r="F320" i="9"/>
  <c r="E320" i="9"/>
  <c r="F319" i="9"/>
  <c r="E319" i="9"/>
  <c r="F318" i="9"/>
  <c r="E318" i="9"/>
  <c r="F317" i="9"/>
  <c r="E317" i="9"/>
  <c r="F316" i="9"/>
  <c r="E316" i="9"/>
  <c r="F315" i="9"/>
  <c r="E315" i="9"/>
  <c r="F314" i="9"/>
  <c r="E314" i="9"/>
  <c r="F313" i="9"/>
  <c r="E313" i="9"/>
  <c r="F312" i="9"/>
  <c r="E312" i="9"/>
  <c r="F311" i="9"/>
  <c r="E311" i="9"/>
  <c r="F310" i="9"/>
  <c r="E310" i="9"/>
  <c r="F309" i="9"/>
  <c r="E309" i="9"/>
  <c r="F308" i="9"/>
  <c r="E308" i="9"/>
  <c r="F307" i="9"/>
  <c r="E307" i="9"/>
  <c r="F306" i="9"/>
  <c r="E306" i="9"/>
  <c r="F305" i="9"/>
  <c r="E305" i="9"/>
  <c r="F304" i="9"/>
  <c r="E304" i="9"/>
  <c r="F303" i="9"/>
  <c r="E303" i="9"/>
  <c r="F302" i="9"/>
  <c r="E302" i="9"/>
  <c r="F301" i="9"/>
  <c r="E301" i="9"/>
  <c r="F300" i="9"/>
  <c r="E300" i="9"/>
  <c r="F299" i="9"/>
  <c r="E299" i="9"/>
  <c r="F298" i="9"/>
  <c r="E298" i="9"/>
  <c r="F297" i="9"/>
  <c r="E297" i="9"/>
  <c r="F296" i="9"/>
  <c r="E296" i="9"/>
  <c r="F295" i="9"/>
  <c r="E295" i="9"/>
  <c r="F294" i="9"/>
  <c r="E294" i="9"/>
  <c r="F293" i="9"/>
  <c r="E293" i="9"/>
  <c r="F292" i="9"/>
  <c r="E292" i="9"/>
  <c r="F291" i="9"/>
  <c r="E291" i="9"/>
  <c r="F290" i="9"/>
  <c r="E290" i="9"/>
  <c r="F289" i="9"/>
  <c r="E289" i="9"/>
  <c r="F288" i="9"/>
  <c r="E288" i="9"/>
  <c r="F287" i="9"/>
  <c r="E287" i="9"/>
  <c r="F286" i="9"/>
  <c r="E286" i="9"/>
  <c r="F285" i="9"/>
  <c r="E285" i="9"/>
  <c r="F284" i="9"/>
  <c r="E284" i="9"/>
  <c r="F283" i="9"/>
  <c r="E283" i="9"/>
  <c r="F282" i="9"/>
  <c r="E282" i="9"/>
  <c r="F281" i="9"/>
  <c r="E281" i="9"/>
  <c r="F280" i="9"/>
  <c r="E280" i="9"/>
  <c r="F279" i="9"/>
  <c r="E279" i="9"/>
  <c r="F278" i="9"/>
  <c r="E278" i="9"/>
  <c r="F277" i="9"/>
  <c r="E277" i="9"/>
  <c r="F276" i="9"/>
  <c r="E276" i="9"/>
  <c r="F275" i="9"/>
  <c r="E275" i="9"/>
  <c r="F274" i="9"/>
  <c r="E274" i="9"/>
  <c r="F273" i="9"/>
  <c r="E273" i="9"/>
  <c r="F272" i="9"/>
  <c r="E272" i="9"/>
  <c r="F271" i="9"/>
  <c r="E271" i="9"/>
  <c r="F270" i="9"/>
  <c r="E270" i="9"/>
  <c r="F269" i="9"/>
  <c r="E269" i="9"/>
  <c r="F268" i="9"/>
  <c r="E268" i="9"/>
  <c r="F267" i="9"/>
  <c r="E267" i="9"/>
  <c r="F266" i="9"/>
  <c r="E266" i="9"/>
  <c r="F265" i="9"/>
  <c r="E265" i="9"/>
  <c r="F264" i="9"/>
  <c r="E264" i="9"/>
  <c r="F263" i="9"/>
  <c r="E263" i="9"/>
  <c r="F262" i="9"/>
  <c r="E262" i="9"/>
  <c r="F261" i="9"/>
  <c r="E261" i="9"/>
  <c r="F260" i="9"/>
  <c r="E260" i="9"/>
  <c r="F259" i="9"/>
  <c r="E259" i="9"/>
  <c r="F258" i="9"/>
  <c r="E258" i="9"/>
  <c r="F257" i="9"/>
  <c r="E257" i="9"/>
  <c r="F256" i="9"/>
  <c r="E256" i="9"/>
  <c r="F255" i="9"/>
  <c r="E255" i="9"/>
  <c r="F254" i="9"/>
  <c r="E254" i="9"/>
  <c r="F253" i="9"/>
  <c r="E253" i="9"/>
  <c r="F252" i="9"/>
  <c r="E252" i="9"/>
  <c r="F251" i="9"/>
  <c r="E251" i="9"/>
  <c r="F250" i="9"/>
  <c r="E250" i="9"/>
  <c r="F249" i="9"/>
  <c r="E249" i="9"/>
  <c r="F248" i="9"/>
  <c r="E248" i="9"/>
  <c r="F247" i="9"/>
  <c r="E247" i="9"/>
  <c r="F246" i="9"/>
  <c r="E246" i="9"/>
  <c r="F245" i="9"/>
  <c r="E245" i="9"/>
  <c r="F244" i="9"/>
  <c r="E244" i="9"/>
  <c r="F243" i="9"/>
  <c r="E243" i="9"/>
  <c r="F242" i="9"/>
  <c r="E242" i="9"/>
  <c r="F241" i="9"/>
  <c r="E241" i="9"/>
  <c r="F240" i="9"/>
  <c r="E240" i="9"/>
  <c r="F239" i="9"/>
  <c r="E239" i="9"/>
  <c r="F238" i="9"/>
  <c r="E238" i="9"/>
  <c r="F237" i="9"/>
  <c r="E237" i="9"/>
  <c r="F236" i="9"/>
  <c r="E236" i="9"/>
  <c r="F235" i="9"/>
  <c r="E235" i="9"/>
  <c r="F234" i="9"/>
  <c r="E234" i="9"/>
  <c r="F233" i="9"/>
  <c r="E233" i="9"/>
  <c r="F232" i="9"/>
  <c r="E232" i="9"/>
  <c r="F231" i="9"/>
  <c r="E231" i="9"/>
  <c r="F230" i="9"/>
  <c r="E230" i="9"/>
  <c r="F229" i="9"/>
  <c r="E229" i="9"/>
  <c r="F228" i="9"/>
  <c r="E228" i="9"/>
  <c r="F227" i="9"/>
  <c r="E227" i="9"/>
  <c r="F226" i="9"/>
  <c r="E226" i="9"/>
  <c r="F225" i="9"/>
  <c r="E225" i="9"/>
  <c r="F224" i="9"/>
  <c r="E224" i="9"/>
  <c r="F223" i="9"/>
  <c r="E223" i="9"/>
  <c r="F222" i="9"/>
  <c r="E222" i="9"/>
  <c r="F221" i="9"/>
  <c r="E221" i="9"/>
  <c r="F220" i="9"/>
  <c r="E220" i="9"/>
  <c r="F219" i="9"/>
  <c r="E219" i="9"/>
  <c r="F218" i="9"/>
  <c r="E218" i="9"/>
  <c r="F217" i="9"/>
  <c r="E217" i="9"/>
  <c r="F216" i="9"/>
  <c r="E216" i="9"/>
  <c r="F215" i="9"/>
  <c r="E215" i="9"/>
  <c r="F214" i="9"/>
  <c r="E214" i="9"/>
  <c r="F213" i="9"/>
  <c r="E213" i="9"/>
  <c r="F212" i="9"/>
  <c r="E212" i="9"/>
  <c r="F211" i="9"/>
  <c r="E211" i="9"/>
  <c r="F210" i="9"/>
  <c r="E210" i="9"/>
  <c r="F209" i="9"/>
  <c r="E209" i="9"/>
  <c r="F208" i="9"/>
  <c r="E208" i="9"/>
  <c r="F207" i="9"/>
  <c r="E207" i="9"/>
  <c r="F206" i="9"/>
  <c r="E206" i="9"/>
  <c r="F205" i="9"/>
  <c r="E205" i="9"/>
  <c r="F204" i="9"/>
  <c r="E204" i="9"/>
  <c r="F203" i="9"/>
  <c r="E203" i="9"/>
  <c r="F202" i="9"/>
  <c r="E202" i="9"/>
  <c r="F201" i="9"/>
  <c r="E201" i="9"/>
  <c r="F200" i="9"/>
  <c r="E200" i="9"/>
  <c r="F199" i="9"/>
  <c r="E199" i="9"/>
  <c r="F198" i="9"/>
  <c r="E198" i="9"/>
  <c r="F197" i="9"/>
  <c r="E197" i="9"/>
  <c r="F196" i="9"/>
  <c r="E196" i="9"/>
  <c r="F195" i="9"/>
  <c r="E195" i="9"/>
  <c r="F194" i="9"/>
  <c r="E194" i="9"/>
  <c r="F193" i="9"/>
  <c r="E193" i="9"/>
  <c r="F192" i="9"/>
  <c r="E192" i="9"/>
  <c r="F191" i="9"/>
  <c r="E191" i="9"/>
  <c r="F190" i="9"/>
  <c r="E190" i="9"/>
  <c r="F189" i="9"/>
  <c r="E189" i="9"/>
  <c r="F188" i="9"/>
  <c r="E188" i="9"/>
  <c r="F187" i="9"/>
  <c r="E187" i="9"/>
  <c r="F186" i="9"/>
  <c r="E186" i="9"/>
  <c r="F185" i="9"/>
  <c r="E185" i="9"/>
  <c r="F184" i="9"/>
  <c r="E184" i="9"/>
  <c r="F183" i="9"/>
  <c r="E183" i="9"/>
  <c r="F182" i="9"/>
  <c r="E182" i="9"/>
  <c r="F181" i="9"/>
  <c r="E181" i="9"/>
  <c r="F180" i="9"/>
  <c r="E180" i="9"/>
  <c r="F179" i="9"/>
  <c r="E179" i="9"/>
  <c r="F178" i="9"/>
  <c r="E178" i="9"/>
  <c r="F177" i="9"/>
  <c r="E177" i="9"/>
  <c r="F176" i="9"/>
  <c r="E176" i="9"/>
  <c r="F175" i="9"/>
  <c r="E175" i="9"/>
  <c r="F174" i="9"/>
  <c r="E174" i="9"/>
  <c r="F173" i="9"/>
  <c r="E173" i="9"/>
  <c r="F172" i="9"/>
  <c r="E172" i="9"/>
  <c r="F171" i="9"/>
  <c r="E171" i="9"/>
  <c r="F170" i="9"/>
  <c r="E170" i="9"/>
  <c r="F169" i="9"/>
  <c r="E169" i="9"/>
  <c r="F168" i="9"/>
  <c r="E168" i="9"/>
  <c r="F167" i="9"/>
  <c r="E167" i="9"/>
  <c r="F166" i="9"/>
  <c r="E166" i="9"/>
  <c r="F165" i="9"/>
  <c r="E165" i="9"/>
  <c r="F164" i="9"/>
  <c r="E164" i="9"/>
  <c r="F163" i="9"/>
  <c r="E163" i="9"/>
  <c r="F162" i="9"/>
  <c r="E162" i="9"/>
  <c r="F161" i="9"/>
  <c r="E161" i="9"/>
  <c r="F160" i="9"/>
  <c r="E160" i="9"/>
  <c r="F159" i="9"/>
  <c r="E159" i="9"/>
  <c r="F158" i="9"/>
  <c r="E158" i="9"/>
  <c r="F157" i="9"/>
  <c r="E157" i="9"/>
  <c r="F156" i="9"/>
  <c r="E156" i="9"/>
  <c r="F155" i="9"/>
  <c r="E155" i="9"/>
  <c r="F154" i="9"/>
  <c r="E154" i="9"/>
  <c r="F153" i="9"/>
  <c r="E153" i="9"/>
  <c r="F152" i="9"/>
  <c r="E152" i="9"/>
  <c r="F151" i="9"/>
  <c r="E151" i="9"/>
  <c r="F150" i="9"/>
  <c r="E150" i="9"/>
  <c r="F149" i="9"/>
  <c r="E149" i="9"/>
  <c r="F148" i="9"/>
  <c r="E148" i="9"/>
  <c r="F147" i="9"/>
  <c r="E147" i="9"/>
  <c r="F146" i="9"/>
  <c r="E146" i="9"/>
  <c r="F145" i="9"/>
  <c r="E145" i="9"/>
  <c r="F144" i="9"/>
  <c r="E144" i="9"/>
  <c r="F143" i="9"/>
  <c r="E143" i="9"/>
  <c r="F142" i="9"/>
  <c r="E142" i="9"/>
  <c r="F141" i="9"/>
  <c r="E141" i="9"/>
  <c r="F140" i="9"/>
  <c r="E140" i="9"/>
  <c r="F139" i="9"/>
  <c r="E139" i="9"/>
  <c r="F138" i="9"/>
  <c r="E138" i="9"/>
  <c r="F137" i="9"/>
  <c r="E137" i="9"/>
  <c r="F136" i="9"/>
  <c r="E136" i="9"/>
  <c r="F135" i="9"/>
  <c r="E135" i="9"/>
  <c r="F134" i="9"/>
  <c r="E134" i="9"/>
  <c r="F133" i="9"/>
  <c r="E133" i="9"/>
  <c r="F132" i="9"/>
  <c r="E132" i="9"/>
  <c r="F131" i="9"/>
  <c r="E131" i="9"/>
  <c r="F130" i="9"/>
  <c r="E130" i="9"/>
  <c r="F129" i="9"/>
  <c r="E129" i="9"/>
  <c r="F128" i="9"/>
  <c r="E128" i="9"/>
  <c r="F127" i="9"/>
  <c r="E127" i="9"/>
  <c r="F126" i="9"/>
  <c r="E126" i="9"/>
  <c r="F125" i="9"/>
  <c r="E125" i="9"/>
  <c r="F124" i="9"/>
  <c r="E124" i="9"/>
  <c r="F123" i="9"/>
  <c r="E123" i="9"/>
  <c r="F122" i="9"/>
  <c r="E122" i="9"/>
  <c r="F121" i="9"/>
  <c r="E121" i="9"/>
  <c r="F120" i="9"/>
  <c r="E120" i="9"/>
  <c r="F119" i="9"/>
  <c r="E119" i="9"/>
  <c r="F118" i="9"/>
  <c r="E118" i="9"/>
  <c r="F117" i="9"/>
  <c r="E117" i="9"/>
  <c r="F116" i="9"/>
  <c r="E116" i="9"/>
  <c r="F115" i="9"/>
  <c r="E115" i="9"/>
  <c r="F114" i="9"/>
  <c r="E114" i="9"/>
  <c r="F113" i="9"/>
  <c r="E113" i="9"/>
  <c r="F112" i="9"/>
  <c r="E112" i="9"/>
  <c r="F111" i="9"/>
  <c r="E111" i="9"/>
  <c r="F110" i="9"/>
  <c r="E110" i="9"/>
  <c r="F109" i="9"/>
  <c r="E109" i="9"/>
  <c r="F108" i="9"/>
  <c r="E108" i="9"/>
  <c r="F107" i="9"/>
  <c r="E107" i="9"/>
  <c r="F106" i="9"/>
  <c r="E106" i="9"/>
  <c r="F105" i="9"/>
  <c r="E105" i="9"/>
  <c r="F104" i="9"/>
  <c r="E104" i="9"/>
  <c r="F103" i="9"/>
  <c r="E103" i="9"/>
  <c r="F102" i="9"/>
  <c r="E102" i="9"/>
  <c r="F101" i="9"/>
  <c r="E101" i="9"/>
  <c r="F100" i="9"/>
  <c r="E100" i="9"/>
  <c r="F99" i="9"/>
  <c r="E99" i="9"/>
  <c r="F98" i="9"/>
  <c r="E98" i="9"/>
  <c r="F97" i="9"/>
  <c r="E97" i="9"/>
  <c r="F96" i="9"/>
  <c r="E96" i="9"/>
  <c r="F95" i="9"/>
  <c r="E95" i="9"/>
  <c r="F94" i="9"/>
  <c r="E94" i="9"/>
  <c r="F93" i="9"/>
  <c r="E93" i="9"/>
  <c r="F92" i="9"/>
  <c r="E92" i="9"/>
  <c r="F91" i="9"/>
  <c r="E91" i="9"/>
  <c r="F90" i="9"/>
  <c r="E90" i="9"/>
  <c r="F89" i="9"/>
  <c r="E89" i="9"/>
  <c r="F88" i="9"/>
  <c r="E88" i="9"/>
  <c r="F87" i="9"/>
  <c r="E87" i="9"/>
  <c r="F86" i="9"/>
  <c r="E86" i="9"/>
  <c r="F85" i="9"/>
  <c r="E85" i="9"/>
  <c r="F84" i="9"/>
  <c r="E84" i="9"/>
  <c r="F83" i="9"/>
  <c r="E83" i="9"/>
  <c r="F82" i="9"/>
  <c r="E82" i="9"/>
  <c r="F81" i="9"/>
  <c r="E81" i="9"/>
  <c r="F80" i="9"/>
  <c r="E80" i="9"/>
  <c r="F79" i="9"/>
  <c r="E79" i="9"/>
  <c r="F78" i="9"/>
  <c r="E78" i="9"/>
  <c r="F77" i="9"/>
  <c r="E77" i="9"/>
  <c r="F76" i="9"/>
  <c r="E76" i="9"/>
  <c r="F75" i="9"/>
  <c r="E75" i="9"/>
  <c r="F74" i="9"/>
  <c r="E74" i="9"/>
  <c r="F73" i="9"/>
  <c r="E73" i="9"/>
  <c r="F72" i="9"/>
  <c r="E72" i="9"/>
  <c r="F71" i="9"/>
  <c r="E71" i="9"/>
  <c r="F70" i="9"/>
  <c r="E70" i="9"/>
  <c r="F69" i="9"/>
  <c r="E69" i="9"/>
  <c r="F68" i="9"/>
  <c r="E68" i="9"/>
  <c r="F67" i="9"/>
  <c r="E67" i="9"/>
  <c r="F66" i="9"/>
  <c r="E66" i="9"/>
  <c r="F65" i="9"/>
  <c r="E65" i="9"/>
  <c r="F64" i="9"/>
  <c r="E64" i="9"/>
  <c r="F63" i="9"/>
  <c r="E63" i="9"/>
  <c r="F62" i="9"/>
  <c r="E62" i="9"/>
  <c r="F61" i="9"/>
  <c r="E61" i="9"/>
  <c r="F60" i="9"/>
  <c r="E60" i="9"/>
  <c r="F59" i="9"/>
  <c r="E59" i="9"/>
  <c r="F58" i="9"/>
  <c r="E58" i="9"/>
  <c r="F57" i="9"/>
  <c r="E57" i="9"/>
  <c r="F56" i="9"/>
  <c r="E56" i="9"/>
  <c r="F55" i="9"/>
  <c r="E55" i="9"/>
  <c r="F54" i="9"/>
  <c r="E54" i="9"/>
  <c r="F53" i="9"/>
  <c r="E53" i="9"/>
  <c r="F52" i="9"/>
  <c r="E52" i="9"/>
  <c r="F51" i="9"/>
  <c r="E51" i="9"/>
  <c r="F50" i="9"/>
  <c r="E50" i="9"/>
  <c r="F49" i="9"/>
  <c r="E49" i="9"/>
  <c r="F48" i="9"/>
  <c r="E48" i="9"/>
  <c r="F47" i="9"/>
  <c r="E47" i="9"/>
  <c r="F46" i="9"/>
  <c r="E46" i="9"/>
  <c r="F45" i="9"/>
  <c r="E45" i="9"/>
  <c r="F44" i="9"/>
  <c r="E44" i="9"/>
  <c r="F43" i="9"/>
  <c r="E43" i="9"/>
  <c r="F42" i="9"/>
  <c r="E42" i="9"/>
  <c r="F41" i="9"/>
  <c r="E41" i="9"/>
  <c r="F40" i="9"/>
  <c r="E40" i="9"/>
  <c r="F39" i="9"/>
  <c r="E39" i="9"/>
  <c r="F38" i="9"/>
  <c r="E38" i="9"/>
  <c r="F37" i="9"/>
  <c r="E37" i="9"/>
  <c r="F36" i="9"/>
  <c r="E36" i="9"/>
  <c r="F35" i="9"/>
  <c r="E35" i="9"/>
  <c r="F34" i="9"/>
  <c r="E34" i="9"/>
  <c r="F33" i="9"/>
  <c r="E33" i="9"/>
  <c r="F32" i="9"/>
  <c r="E32" i="9"/>
  <c r="F31" i="9"/>
  <c r="E31" i="9"/>
  <c r="F30" i="9"/>
  <c r="E30" i="9"/>
  <c r="F29" i="9"/>
  <c r="E29" i="9"/>
  <c r="F28" i="9"/>
  <c r="E28" i="9"/>
  <c r="F27" i="9"/>
  <c r="E27" i="9"/>
  <c r="F26" i="9"/>
  <c r="E26" i="9"/>
  <c r="F25" i="9"/>
  <c r="E25" i="9"/>
  <c r="F24" i="9"/>
  <c r="E24" i="9"/>
  <c r="F23" i="9"/>
  <c r="E23" i="9"/>
  <c r="F22" i="9"/>
  <c r="E22" i="9"/>
  <c r="F21" i="9"/>
  <c r="E21" i="9"/>
  <c r="F20" i="9"/>
  <c r="E20" i="9"/>
  <c r="F19" i="9"/>
  <c r="E19" i="9"/>
  <c r="F18" i="9"/>
  <c r="E18" i="9"/>
  <c r="F17" i="9"/>
  <c r="E17" i="9"/>
  <c r="F16" i="9"/>
  <c r="E16" i="9"/>
  <c r="F15" i="9"/>
  <c r="E15" i="9"/>
  <c r="F14" i="9"/>
  <c r="E14" i="9"/>
  <c r="F13" i="9"/>
  <c r="E13" i="9"/>
  <c r="F12" i="9"/>
  <c r="E12" i="9"/>
  <c r="F11" i="9"/>
  <c r="E11" i="9"/>
  <c r="F10" i="9"/>
  <c r="E10" i="9"/>
  <c r="F9" i="9"/>
  <c r="E9" i="9"/>
  <c r="F8" i="9"/>
  <c r="E8" i="9"/>
  <c r="F7" i="9"/>
  <c r="E7" i="9"/>
  <c r="F6" i="9"/>
  <c r="E6" i="9"/>
  <c r="F5" i="9"/>
  <c r="E5" i="9"/>
  <c r="F4" i="9"/>
  <c r="E4" i="9"/>
  <c r="F3" i="9"/>
  <c r="E3" i="9"/>
  <c r="F2" i="9"/>
  <c r="E2" i="9"/>
  <c r="R46" i="5"/>
  <c r="S469" i="5"/>
  <c r="R469" i="5"/>
  <c r="Q469" i="5"/>
  <c r="S468" i="5"/>
  <c r="R468" i="5"/>
  <c r="Q468" i="5"/>
  <c r="S467" i="5"/>
  <c r="R467" i="5"/>
  <c r="Q467" i="5"/>
  <c r="S466" i="5"/>
  <c r="R466" i="5"/>
  <c r="Q466" i="5"/>
  <c r="S465" i="5"/>
  <c r="R465" i="5"/>
  <c r="Q465" i="5"/>
  <c r="S464" i="5"/>
  <c r="R464" i="5"/>
  <c r="Q464" i="5"/>
  <c r="S463" i="5"/>
  <c r="R463" i="5"/>
  <c r="Q463" i="5"/>
  <c r="S462" i="5"/>
  <c r="R462" i="5"/>
  <c r="Q462" i="5"/>
  <c r="S461" i="5"/>
  <c r="R461" i="5"/>
  <c r="Q461" i="5"/>
  <c r="S460" i="5"/>
  <c r="R460" i="5"/>
  <c r="Q460" i="5"/>
  <c r="S459" i="5"/>
  <c r="R459" i="5"/>
  <c r="Q459" i="5"/>
  <c r="S458" i="5"/>
  <c r="R458" i="5"/>
  <c r="Q458" i="5"/>
  <c r="S457" i="5"/>
  <c r="R457" i="5"/>
  <c r="Q457" i="5"/>
  <c r="S456" i="5"/>
  <c r="R456" i="5"/>
  <c r="Q456" i="5"/>
  <c r="S455" i="5"/>
  <c r="R455" i="5"/>
  <c r="Q455" i="5"/>
  <c r="S454" i="5"/>
  <c r="R454" i="5"/>
  <c r="Q454" i="5"/>
  <c r="S453" i="5"/>
  <c r="R453" i="5"/>
  <c r="Q453" i="5"/>
  <c r="S452" i="5"/>
  <c r="R452" i="5"/>
  <c r="Q452" i="5"/>
  <c r="S451" i="5"/>
  <c r="R451" i="5"/>
  <c r="Q451" i="5"/>
  <c r="S450" i="5"/>
  <c r="R450" i="5"/>
  <c r="Q450" i="5"/>
  <c r="S449" i="5"/>
  <c r="R449" i="5"/>
  <c r="Q449" i="5"/>
  <c r="S448" i="5"/>
  <c r="R448" i="5"/>
  <c r="Q448" i="5"/>
  <c r="S447" i="5"/>
  <c r="R447" i="5"/>
  <c r="Q447" i="5"/>
  <c r="S446" i="5"/>
  <c r="R446" i="5"/>
  <c r="Q446" i="5"/>
  <c r="S445" i="5"/>
  <c r="R445" i="5"/>
  <c r="Q445" i="5"/>
  <c r="S444" i="5"/>
  <c r="R444" i="5"/>
  <c r="Q444" i="5"/>
  <c r="S443" i="5"/>
  <c r="R443" i="5"/>
  <c r="Q443" i="5"/>
  <c r="S442" i="5"/>
  <c r="R442" i="5"/>
  <c r="Q442" i="5"/>
  <c r="S441" i="5"/>
  <c r="R441" i="5"/>
  <c r="Q441" i="5"/>
  <c r="S440" i="5"/>
  <c r="R440" i="5"/>
  <c r="Q440" i="5"/>
  <c r="S439" i="5"/>
  <c r="R439" i="5"/>
  <c r="Q439" i="5"/>
  <c r="S438" i="5"/>
  <c r="R438" i="5"/>
  <c r="Q438" i="5"/>
  <c r="S437" i="5"/>
  <c r="R437" i="5"/>
  <c r="Q437" i="5"/>
  <c r="S436" i="5"/>
  <c r="R436" i="5"/>
  <c r="Q436" i="5"/>
  <c r="S435" i="5"/>
  <c r="R435" i="5"/>
  <c r="Q435" i="5"/>
  <c r="S434" i="5"/>
  <c r="R434" i="5"/>
  <c r="Q434" i="5"/>
  <c r="S433" i="5"/>
  <c r="R433" i="5"/>
  <c r="Q433" i="5"/>
  <c r="S432" i="5"/>
  <c r="R432" i="5"/>
  <c r="Q432" i="5"/>
  <c r="S431" i="5"/>
  <c r="R431" i="5"/>
  <c r="Q431" i="5"/>
  <c r="S430" i="5"/>
  <c r="R430" i="5"/>
  <c r="Q430" i="5"/>
  <c r="S429" i="5"/>
  <c r="R429" i="5"/>
  <c r="Q429" i="5"/>
  <c r="S428" i="5"/>
  <c r="R428" i="5"/>
  <c r="Q428" i="5"/>
  <c r="S427" i="5"/>
  <c r="R427" i="5"/>
  <c r="Q427" i="5"/>
  <c r="S426" i="5"/>
  <c r="R426" i="5"/>
  <c r="Q426" i="5"/>
  <c r="S425" i="5"/>
  <c r="R425" i="5"/>
  <c r="Q425" i="5"/>
  <c r="S424" i="5"/>
  <c r="R424" i="5"/>
  <c r="Q424" i="5"/>
  <c r="S423" i="5"/>
  <c r="R423" i="5"/>
  <c r="Q423" i="5"/>
  <c r="S422" i="5"/>
  <c r="R422" i="5"/>
  <c r="Q422" i="5"/>
  <c r="S421" i="5"/>
  <c r="R421" i="5"/>
  <c r="Q421" i="5"/>
  <c r="S420" i="5"/>
  <c r="R420" i="5"/>
  <c r="Q420" i="5"/>
  <c r="S419" i="5"/>
  <c r="R419" i="5"/>
  <c r="Q419" i="5"/>
  <c r="S418" i="5"/>
  <c r="R418" i="5"/>
  <c r="Q418" i="5"/>
  <c r="S417" i="5"/>
  <c r="R417" i="5"/>
  <c r="Q417" i="5"/>
  <c r="S416" i="5"/>
  <c r="R416" i="5"/>
  <c r="Q416" i="5"/>
  <c r="S415" i="5"/>
  <c r="R415" i="5"/>
  <c r="Q415" i="5"/>
  <c r="S414" i="5"/>
  <c r="R414" i="5"/>
  <c r="Q414" i="5"/>
  <c r="S413" i="5"/>
  <c r="R413" i="5"/>
  <c r="Q413" i="5"/>
  <c r="S412" i="5"/>
  <c r="R412" i="5"/>
  <c r="Q412" i="5"/>
  <c r="S411" i="5"/>
  <c r="R411" i="5"/>
  <c r="Q411" i="5"/>
  <c r="S410" i="5"/>
  <c r="R410" i="5"/>
  <c r="Q410" i="5"/>
  <c r="S409" i="5"/>
  <c r="R409" i="5"/>
  <c r="Q409" i="5"/>
  <c r="S408" i="5"/>
  <c r="R408" i="5"/>
  <c r="Q408" i="5"/>
  <c r="S407" i="5"/>
  <c r="R407" i="5"/>
  <c r="Q407" i="5"/>
  <c r="S406" i="5"/>
  <c r="R406" i="5"/>
  <c r="Q406" i="5"/>
  <c r="S405" i="5"/>
  <c r="R405" i="5"/>
  <c r="Q405" i="5"/>
  <c r="S404" i="5"/>
  <c r="R404" i="5"/>
  <c r="Q404" i="5"/>
  <c r="S403" i="5"/>
  <c r="R403" i="5"/>
  <c r="Q403" i="5"/>
  <c r="S402" i="5"/>
  <c r="R402" i="5"/>
  <c r="Q402" i="5"/>
  <c r="S401" i="5"/>
  <c r="R401" i="5"/>
  <c r="Q401" i="5"/>
  <c r="S400" i="5"/>
  <c r="R400" i="5"/>
  <c r="Q400" i="5"/>
  <c r="S399" i="5"/>
  <c r="R399" i="5"/>
  <c r="Q399" i="5"/>
  <c r="S398" i="5"/>
  <c r="R398" i="5"/>
  <c r="Q398" i="5"/>
  <c r="S397" i="5"/>
  <c r="R397" i="5"/>
  <c r="Q397" i="5"/>
  <c r="S396" i="5"/>
  <c r="R396" i="5"/>
  <c r="Q396" i="5"/>
  <c r="S395" i="5"/>
  <c r="R395" i="5"/>
  <c r="Q395" i="5"/>
  <c r="S394" i="5"/>
  <c r="R394" i="5"/>
  <c r="Q394" i="5"/>
  <c r="S393" i="5"/>
  <c r="R393" i="5"/>
  <c r="Q393" i="5"/>
  <c r="S392" i="5"/>
  <c r="R392" i="5"/>
  <c r="Q392" i="5"/>
  <c r="S391" i="5"/>
  <c r="R391" i="5"/>
  <c r="Q391" i="5"/>
  <c r="S390" i="5"/>
  <c r="R390" i="5"/>
  <c r="Q390" i="5"/>
  <c r="S389" i="5"/>
  <c r="R389" i="5"/>
  <c r="Q389" i="5"/>
  <c r="S388" i="5"/>
  <c r="R388" i="5"/>
  <c r="Q388" i="5"/>
  <c r="S387" i="5"/>
  <c r="R387" i="5"/>
  <c r="Q387" i="5"/>
  <c r="S386" i="5"/>
  <c r="R386" i="5"/>
  <c r="Q386" i="5"/>
  <c r="S385" i="5"/>
  <c r="R385" i="5"/>
  <c r="Q385" i="5"/>
  <c r="S384" i="5"/>
  <c r="R384" i="5"/>
  <c r="Q384" i="5"/>
  <c r="S383" i="5"/>
  <c r="R383" i="5"/>
  <c r="Q383" i="5"/>
  <c r="S382" i="5"/>
  <c r="R382" i="5"/>
  <c r="Q382" i="5"/>
  <c r="S381" i="5"/>
  <c r="R381" i="5"/>
  <c r="Q381" i="5"/>
  <c r="S380" i="5"/>
  <c r="R380" i="5"/>
  <c r="Q380" i="5"/>
  <c r="S379" i="5"/>
  <c r="R379" i="5"/>
  <c r="Q379" i="5"/>
  <c r="S378" i="5"/>
  <c r="R378" i="5"/>
  <c r="Q378" i="5"/>
  <c r="S377" i="5"/>
  <c r="R377" i="5"/>
  <c r="Q377" i="5"/>
  <c r="S376" i="5"/>
  <c r="R376" i="5"/>
  <c r="Q376" i="5"/>
  <c r="S375" i="5"/>
  <c r="R375" i="5"/>
  <c r="Q375" i="5"/>
  <c r="S374" i="5"/>
  <c r="R374" i="5"/>
  <c r="Q374" i="5"/>
  <c r="S373" i="5"/>
  <c r="R373" i="5"/>
  <c r="Q373" i="5"/>
  <c r="S372" i="5"/>
  <c r="R372" i="5"/>
  <c r="Q372" i="5"/>
  <c r="S371" i="5"/>
  <c r="R371" i="5"/>
  <c r="Q371" i="5"/>
  <c r="S370" i="5"/>
  <c r="R370" i="5"/>
  <c r="Q370" i="5"/>
  <c r="S369" i="5"/>
  <c r="R369" i="5"/>
  <c r="Q369" i="5"/>
  <c r="S368" i="5"/>
  <c r="R368" i="5"/>
  <c r="Q368" i="5"/>
  <c r="S367" i="5"/>
  <c r="R367" i="5"/>
  <c r="Q367" i="5"/>
  <c r="S366" i="5"/>
  <c r="R366" i="5"/>
  <c r="Q366" i="5"/>
  <c r="S365" i="5"/>
  <c r="R365" i="5"/>
  <c r="Q365" i="5"/>
  <c r="S364" i="5"/>
  <c r="R364" i="5"/>
  <c r="Q364" i="5"/>
  <c r="S363" i="5"/>
  <c r="R363" i="5"/>
  <c r="Q363" i="5"/>
  <c r="S362" i="5"/>
  <c r="R362" i="5"/>
  <c r="Q362" i="5"/>
  <c r="S361" i="5"/>
  <c r="R361" i="5"/>
  <c r="Q361" i="5"/>
  <c r="S360" i="5"/>
  <c r="R360" i="5"/>
  <c r="Q360" i="5"/>
  <c r="S359" i="5"/>
  <c r="R359" i="5"/>
  <c r="Q359" i="5"/>
  <c r="S358" i="5"/>
  <c r="R358" i="5"/>
  <c r="Q358" i="5"/>
  <c r="S357" i="5"/>
  <c r="R357" i="5"/>
  <c r="Q357" i="5"/>
  <c r="S356" i="5"/>
  <c r="R356" i="5"/>
  <c r="Q356" i="5"/>
  <c r="S355" i="5"/>
  <c r="R355" i="5"/>
  <c r="Q355" i="5"/>
  <c r="S354" i="5"/>
  <c r="R354" i="5"/>
  <c r="Q354" i="5"/>
  <c r="S353" i="5"/>
  <c r="R353" i="5"/>
  <c r="Q353" i="5"/>
  <c r="S352" i="5"/>
  <c r="R352" i="5"/>
  <c r="Q352" i="5"/>
  <c r="S351" i="5"/>
  <c r="R351" i="5"/>
  <c r="Q351" i="5"/>
  <c r="S350" i="5"/>
  <c r="R350" i="5"/>
  <c r="Q350" i="5"/>
  <c r="S349" i="5"/>
  <c r="R349" i="5"/>
  <c r="Q349" i="5"/>
  <c r="S348" i="5"/>
  <c r="R348" i="5"/>
  <c r="Q348" i="5"/>
  <c r="S347" i="5"/>
  <c r="R347" i="5"/>
  <c r="Q347" i="5"/>
  <c r="S346" i="5"/>
  <c r="R346" i="5"/>
  <c r="Q346" i="5"/>
  <c r="S345" i="5"/>
  <c r="R345" i="5"/>
  <c r="Q345" i="5"/>
  <c r="S344" i="5"/>
  <c r="R344" i="5"/>
  <c r="Q344" i="5"/>
  <c r="S343" i="5"/>
  <c r="R343" i="5"/>
  <c r="Q343" i="5"/>
  <c r="S342" i="5"/>
  <c r="R342" i="5"/>
  <c r="Q342" i="5"/>
  <c r="S341" i="5"/>
  <c r="R341" i="5"/>
  <c r="Q341" i="5"/>
  <c r="S340" i="5"/>
  <c r="R340" i="5"/>
  <c r="Q340" i="5"/>
  <c r="S339" i="5"/>
  <c r="R339" i="5"/>
  <c r="Q339" i="5"/>
  <c r="S338" i="5"/>
  <c r="R338" i="5"/>
  <c r="Q338" i="5"/>
  <c r="S337" i="5"/>
  <c r="R337" i="5"/>
  <c r="Q337" i="5"/>
  <c r="S336" i="5"/>
  <c r="R336" i="5"/>
  <c r="Q336" i="5"/>
  <c r="S335" i="5"/>
  <c r="R335" i="5"/>
  <c r="Q335" i="5"/>
  <c r="S334" i="5"/>
  <c r="R334" i="5"/>
  <c r="Q334" i="5"/>
  <c r="S333" i="5"/>
  <c r="R333" i="5"/>
  <c r="Q333" i="5"/>
  <c r="S332" i="5"/>
  <c r="R332" i="5"/>
  <c r="Q332" i="5"/>
  <c r="S331" i="5"/>
  <c r="R331" i="5"/>
  <c r="Q331" i="5"/>
  <c r="S330" i="5"/>
  <c r="R330" i="5"/>
  <c r="Q330" i="5"/>
  <c r="S329" i="5"/>
  <c r="R329" i="5"/>
  <c r="Q329" i="5"/>
  <c r="S328" i="5"/>
  <c r="R328" i="5"/>
  <c r="Q328" i="5"/>
  <c r="S327" i="5"/>
  <c r="R327" i="5"/>
  <c r="Q327" i="5"/>
  <c r="S326" i="5"/>
  <c r="R326" i="5"/>
  <c r="Q326" i="5"/>
  <c r="S325" i="5"/>
  <c r="R325" i="5"/>
  <c r="Q325" i="5"/>
  <c r="S324" i="5"/>
  <c r="R324" i="5"/>
  <c r="Q324" i="5"/>
  <c r="S323" i="5"/>
  <c r="R323" i="5"/>
  <c r="Q323" i="5"/>
  <c r="S322" i="5"/>
  <c r="R322" i="5"/>
  <c r="Q322" i="5"/>
  <c r="S321" i="5"/>
  <c r="R321" i="5"/>
  <c r="Q321" i="5"/>
  <c r="S320" i="5"/>
  <c r="R320" i="5"/>
  <c r="Q320" i="5"/>
  <c r="S319" i="5"/>
  <c r="R319" i="5"/>
  <c r="Q319" i="5"/>
  <c r="S318" i="5"/>
  <c r="R318" i="5"/>
  <c r="Q318" i="5"/>
  <c r="S317" i="5"/>
  <c r="R317" i="5"/>
  <c r="Q317" i="5"/>
  <c r="S316" i="5"/>
  <c r="R316" i="5"/>
  <c r="Q316" i="5"/>
  <c r="S315" i="5"/>
  <c r="R315" i="5"/>
  <c r="Q315" i="5"/>
  <c r="S314" i="5"/>
  <c r="R314" i="5"/>
  <c r="Q314" i="5"/>
  <c r="S313" i="5"/>
  <c r="R313" i="5"/>
  <c r="Q313" i="5"/>
  <c r="S312" i="5"/>
  <c r="R312" i="5"/>
  <c r="Q312" i="5"/>
  <c r="S311" i="5"/>
  <c r="R311" i="5"/>
  <c r="Q311" i="5"/>
  <c r="S310" i="5"/>
  <c r="R310" i="5"/>
  <c r="Q310" i="5"/>
  <c r="S309" i="5"/>
  <c r="R309" i="5"/>
  <c r="Q309" i="5"/>
  <c r="S308" i="5"/>
  <c r="R308" i="5"/>
  <c r="Q308" i="5"/>
  <c r="S307" i="5"/>
  <c r="R307" i="5"/>
  <c r="Q307" i="5"/>
  <c r="S306" i="5"/>
  <c r="R306" i="5"/>
  <c r="Q306" i="5"/>
  <c r="S305" i="5"/>
  <c r="R305" i="5"/>
  <c r="Q305" i="5"/>
  <c r="S304" i="5"/>
  <c r="R304" i="5"/>
  <c r="Q304" i="5"/>
  <c r="S303" i="5"/>
  <c r="R303" i="5"/>
  <c r="Q303" i="5"/>
  <c r="S302" i="5"/>
  <c r="R302" i="5"/>
  <c r="Q302" i="5"/>
  <c r="S301" i="5"/>
  <c r="R301" i="5"/>
  <c r="Q301" i="5"/>
  <c r="S300" i="5"/>
  <c r="R300" i="5"/>
  <c r="Q300" i="5"/>
  <c r="S299" i="5"/>
  <c r="R299" i="5"/>
  <c r="Q299" i="5"/>
  <c r="S298" i="5"/>
  <c r="R298" i="5"/>
  <c r="Q298" i="5"/>
  <c r="S297" i="5"/>
  <c r="R297" i="5"/>
  <c r="Q297" i="5"/>
  <c r="S296" i="5"/>
  <c r="R296" i="5"/>
  <c r="Q296" i="5"/>
  <c r="S295" i="5"/>
  <c r="R295" i="5"/>
  <c r="Q295" i="5"/>
  <c r="S294" i="5"/>
  <c r="R294" i="5"/>
  <c r="Q294" i="5"/>
  <c r="S293" i="5"/>
  <c r="R293" i="5"/>
  <c r="Q293" i="5"/>
  <c r="S292" i="5"/>
  <c r="R292" i="5"/>
  <c r="Q292" i="5"/>
  <c r="S291" i="5"/>
  <c r="R291" i="5"/>
  <c r="Q291" i="5"/>
  <c r="S290" i="5"/>
  <c r="R290" i="5"/>
  <c r="Q290" i="5"/>
  <c r="S289" i="5"/>
  <c r="R289" i="5"/>
  <c r="Q289" i="5"/>
  <c r="S288" i="5"/>
  <c r="R288" i="5"/>
  <c r="Q288" i="5"/>
  <c r="S287" i="5"/>
  <c r="R287" i="5"/>
  <c r="Q287" i="5"/>
  <c r="S286" i="5"/>
  <c r="R286" i="5"/>
  <c r="Q286" i="5"/>
  <c r="S285" i="5"/>
  <c r="R285" i="5"/>
  <c r="Q285" i="5"/>
  <c r="S284" i="5"/>
  <c r="R284" i="5"/>
  <c r="Q284" i="5"/>
  <c r="S283" i="5"/>
  <c r="R283" i="5"/>
  <c r="Q283" i="5"/>
  <c r="S282" i="5"/>
  <c r="R282" i="5"/>
  <c r="Q282" i="5"/>
  <c r="S281" i="5"/>
  <c r="R281" i="5"/>
  <c r="Q281" i="5"/>
  <c r="S280" i="5"/>
  <c r="R280" i="5"/>
  <c r="Q280" i="5"/>
  <c r="S279" i="5"/>
  <c r="R279" i="5"/>
  <c r="Q279" i="5"/>
  <c r="S278" i="5"/>
  <c r="R278" i="5"/>
  <c r="Q278" i="5"/>
  <c r="S277" i="5"/>
  <c r="R277" i="5"/>
  <c r="Q277" i="5"/>
  <c r="S276" i="5"/>
  <c r="R276" i="5"/>
  <c r="Q276" i="5"/>
  <c r="S275" i="5"/>
  <c r="R275" i="5"/>
  <c r="Q275" i="5"/>
  <c r="S274" i="5"/>
  <c r="R274" i="5"/>
  <c r="Q274" i="5"/>
  <c r="S273" i="5"/>
  <c r="R273" i="5"/>
  <c r="Q273" i="5"/>
  <c r="S272" i="5"/>
  <c r="R272" i="5"/>
  <c r="Q272" i="5"/>
  <c r="S271" i="5"/>
  <c r="R271" i="5"/>
  <c r="Q271" i="5"/>
  <c r="S270" i="5"/>
  <c r="R270" i="5"/>
  <c r="Q270" i="5"/>
  <c r="S269" i="5"/>
  <c r="R269" i="5"/>
  <c r="Q269" i="5"/>
  <c r="S268" i="5"/>
  <c r="R268" i="5"/>
  <c r="Q268" i="5"/>
  <c r="S267" i="5"/>
  <c r="R267" i="5"/>
  <c r="Q267" i="5"/>
  <c r="S266" i="5"/>
  <c r="R266" i="5"/>
  <c r="Q266" i="5"/>
  <c r="S265" i="5"/>
  <c r="R265" i="5"/>
  <c r="Q265" i="5"/>
  <c r="S264" i="5"/>
  <c r="R264" i="5"/>
  <c r="Q264" i="5"/>
  <c r="S263" i="5"/>
  <c r="R263" i="5"/>
  <c r="Q263" i="5"/>
  <c r="S262" i="5"/>
  <c r="R262" i="5"/>
  <c r="Q262" i="5"/>
  <c r="S261" i="5"/>
  <c r="R261" i="5"/>
  <c r="Q261" i="5"/>
  <c r="S260" i="5"/>
  <c r="R260" i="5"/>
  <c r="Q260" i="5"/>
  <c r="S259" i="5"/>
  <c r="R259" i="5"/>
  <c r="Q259" i="5"/>
  <c r="S258" i="5"/>
  <c r="R258" i="5"/>
  <c r="Q258" i="5"/>
  <c r="S257" i="5"/>
  <c r="R257" i="5"/>
  <c r="Q257" i="5"/>
  <c r="S256" i="5"/>
  <c r="R256" i="5"/>
  <c r="Q256" i="5"/>
  <c r="S255" i="5"/>
  <c r="R255" i="5"/>
  <c r="Q255" i="5"/>
  <c r="S254" i="5"/>
  <c r="R254" i="5"/>
  <c r="Q254" i="5"/>
  <c r="S253" i="5"/>
  <c r="R253" i="5"/>
  <c r="Q253" i="5"/>
  <c r="S252" i="5"/>
  <c r="R252" i="5"/>
  <c r="Q252" i="5"/>
  <c r="S251" i="5"/>
  <c r="R251" i="5"/>
  <c r="Q251" i="5"/>
  <c r="S250" i="5"/>
  <c r="R250" i="5"/>
  <c r="Q250" i="5"/>
  <c r="S249" i="5"/>
  <c r="R249" i="5"/>
  <c r="Q249" i="5"/>
  <c r="S248" i="5"/>
  <c r="R248" i="5"/>
  <c r="Q248" i="5"/>
  <c r="S247" i="5"/>
  <c r="R247" i="5"/>
  <c r="Q247" i="5"/>
  <c r="S246" i="5"/>
  <c r="R246" i="5"/>
  <c r="Q246" i="5"/>
  <c r="S245" i="5"/>
  <c r="R245" i="5"/>
  <c r="Q245" i="5"/>
  <c r="S244" i="5"/>
  <c r="R244" i="5"/>
  <c r="Q244" i="5"/>
  <c r="S243" i="5"/>
  <c r="R243" i="5"/>
  <c r="Q243" i="5"/>
  <c r="S242" i="5"/>
  <c r="R242" i="5"/>
  <c r="Q242" i="5"/>
  <c r="S241" i="5"/>
  <c r="R241" i="5"/>
  <c r="Q241" i="5"/>
  <c r="S240" i="5"/>
  <c r="R240" i="5"/>
  <c r="Q240" i="5"/>
  <c r="S239" i="5"/>
  <c r="R239" i="5"/>
  <c r="Q239" i="5"/>
  <c r="S238" i="5"/>
  <c r="R238" i="5"/>
  <c r="Q238" i="5"/>
  <c r="S237" i="5"/>
  <c r="R237" i="5"/>
  <c r="Q237" i="5"/>
  <c r="S236" i="5"/>
  <c r="R236" i="5"/>
  <c r="Q236" i="5"/>
  <c r="S235" i="5"/>
  <c r="R235" i="5"/>
  <c r="Q235" i="5"/>
  <c r="S234" i="5"/>
  <c r="R234" i="5"/>
  <c r="Q234" i="5"/>
  <c r="S233" i="5"/>
  <c r="R233" i="5"/>
  <c r="Q233" i="5"/>
  <c r="S232" i="5"/>
  <c r="R232" i="5"/>
  <c r="Q232" i="5"/>
  <c r="S231" i="5"/>
  <c r="R231" i="5"/>
  <c r="Q231" i="5"/>
  <c r="S230" i="5"/>
  <c r="R230" i="5"/>
  <c r="Q230" i="5"/>
  <c r="S229" i="5"/>
  <c r="R229" i="5"/>
  <c r="Q229" i="5"/>
  <c r="S228" i="5"/>
  <c r="R228" i="5"/>
  <c r="Q228" i="5"/>
  <c r="S227" i="5"/>
  <c r="R227" i="5"/>
  <c r="Q227" i="5"/>
  <c r="S226" i="5"/>
  <c r="R226" i="5"/>
  <c r="Q226" i="5"/>
  <c r="S225" i="5"/>
  <c r="R225" i="5"/>
  <c r="Q225" i="5"/>
  <c r="S224" i="5"/>
  <c r="R224" i="5"/>
  <c r="Q224" i="5"/>
  <c r="S223" i="5"/>
  <c r="R223" i="5"/>
  <c r="Q223" i="5"/>
  <c r="S222" i="5"/>
  <c r="R222" i="5"/>
  <c r="Q222" i="5"/>
  <c r="S221" i="5"/>
  <c r="R221" i="5"/>
  <c r="Q221" i="5"/>
  <c r="S220" i="5"/>
  <c r="R220" i="5"/>
  <c r="Q220" i="5"/>
  <c r="S219" i="5"/>
  <c r="R219" i="5"/>
  <c r="Q219" i="5"/>
  <c r="S218" i="5"/>
  <c r="R218" i="5"/>
  <c r="Q218" i="5"/>
  <c r="S217" i="5"/>
  <c r="R217" i="5"/>
  <c r="Q217" i="5"/>
  <c r="S216" i="5"/>
  <c r="R216" i="5"/>
  <c r="Q216" i="5"/>
  <c r="S215" i="5"/>
  <c r="R215" i="5"/>
  <c r="Q215" i="5"/>
  <c r="S214" i="5"/>
  <c r="R214" i="5"/>
  <c r="Q214" i="5"/>
  <c r="S213" i="5"/>
  <c r="R213" i="5"/>
  <c r="Q213" i="5"/>
  <c r="S212" i="5"/>
  <c r="R212" i="5"/>
  <c r="Q212" i="5"/>
  <c r="S211" i="5"/>
  <c r="R211" i="5"/>
  <c r="Q211" i="5"/>
  <c r="S210" i="5"/>
  <c r="R210" i="5"/>
  <c r="Q210" i="5"/>
  <c r="S209" i="5"/>
  <c r="R209" i="5"/>
  <c r="Q209" i="5"/>
  <c r="S208" i="5"/>
  <c r="R208" i="5"/>
  <c r="Q208" i="5"/>
  <c r="S207" i="5"/>
  <c r="R207" i="5"/>
  <c r="Q207" i="5"/>
  <c r="S206" i="5"/>
  <c r="R206" i="5"/>
  <c r="Q206" i="5"/>
  <c r="S205" i="5"/>
  <c r="R205" i="5"/>
  <c r="Q205" i="5"/>
  <c r="S204" i="5"/>
  <c r="R204" i="5"/>
  <c r="Q204" i="5"/>
  <c r="S203" i="5"/>
  <c r="R203" i="5"/>
  <c r="Q203" i="5"/>
  <c r="S202" i="5"/>
  <c r="R202" i="5"/>
  <c r="Q202" i="5"/>
  <c r="S201" i="5"/>
  <c r="R201" i="5"/>
  <c r="Q201" i="5"/>
  <c r="S200" i="5"/>
  <c r="R200" i="5"/>
  <c r="Q200" i="5"/>
  <c r="S199" i="5"/>
  <c r="R199" i="5"/>
  <c r="Q199" i="5"/>
  <c r="S198" i="5"/>
  <c r="R198" i="5"/>
  <c r="Q198" i="5"/>
  <c r="S197" i="5"/>
  <c r="R197" i="5"/>
  <c r="Q197" i="5"/>
  <c r="S196" i="5"/>
  <c r="R196" i="5"/>
  <c r="Q196" i="5"/>
  <c r="S195" i="5"/>
  <c r="R195" i="5"/>
  <c r="Q195" i="5"/>
  <c r="S194" i="5"/>
  <c r="R194" i="5"/>
  <c r="Q194" i="5"/>
  <c r="S193" i="5"/>
  <c r="R193" i="5"/>
  <c r="Q193" i="5"/>
  <c r="S192" i="5"/>
  <c r="R192" i="5"/>
  <c r="Q192" i="5"/>
  <c r="S191" i="5"/>
  <c r="R191" i="5"/>
  <c r="Q191" i="5"/>
  <c r="S190" i="5"/>
  <c r="R190" i="5"/>
  <c r="Q190" i="5"/>
  <c r="S189" i="5"/>
  <c r="R189" i="5"/>
  <c r="Q189" i="5"/>
  <c r="S188" i="5"/>
  <c r="R188" i="5"/>
  <c r="Q188" i="5"/>
  <c r="S187" i="5"/>
  <c r="R187" i="5"/>
  <c r="Q187" i="5"/>
  <c r="S186" i="5"/>
  <c r="R186" i="5"/>
  <c r="Q186" i="5"/>
  <c r="S185" i="5"/>
  <c r="R185" i="5"/>
  <c r="Q185" i="5"/>
  <c r="S184" i="5"/>
  <c r="R184" i="5"/>
  <c r="Q184" i="5"/>
  <c r="S183" i="5"/>
  <c r="R183" i="5"/>
  <c r="Q183" i="5"/>
  <c r="S182" i="5"/>
  <c r="R182" i="5"/>
  <c r="Q182" i="5"/>
  <c r="S181" i="5"/>
  <c r="R181" i="5"/>
  <c r="Q181" i="5"/>
  <c r="S180" i="5"/>
  <c r="R180" i="5"/>
  <c r="Q180" i="5"/>
  <c r="S179" i="5"/>
  <c r="R179" i="5"/>
  <c r="Q179" i="5"/>
  <c r="S178" i="5"/>
  <c r="R178" i="5"/>
  <c r="Q178" i="5"/>
  <c r="S177" i="5"/>
  <c r="R177" i="5"/>
  <c r="Q177" i="5"/>
  <c r="S176" i="5"/>
  <c r="R176" i="5"/>
  <c r="Q176" i="5"/>
  <c r="S175" i="5"/>
  <c r="R175" i="5"/>
  <c r="Q175" i="5"/>
  <c r="S174" i="5"/>
  <c r="R174" i="5"/>
  <c r="Q174" i="5"/>
  <c r="S173" i="5"/>
  <c r="R173" i="5"/>
  <c r="Q173" i="5"/>
  <c r="S172" i="5"/>
  <c r="R172" i="5"/>
  <c r="Q172" i="5"/>
  <c r="S171" i="5"/>
  <c r="R171" i="5"/>
  <c r="Q171" i="5"/>
  <c r="S170" i="5"/>
  <c r="R170" i="5"/>
  <c r="Q170" i="5"/>
  <c r="S169" i="5"/>
  <c r="R169" i="5"/>
  <c r="Q169" i="5"/>
  <c r="S168" i="5"/>
  <c r="R168" i="5"/>
  <c r="Q168" i="5"/>
  <c r="S167" i="5"/>
  <c r="R167" i="5"/>
  <c r="Q167" i="5"/>
  <c r="S166" i="5"/>
  <c r="R166" i="5"/>
  <c r="Q166" i="5"/>
  <c r="S165" i="5"/>
  <c r="R165" i="5"/>
  <c r="Q165" i="5"/>
  <c r="S164" i="5"/>
  <c r="R164" i="5"/>
  <c r="Q164" i="5"/>
  <c r="S163" i="5"/>
  <c r="R163" i="5"/>
  <c r="Q163" i="5"/>
  <c r="S162" i="5"/>
  <c r="R162" i="5"/>
  <c r="Q162" i="5"/>
  <c r="S161" i="5"/>
  <c r="R161" i="5"/>
  <c r="Q161" i="5"/>
  <c r="S160" i="5"/>
  <c r="R160" i="5"/>
  <c r="Q160" i="5"/>
  <c r="S159" i="5"/>
  <c r="R159" i="5"/>
  <c r="Q159" i="5"/>
  <c r="S158" i="5"/>
  <c r="R158" i="5"/>
  <c r="Q158" i="5"/>
  <c r="S157" i="5"/>
  <c r="R157" i="5"/>
  <c r="Q157" i="5"/>
  <c r="S156" i="5"/>
  <c r="R156" i="5"/>
  <c r="Q156" i="5"/>
  <c r="S155" i="5"/>
  <c r="R155" i="5"/>
  <c r="Q155" i="5"/>
  <c r="S154" i="5"/>
  <c r="R154" i="5"/>
  <c r="Q154" i="5"/>
  <c r="S153" i="5"/>
  <c r="R153" i="5"/>
  <c r="Q153" i="5"/>
  <c r="S152" i="5"/>
  <c r="R152" i="5"/>
  <c r="Q152" i="5"/>
  <c r="S151" i="5"/>
  <c r="R151" i="5"/>
  <c r="Q151" i="5"/>
  <c r="S150" i="5"/>
  <c r="R150" i="5"/>
  <c r="Q150" i="5"/>
  <c r="S149" i="5"/>
  <c r="R149" i="5"/>
  <c r="Q149" i="5"/>
  <c r="S148" i="5"/>
  <c r="R148" i="5"/>
  <c r="Q148" i="5"/>
  <c r="S147" i="5"/>
  <c r="R147" i="5"/>
  <c r="Q147" i="5"/>
  <c r="S146" i="5"/>
  <c r="R146" i="5"/>
  <c r="Q146" i="5"/>
  <c r="S145" i="5"/>
  <c r="R145" i="5"/>
  <c r="Q145" i="5"/>
  <c r="S144" i="5"/>
  <c r="R144" i="5"/>
  <c r="Q144" i="5"/>
  <c r="S143" i="5"/>
  <c r="R143" i="5"/>
  <c r="Q143" i="5"/>
  <c r="S142" i="5"/>
  <c r="R142" i="5"/>
  <c r="Q142" i="5"/>
  <c r="S141" i="5"/>
  <c r="R141" i="5"/>
  <c r="Q141" i="5"/>
  <c r="S140" i="5"/>
  <c r="R140" i="5"/>
  <c r="Q140" i="5"/>
  <c r="S139" i="5"/>
  <c r="R139" i="5"/>
  <c r="Q139" i="5"/>
  <c r="S138" i="5"/>
  <c r="R138" i="5"/>
  <c r="Q138" i="5"/>
  <c r="S137" i="5"/>
  <c r="R137" i="5"/>
  <c r="Q137" i="5"/>
  <c r="S136" i="5"/>
  <c r="R136" i="5"/>
  <c r="Q136" i="5"/>
  <c r="S135" i="5"/>
  <c r="R135" i="5"/>
  <c r="Q135" i="5"/>
  <c r="S134" i="5"/>
  <c r="R134" i="5"/>
  <c r="Q134" i="5"/>
  <c r="S133" i="5"/>
  <c r="R133" i="5"/>
  <c r="Q133" i="5"/>
  <c r="S132" i="5"/>
  <c r="R132" i="5"/>
  <c r="Q132" i="5"/>
  <c r="S131" i="5"/>
  <c r="R131" i="5"/>
  <c r="Q131" i="5"/>
  <c r="S130" i="5"/>
  <c r="R130" i="5"/>
  <c r="Q130" i="5"/>
  <c r="S129" i="5"/>
  <c r="R129" i="5"/>
  <c r="Q129" i="5"/>
  <c r="S128" i="5"/>
  <c r="R128" i="5"/>
  <c r="Q128" i="5"/>
  <c r="S127" i="5"/>
  <c r="R127" i="5"/>
  <c r="Q127" i="5"/>
  <c r="S126" i="5"/>
  <c r="R126" i="5"/>
  <c r="Q126" i="5"/>
  <c r="S125" i="5"/>
  <c r="R125" i="5"/>
  <c r="Q125" i="5"/>
  <c r="S124" i="5"/>
  <c r="R124" i="5"/>
  <c r="Q124" i="5"/>
  <c r="S123" i="5"/>
  <c r="R123" i="5"/>
  <c r="Q123" i="5"/>
  <c r="S122" i="5"/>
  <c r="R122" i="5"/>
  <c r="Q122" i="5"/>
  <c r="S121" i="5"/>
  <c r="R121" i="5"/>
  <c r="Q121" i="5"/>
  <c r="S120" i="5"/>
  <c r="R120" i="5"/>
  <c r="Q120" i="5"/>
  <c r="S119" i="5"/>
  <c r="R119" i="5"/>
  <c r="Q119" i="5"/>
  <c r="S118" i="5"/>
  <c r="R118" i="5"/>
  <c r="Q118" i="5"/>
  <c r="S117" i="5"/>
  <c r="R117" i="5"/>
  <c r="Q117" i="5"/>
  <c r="S116" i="5"/>
  <c r="R116" i="5"/>
  <c r="Q116" i="5"/>
  <c r="S115" i="5"/>
  <c r="R115" i="5"/>
  <c r="Q115" i="5"/>
  <c r="S114" i="5"/>
  <c r="R114" i="5"/>
  <c r="Q114" i="5"/>
  <c r="S113" i="5"/>
  <c r="R113" i="5"/>
  <c r="Q113" i="5"/>
  <c r="S112" i="5"/>
  <c r="R112" i="5"/>
  <c r="Q112" i="5"/>
  <c r="S111" i="5"/>
  <c r="R111" i="5"/>
  <c r="Q111" i="5"/>
  <c r="S110" i="5"/>
  <c r="R110" i="5"/>
  <c r="Q110" i="5"/>
  <c r="S109" i="5"/>
  <c r="R109" i="5"/>
  <c r="Q109" i="5"/>
  <c r="S108" i="5"/>
  <c r="R108" i="5"/>
  <c r="Q108" i="5"/>
  <c r="S107" i="5"/>
  <c r="R107" i="5"/>
  <c r="Q107" i="5"/>
  <c r="S106" i="5"/>
  <c r="R106" i="5"/>
  <c r="Q106" i="5"/>
  <c r="S105" i="5"/>
  <c r="R105" i="5"/>
  <c r="Q105" i="5"/>
  <c r="S104" i="5"/>
  <c r="R104" i="5"/>
  <c r="Q104" i="5"/>
  <c r="S103" i="5"/>
  <c r="R103" i="5"/>
  <c r="Q103" i="5"/>
  <c r="S102" i="5"/>
  <c r="R102" i="5"/>
  <c r="Q102" i="5"/>
  <c r="S101" i="5"/>
  <c r="R101" i="5"/>
  <c r="Q101" i="5"/>
  <c r="S100" i="5"/>
  <c r="R100" i="5"/>
  <c r="Q100" i="5"/>
  <c r="S99" i="5"/>
  <c r="R99" i="5"/>
  <c r="Q99" i="5"/>
  <c r="S98" i="5"/>
  <c r="R98" i="5"/>
  <c r="Q98" i="5"/>
  <c r="S97" i="5"/>
  <c r="R97" i="5"/>
  <c r="Q97" i="5"/>
  <c r="S96" i="5"/>
  <c r="R96" i="5"/>
  <c r="Q96" i="5"/>
  <c r="S95" i="5"/>
  <c r="R95" i="5"/>
  <c r="Q95" i="5"/>
  <c r="S94" i="5"/>
  <c r="R94" i="5"/>
  <c r="Q94" i="5"/>
  <c r="S93" i="5"/>
  <c r="R93" i="5"/>
  <c r="Q93" i="5"/>
  <c r="S92" i="5"/>
  <c r="R92" i="5"/>
  <c r="Q92" i="5"/>
  <c r="S91" i="5"/>
  <c r="R91" i="5"/>
  <c r="Q91" i="5"/>
  <c r="S90" i="5"/>
  <c r="R90" i="5"/>
  <c r="Q90" i="5"/>
  <c r="S89" i="5"/>
  <c r="R89" i="5"/>
  <c r="Q89" i="5"/>
  <c r="S88" i="5"/>
  <c r="R88" i="5"/>
  <c r="Q88" i="5"/>
  <c r="S87" i="5"/>
  <c r="R87" i="5"/>
  <c r="Q87" i="5"/>
  <c r="S86" i="5"/>
  <c r="R86" i="5"/>
  <c r="Q86" i="5"/>
  <c r="S85" i="5"/>
  <c r="R85" i="5"/>
  <c r="Q85" i="5"/>
  <c r="S84" i="5"/>
  <c r="R84" i="5"/>
  <c r="Q84" i="5"/>
  <c r="S83" i="5"/>
  <c r="R83" i="5"/>
  <c r="Q83" i="5"/>
  <c r="S82" i="5"/>
  <c r="R82" i="5"/>
  <c r="Q82" i="5"/>
  <c r="S81" i="5"/>
  <c r="R81" i="5"/>
  <c r="Q81" i="5"/>
  <c r="S80" i="5"/>
  <c r="R80" i="5"/>
  <c r="Q80" i="5"/>
  <c r="S79" i="5"/>
  <c r="R79" i="5"/>
  <c r="Q79" i="5"/>
  <c r="S78" i="5"/>
  <c r="R78" i="5"/>
  <c r="Q78" i="5"/>
  <c r="S77" i="5"/>
  <c r="R77" i="5"/>
  <c r="Q77" i="5"/>
  <c r="S76" i="5"/>
  <c r="R76" i="5"/>
  <c r="Q76" i="5"/>
  <c r="S75" i="5"/>
  <c r="R75" i="5"/>
  <c r="Q75" i="5"/>
  <c r="S74" i="5"/>
  <c r="R74" i="5"/>
  <c r="Q74" i="5"/>
  <c r="S73" i="5"/>
  <c r="R73" i="5"/>
  <c r="Q73" i="5"/>
  <c r="S72" i="5"/>
  <c r="R72" i="5"/>
  <c r="Q72" i="5"/>
  <c r="S71" i="5"/>
  <c r="R71" i="5"/>
  <c r="Q71" i="5"/>
  <c r="S70" i="5"/>
  <c r="R70" i="5"/>
  <c r="Q70" i="5"/>
  <c r="S69" i="5"/>
  <c r="R69" i="5"/>
  <c r="Q69" i="5"/>
  <c r="S68" i="5"/>
  <c r="R68" i="5"/>
  <c r="Q68" i="5"/>
  <c r="S67" i="5"/>
  <c r="R67" i="5"/>
  <c r="Q67" i="5"/>
  <c r="S66" i="5"/>
  <c r="R66" i="5"/>
  <c r="Q66" i="5"/>
  <c r="S65" i="5"/>
  <c r="R65" i="5"/>
  <c r="Q65" i="5"/>
  <c r="S64" i="5"/>
  <c r="R64" i="5"/>
  <c r="Q64" i="5"/>
  <c r="S63" i="5"/>
  <c r="R63" i="5"/>
  <c r="Q63" i="5"/>
  <c r="S62" i="5"/>
  <c r="R62" i="5"/>
  <c r="Q62" i="5"/>
  <c r="S61" i="5"/>
  <c r="R61" i="5"/>
  <c r="Q61" i="5"/>
  <c r="S60" i="5"/>
  <c r="R60" i="5"/>
  <c r="Q60" i="5"/>
  <c r="S59" i="5"/>
  <c r="R59" i="5"/>
  <c r="Q59" i="5"/>
  <c r="S58" i="5"/>
  <c r="R58" i="5"/>
  <c r="Q58" i="5"/>
  <c r="S57" i="5"/>
  <c r="R57" i="5"/>
  <c r="Q57" i="5"/>
  <c r="S56" i="5"/>
  <c r="R56" i="5"/>
  <c r="Q56" i="5"/>
  <c r="S55" i="5"/>
  <c r="R55" i="5"/>
  <c r="Q55" i="5"/>
  <c r="S54" i="5"/>
  <c r="R54" i="5"/>
  <c r="Q54" i="5"/>
  <c r="S53" i="5"/>
  <c r="R53" i="5"/>
  <c r="Q53" i="5"/>
  <c r="S52" i="5"/>
  <c r="R52" i="5"/>
  <c r="Q52" i="5"/>
  <c r="S51" i="5"/>
  <c r="R51" i="5"/>
  <c r="Q51" i="5"/>
  <c r="S50" i="5"/>
  <c r="R50" i="5"/>
  <c r="Q50" i="5"/>
  <c r="I893" i="5"/>
  <c r="H893" i="5"/>
  <c r="G893" i="5"/>
  <c r="I892" i="5"/>
  <c r="H892" i="5"/>
  <c r="G892" i="5"/>
  <c r="I891" i="5"/>
  <c r="H891" i="5"/>
  <c r="G891" i="5"/>
  <c r="I890" i="5"/>
  <c r="H890" i="5"/>
  <c r="G890" i="5"/>
  <c r="I889" i="5"/>
  <c r="H889" i="5"/>
  <c r="G889" i="5"/>
  <c r="I888" i="5"/>
  <c r="H888" i="5"/>
  <c r="G888" i="5"/>
  <c r="I887" i="5"/>
  <c r="H887" i="5"/>
  <c r="G887" i="5"/>
  <c r="I886" i="5"/>
  <c r="H886" i="5"/>
  <c r="G886" i="5"/>
  <c r="I885" i="5"/>
  <c r="H885" i="5"/>
  <c r="G885" i="5"/>
  <c r="I884" i="5"/>
  <c r="H884" i="5"/>
  <c r="G884" i="5"/>
  <c r="I883" i="5"/>
  <c r="H883" i="5"/>
  <c r="G883" i="5"/>
  <c r="I882" i="5"/>
  <c r="H882" i="5"/>
  <c r="G882" i="5"/>
  <c r="I881" i="5"/>
  <c r="H881" i="5"/>
  <c r="G881" i="5"/>
  <c r="I880" i="5"/>
  <c r="H880" i="5"/>
  <c r="G880" i="5"/>
  <c r="I879" i="5"/>
  <c r="H879" i="5"/>
  <c r="G879" i="5"/>
  <c r="I878" i="5"/>
  <c r="H878" i="5"/>
  <c r="G878" i="5"/>
  <c r="I877" i="5"/>
  <c r="H877" i="5"/>
  <c r="G877" i="5"/>
  <c r="I876" i="5"/>
  <c r="H876" i="5"/>
  <c r="G876" i="5"/>
  <c r="I875" i="5"/>
  <c r="H875" i="5"/>
  <c r="G875" i="5"/>
  <c r="I874" i="5"/>
  <c r="H874" i="5"/>
  <c r="G874" i="5"/>
  <c r="I873" i="5"/>
  <c r="H873" i="5"/>
  <c r="G873" i="5"/>
  <c r="I872" i="5"/>
  <c r="H872" i="5"/>
  <c r="G872" i="5"/>
  <c r="I871" i="5"/>
  <c r="H871" i="5"/>
  <c r="G871" i="5"/>
  <c r="I870" i="5"/>
  <c r="H870" i="5"/>
  <c r="G870" i="5"/>
  <c r="I869" i="5"/>
  <c r="H869" i="5"/>
  <c r="G869" i="5"/>
  <c r="I868" i="5"/>
  <c r="H868" i="5"/>
  <c r="G868" i="5"/>
  <c r="I867" i="5"/>
  <c r="H867" i="5"/>
  <c r="G867" i="5"/>
  <c r="I866" i="5"/>
  <c r="H866" i="5"/>
  <c r="G866" i="5"/>
  <c r="I865" i="5"/>
  <c r="H865" i="5"/>
  <c r="G865" i="5"/>
  <c r="I864" i="5"/>
  <c r="H864" i="5"/>
  <c r="G864" i="5"/>
  <c r="I863" i="5"/>
  <c r="H863" i="5"/>
  <c r="G863" i="5"/>
  <c r="I862" i="5"/>
  <c r="H862" i="5"/>
  <c r="G862" i="5"/>
  <c r="I861" i="5"/>
  <c r="H861" i="5"/>
  <c r="G861" i="5"/>
  <c r="I860" i="5"/>
  <c r="H860" i="5"/>
  <c r="G860" i="5"/>
  <c r="I859" i="5"/>
  <c r="H859" i="5"/>
  <c r="G859" i="5"/>
  <c r="I858" i="5"/>
  <c r="H858" i="5"/>
  <c r="G858" i="5"/>
  <c r="I857" i="5"/>
  <c r="H857" i="5"/>
  <c r="G857" i="5"/>
  <c r="I856" i="5"/>
  <c r="H856" i="5"/>
  <c r="G856" i="5"/>
  <c r="I855" i="5"/>
  <c r="H855" i="5"/>
  <c r="G855" i="5"/>
  <c r="I854" i="5"/>
  <c r="H854" i="5"/>
  <c r="G854" i="5"/>
  <c r="I853" i="5"/>
  <c r="H853" i="5"/>
  <c r="G853" i="5"/>
  <c r="I852" i="5"/>
  <c r="H852" i="5"/>
  <c r="G852" i="5"/>
  <c r="I851" i="5"/>
  <c r="H851" i="5"/>
  <c r="G851" i="5"/>
  <c r="I850" i="5"/>
  <c r="H850" i="5"/>
  <c r="G850" i="5"/>
  <c r="I849" i="5"/>
  <c r="H849" i="5"/>
  <c r="G849" i="5"/>
  <c r="I848" i="5"/>
  <c r="H848" i="5"/>
  <c r="G848" i="5"/>
  <c r="I847" i="5"/>
  <c r="H847" i="5"/>
  <c r="G847" i="5"/>
  <c r="I846" i="5"/>
  <c r="H846" i="5"/>
  <c r="G846" i="5"/>
  <c r="I845" i="5"/>
  <c r="H845" i="5"/>
  <c r="G845" i="5"/>
  <c r="I844" i="5"/>
  <c r="H844" i="5"/>
  <c r="G844" i="5"/>
  <c r="I843" i="5"/>
  <c r="H843" i="5"/>
  <c r="G843" i="5"/>
  <c r="I842" i="5"/>
  <c r="H842" i="5"/>
  <c r="G842" i="5"/>
  <c r="I841" i="5"/>
  <c r="H841" i="5"/>
  <c r="G841" i="5"/>
  <c r="I840" i="5"/>
  <c r="H840" i="5"/>
  <c r="G840" i="5"/>
  <c r="I839" i="5"/>
  <c r="H839" i="5"/>
  <c r="G839" i="5"/>
  <c r="I838" i="5"/>
  <c r="H838" i="5"/>
  <c r="G838" i="5"/>
  <c r="I837" i="5"/>
  <c r="H837" i="5"/>
  <c r="G837" i="5"/>
  <c r="I836" i="5"/>
  <c r="H836" i="5"/>
  <c r="G836" i="5"/>
  <c r="I835" i="5"/>
  <c r="H835" i="5"/>
  <c r="G835" i="5"/>
  <c r="I834" i="5"/>
  <c r="H834" i="5"/>
  <c r="G834" i="5"/>
  <c r="I833" i="5"/>
  <c r="H833" i="5"/>
  <c r="G833" i="5"/>
  <c r="I832" i="5"/>
  <c r="H832" i="5"/>
  <c r="G832" i="5"/>
  <c r="I831" i="5"/>
  <c r="H831" i="5"/>
  <c r="G831" i="5"/>
  <c r="I830" i="5"/>
  <c r="H830" i="5"/>
  <c r="G830" i="5"/>
  <c r="I829" i="5"/>
  <c r="H829" i="5"/>
  <c r="G829" i="5"/>
  <c r="I828" i="5"/>
  <c r="H828" i="5"/>
  <c r="G828" i="5"/>
  <c r="I827" i="5"/>
  <c r="H827" i="5"/>
  <c r="G827" i="5"/>
  <c r="I826" i="5"/>
  <c r="H826" i="5"/>
  <c r="G826" i="5"/>
  <c r="I825" i="5"/>
  <c r="H825" i="5"/>
  <c r="G825" i="5"/>
  <c r="I824" i="5"/>
  <c r="H824" i="5"/>
  <c r="G824" i="5"/>
  <c r="I823" i="5"/>
  <c r="H823" i="5"/>
  <c r="G823" i="5"/>
  <c r="I822" i="5"/>
  <c r="H822" i="5"/>
  <c r="G822" i="5"/>
  <c r="I821" i="5"/>
  <c r="H821" i="5"/>
  <c r="G821" i="5"/>
  <c r="I820" i="5"/>
  <c r="H820" i="5"/>
  <c r="G820" i="5"/>
  <c r="I819" i="5"/>
  <c r="H819" i="5"/>
  <c r="G819" i="5"/>
  <c r="I818" i="5"/>
  <c r="H818" i="5"/>
  <c r="G818" i="5"/>
  <c r="I817" i="5"/>
  <c r="H817" i="5"/>
  <c r="G817" i="5"/>
  <c r="I816" i="5"/>
  <c r="H816" i="5"/>
  <c r="G816" i="5"/>
  <c r="I815" i="5"/>
  <c r="H815" i="5"/>
  <c r="G815" i="5"/>
  <c r="I814" i="5"/>
  <c r="H814" i="5"/>
  <c r="G814" i="5"/>
  <c r="I813" i="5"/>
  <c r="H813" i="5"/>
  <c r="G813" i="5"/>
  <c r="I812" i="5"/>
  <c r="H812" i="5"/>
  <c r="G812" i="5"/>
  <c r="I811" i="5"/>
  <c r="H811" i="5"/>
  <c r="G811" i="5"/>
  <c r="I810" i="5"/>
  <c r="H810" i="5"/>
  <c r="G810" i="5"/>
  <c r="I809" i="5"/>
  <c r="H809" i="5"/>
  <c r="G809" i="5"/>
  <c r="I808" i="5"/>
  <c r="H808" i="5"/>
  <c r="G808" i="5"/>
  <c r="I807" i="5"/>
  <c r="H807" i="5"/>
  <c r="G807" i="5"/>
  <c r="I806" i="5"/>
  <c r="H806" i="5"/>
  <c r="G806" i="5"/>
  <c r="I805" i="5"/>
  <c r="H805" i="5"/>
  <c r="G805" i="5"/>
  <c r="I804" i="5"/>
  <c r="H804" i="5"/>
  <c r="G804" i="5"/>
  <c r="I803" i="5"/>
  <c r="H803" i="5"/>
  <c r="G803" i="5"/>
  <c r="I802" i="5"/>
  <c r="H802" i="5"/>
  <c r="G802" i="5"/>
  <c r="I801" i="5"/>
  <c r="H801" i="5"/>
  <c r="G801" i="5"/>
  <c r="I800" i="5"/>
  <c r="H800" i="5"/>
  <c r="G800" i="5"/>
  <c r="I799" i="5"/>
  <c r="H799" i="5"/>
  <c r="G799" i="5"/>
  <c r="I798" i="5"/>
  <c r="H798" i="5"/>
  <c r="G798" i="5"/>
  <c r="I797" i="5"/>
  <c r="H797" i="5"/>
  <c r="G797" i="5"/>
  <c r="I796" i="5"/>
  <c r="H796" i="5"/>
  <c r="G796" i="5"/>
  <c r="I795" i="5"/>
  <c r="H795" i="5"/>
  <c r="G795" i="5"/>
  <c r="I794" i="5"/>
  <c r="H794" i="5"/>
  <c r="G794" i="5"/>
  <c r="I793" i="5"/>
  <c r="H793" i="5"/>
  <c r="G793" i="5"/>
  <c r="I792" i="5"/>
  <c r="H792" i="5"/>
  <c r="G792" i="5"/>
  <c r="I791" i="5"/>
  <c r="H791" i="5"/>
  <c r="G791" i="5"/>
  <c r="I790" i="5"/>
  <c r="H790" i="5"/>
  <c r="G790" i="5"/>
  <c r="I789" i="5"/>
  <c r="H789" i="5"/>
  <c r="G789" i="5"/>
  <c r="I788" i="5"/>
  <c r="H788" i="5"/>
  <c r="G788" i="5"/>
  <c r="I787" i="5"/>
  <c r="H787" i="5"/>
  <c r="G787" i="5"/>
  <c r="I786" i="5"/>
  <c r="H786" i="5"/>
  <c r="G786" i="5"/>
  <c r="I785" i="5"/>
  <c r="H785" i="5"/>
  <c r="G785" i="5"/>
  <c r="I784" i="5"/>
  <c r="H784" i="5"/>
  <c r="G784" i="5"/>
  <c r="I783" i="5"/>
  <c r="H783" i="5"/>
  <c r="G783" i="5"/>
  <c r="I782" i="5"/>
  <c r="H782" i="5"/>
  <c r="G782" i="5"/>
  <c r="I781" i="5"/>
  <c r="H781" i="5"/>
  <c r="G781" i="5"/>
  <c r="I780" i="5"/>
  <c r="H780" i="5"/>
  <c r="G780" i="5"/>
  <c r="I779" i="5"/>
  <c r="H779" i="5"/>
  <c r="G779" i="5"/>
  <c r="I778" i="5"/>
  <c r="H778" i="5"/>
  <c r="G778" i="5"/>
  <c r="I777" i="5"/>
  <c r="H777" i="5"/>
  <c r="G777" i="5"/>
  <c r="I776" i="5"/>
  <c r="H776" i="5"/>
  <c r="G776" i="5"/>
  <c r="I775" i="5"/>
  <c r="H775" i="5"/>
  <c r="G775" i="5"/>
  <c r="I774" i="5"/>
  <c r="H774" i="5"/>
  <c r="G774" i="5"/>
  <c r="I773" i="5"/>
  <c r="H773" i="5"/>
  <c r="G773" i="5"/>
  <c r="I772" i="5"/>
  <c r="H772" i="5"/>
  <c r="G772" i="5"/>
  <c r="I771" i="5"/>
  <c r="H771" i="5"/>
  <c r="G771" i="5"/>
  <c r="I770" i="5"/>
  <c r="H770" i="5"/>
  <c r="G770" i="5"/>
  <c r="I769" i="5"/>
  <c r="H769" i="5"/>
  <c r="G769" i="5"/>
  <c r="I768" i="5"/>
  <c r="H768" i="5"/>
  <c r="G768" i="5"/>
  <c r="I767" i="5"/>
  <c r="H767" i="5"/>
  <c r="G767" i="5"/>
  <c r="I766" i="5"/>
  <c r="H766" i="5"/>
  <c r="G766" i="5"/>
  <c r="I765" i="5"/>
  <c r="H765" i="5"/>
  <c r="G765" i="5"/>
  <c r="I764" i="5"/>
  <c r="H764" i="5"/>
  <c r="G764" i="5"/>
  <c r="I763" i="5"/>
  <c r="H763" i="5"/>
  <c r="G763" i="5"/>
  <c r="I762" i="5"/>
  <c r="H762" i="5"/>
  <c r="G762" i="5"/>
  <c r="I761" i="5"/>
  <c r="H761" i="5"/>
  <c r="G761" i="5"/>
  <c r="I760" i="5"/>
  <c r="H760" i="5"/>
  <c r="G760" i="5"/>
  <c r="I759" i="5"/>
  <c r="H759" i="5"/>
  <c r="G759" i="5"/>
  <c r="I758" i="5"/>
  <c r="H758" i="5"/>
  <c r="G758" i="5"/>
  <c r="I757" i="5"/>
  <c r="H757" i="5"/>
  <c r="G757" i="5"/>
  <c r="I756" i="5"/>
  <c r="H756" i="5"/>
  <c r="G756" i="5"/>
  <c r="I755" i="5"/>
  <c r="H755" i="5"/>
  <c r="G755" i="5"/>
  <c r="I754" i="5"/>
  <c r="H754" i="5"/>
  <c r="G754" i="5"/>
  <c r="I753" i="5"/>
  <c r="H753" i="5"/>
  <c r="G753" i="5"/>
  <c r="I752" i="5"/>
  <c r="H752" i="5"/>
  <c r="G752" i="5"/>
  <c r="I751" i="5"/>
  <c r="H751" i="5"/>
  <c r="G751" i="5"/>
  <c r="I750" i="5"/>
  <c r="H750" i="5"/>
  <c r="G750" i="5"/>
  <c r="I749" i="5"/>
  <c r="H749" i="5"/>
  <c r="G749" i="5"/>
  <c r="I748" i="5"/>
  <c r="H748" i="5"/>
  <c r="G748" i="5"/>
  <c r="I747" i="5"/>
  <c r="H747" i="5"/>
  <c r="G747" i="5"/>
  <c r="I746" i="5"/>
  <c r="H746" i="5"/>
  <c r="G746" i="5"/>
  <c r="I745" i="5"/>
  <c r="H745" i="5"/>
  <c r="G745" i="5"/>
  <c r="I744" i="5"/>
  <c r="H744" i="5"/>
  <c r="G744" i="5"/>
  <c r="I743" i="5"/>
  <c r="H743" i="5"/>
  <c r="G743" i="5"/>
  <c r="I742" i="5"/>
  <c r="H742" i="5"/>
  <c r="G742" i="5"/>
  <c r="I741" i="5"/>
  <c r="H741" i="5"/>
  <c r="G741" i="5"/>
  <c r="I740" i="5"/>
  <c r="H740" i="5"/>
  <c r="G740" i="5"/>
  <c r="I739" i="5"/>
  <c r="H739" i="5"/>
  <c r="G739" i="5"/>
  <c r="I738" i="5"/>
  <c r="H738" i="5"/>
  <c r="G738" i="5"/>
  <c r="I737" i="5"/>
  <c r="H737" i="5"/>
  <c r="G737" i="5"/>
  <c r="I736" i="5"/>
  <c r="H736" i="5"/>
  <c r="G736" i="5"/>
  <c r="I735" i="5"/>
  <c r="H735" i="5"/>
  <c r="G735" i="5"/>
  <c r="I734" i="5"/>
  <c r="H734" i="5"/>
  <c r="G734" i="5"/>
  <c r="I733" i="5"/>
  <c r="H733" i="5"/>
  <c r="G733" i="5"/>
  <c r="I732" i="5"/>
  <c r="H732" i="5"/>
  <c r="G732" i="5"/>
  <c r="I731" i="5"/>
  <c r="H731" i="5"/>
  <c r="G731" i="5"/>
  <c r="I730" i="5"/>
  <c r="H730" i="5"/>
  <c r="G730" i="5"/>
  <c r="I729" i="5"/>
  <c r="H729" i="5"/>
  <c r="G729" i="5"/>
  <c r="I728" i="5"/>
  <c r="H728" i="5"/>
  <c r="G728" i="5"/>
  <c r="I727" i="5"/>
  <c r="H727" i="5"/>
  <c r="G727" i="5"/>
  <c r="I726" i="5"/>
  <c r="H726" i="5"/>
  <c r="G726" i="5"/>
  <c r="I725" i="5"/>
  <c r="H725" i="5"/>
  <c r="G725" i="5"/>
  <c r="I724" i="5"/>
  <c r="H724" i="5"/>
  <c r="G724" i="5"/>
  <c r="I723" i="5"/>
  <c r="H723" i="5"/>
  <c r="G723" i="5"/>
  <c r="I722" i="5"/>
  <c r="H722" i="5"/>
  <c r="G722" i="5"/>
  <c r="I721" i="5"/>
  <c r="H721" i="5"/>
  <c r="G721" i="5"/>
  <c r="I720" i="5"/>
  <c r="H720" i="5"/>
  <c r="G720" i="5"/>
  <c r="I719" i="5"/>
  <c r="H719" i="5"/>
  <c r="G719" i="5"/>
  <c r="I718" i="5"/>
  <c r="H718" i="5"/>
  <c r="G718" i="5"/>
  <c r="I717" i="5"/>
  <c r="H717" i="5"/>
  <c r="G717" i="5"/>
  <c r="I716" i="5"/>
  <c r="H716" i="5"/>
  <c r="G716" i="5"/>
  <c r="I715" i="5"/>
  <c r="H715" i="5"/>
  <c r="G715" i="5"/>
  <c r="I714" i="5"/>
  <c r="H714" i="5"/>
  <c r="G714" i="5"/>
  <c r="I713" i="5"/>
  <c r="H713" i="5"/>
  <c r="G713" i="5"/>
  <c r="I712" i="5"/>
  <c r="H712" i="5"/>
  <c r="G712" i="5"/>
  <c r="I711" i="5"/>
  <c r="H711" i="5"/>
  <c r="G711" i="5"/>
  <c r="I710" i="5"/>
  <c r="H710" i="5"/>
  <c r="G710" i="5"/>
  <c r="I709" i="5"/>
  <c r="H709" i="5"/>
  <c r="G709" i="5"/>
  <c r="I708" i="5"/>
  <c r="H708" i="5"/>
  <c r="G708" i="5"/>
  <c r="I707" i="5"/>
  <c r="H707" i="5"/>
  <c r="G707" i="5"/>
  <c r="I706" i="5"/>
  <c r="H706" i="5"/>
  <c r="G706" i="5"/>
  <c r="I705" i="5"/>
  <c r="H705" i="5"/>
  <c r="G705" i="5"/>
  <c r="I704" i="5"/>
  <c r="H704" i="5"/>
  <c r="G704" i="5"/>
  <c r="I703" i="5"/>
  <c r="H703" i="5"/>
  <c r="G703" i="5"/>
  <c r="I702" i="5"/>
  <c r="H702" i="5"/>
  <c r="G702" i="5"/>
  <c r="I701" i="5"/>
  <c r="H701" i="5"/>
  <c r="G701" i="5"/>
  <c r="I700" i="5"/>
  <c r="H700" i="5"/>
  <c r="G700" i="5"/>
  <c r="I699" i="5"/>
  <c r="H699" i="5"/>
  <c r="G699" i="5"/>
  <c r="I698" i="5"/>
  <c r="H698" i="5"/>
  <c r="G698" i="5"/>
  <c r="I697" i="5"/>
  <c r="H697" i="5"/>
  <c r="G697" i="5"/>
  <c r="I696" i="5"/>
  <c r="H696" i="5"/>
  <c r="G696" i="5"/>
  <c r="I695" i="5"/>
  <c r="H695" i="5"/>
  <c r="G695" i="5"/>
  <c r="I694" i="5"/>
  <c r="H694" i="5"/>
  <c r="G694" i="5"/>
  <c r="I693" i="5"/>
  <c r="H693" i="5"/>
  <c r="G693" i="5"/>
  <c r="I692" i="5"/>
  <c r="H692" i="5"/>
  <c r="G692" i="5"/>
  <c r="I691" i="5"/>
  <c r="H691" i="5"/>
  <c r="G691" i="5"/>
  <c r="I690" i="5"/>
  <c r="H690" i="5"/>
  <c r="G690" i="5"/>
  <c r="I689" i="5"/>
  <c r="H689" i="5"/>
  <c r="G689" i="5"/>
  <c r="I688" i="5"/>
  <c r="H688" i="5"/>
  <c r="G688" i="5"/>
  <c r="I687" i="5"/>
  <c r="H687" i="5"/>
  <c r="G687" i="5"/>
  <c r="I686" i="5"/>
  <c r="H686" i="5"/>
  <c r="G686" i="5"/>
  <c r="I685" i="5"/>
  <c r="H685" i="5"/>
  <c r="G685" i="5"/>
  <c r="I684" i="5"/>
  <c r="H684" i="5"/>
  <c r="G684" i="5"/>
  <c r="I683" i="5"/>
  <c r="H683" i="5"/>
  <c r="G683" i="5"/>
  <c r="I682" i="5"/>
  <c r="H682" i="5"/>
  <c r="G682" i="5"/>
  <c r="I681" i="5"/>
  <c r="H681" i="5"/>
  <c r="G681" i="5"/>
  <c r="I680" i="5"/>
  <c r="H680" i="5"/>
  <c r="G680" i="5"/>
  <c r="I679" i="5"/>
  <c r="H679" i="5"/>
  <c r="G679" i="5"/>
  <c r="I678" i="5"/>
  <c r="H678" i="5"/>
  <c r="G678" i="5"/>
  <c r="I677" i="5"/>
  <c r="H677" i="5"/>
  <c r="G677" i="5"/>
  <c r="I676" i="5"/>
  <c r="H676" i="5"/>
  <c r="G676" i="5"/>
  <c r="I675" i="5"/>
  <c r="H675" i="5"/>
  <c r="G675" i="5"/>
  <c r="I674" i="5"/>
  <c r="H674" i="5"/>
  <c r="G674" i="5"/>
  <c r="I673" i="5"/>
  <c r="H673" i="5"/>
  <c r="G673" i="5"/>
  <c r="I672" i="5"/>
  <c r="H672" i="5"/>
  <c r="G672" i="5"/>
  <c r="I671" i="5"/>
  <c r="H671" i="5"/>
  <c r="G671" i="5"/>
  <c r="I670" i="5"/>
  <c r="H670" i="5"/>
  <c r="G670" i="5"/>
  <c r="I669" i="5"/>
  <c r="H669" i="5"/>
  <c r="G669" i="5"/>
  <c r="I668" i="5"/>
  <c r="H668" i="5"/>
  <c r="G668" i="5"/>
  <c r="I667" i="5"/>
  <c r="H667" i="5"/>
  <c r="G667" i="5"/>
  <c r="I666" i="5"/>
  <c r="H666" i="5"/>
  <c r="G666" i="5"/>
  <c r="I665" i="5"/>
  <c r="H665" i="5"/>
  <c r="G665" i="5"/>
  <c r="I664" i="5"/>
  <c r="H664" i="5"/>
  <c r="G664" i="5"/>
  <c r="I663" i="5"/>
  <c r="H663" i="5"/>
  <c r="G663" i="5"/>
  <c r="I662" i="5"/>
  <c r="H662" i="5"/>
  <c r="G662" i="5"/>
  <c r="I661" i="5"/>
  <c r="H661" i="5"/>
  <c r="G661" i="5"/>
  <c r="I660" i="5"/>
  <c r="H660" i="5"/>
  <c r="G660" i="5"/>
  <c r="I659" i="5"/>
  <c r="H659" i="5"/>
  <c r="G659" i="5"/>
  <c r="I658" i="5"/>
  <c r="H658" i="5"/>
  <c r="G658" i="5"/>
  <c r="I657" i="5"/>
  <c r="H657" i="5"/>
  <c r="G657" i="5"/>
  <c r="I656" i="5"/>
  <c r="H656" i="5"/>
  <c r="G656" i="5"/>
  <c r="I655" i="5"/>
  <c r="H655" i="5"/>
  <c r="G655" i="5"/>
  <c r="I654" i="5"/>
  <c r="H654" i="5"/>
  <c r="G654" i="5"/>
  <c r="I653" i="5"/>
  <c r="H653" i="5"/>
  <c r="G653" i="5"/>
  <c r="I652" i="5"/>
  <c r="H652" i="5"/>
  <c r="G652" i="5"/>
  <c r="I651" i="5"/>
  <c r="H651" i="5"/>
  <c r="G651" i="5"/>
  <c r="I650" i="5"/>
  <c r="H650" i="5"/>
  <c r="G650" i="5"/>
  <c r="I649" i="5"/>
  <c r="H649" i="5"/>
  <c r="G649" i="5"/>
  <c r="I648" i="5"/>
  <c r="H648" i="5"/>
  <c r="G648" i="5"/>
  <c r="I647" i="5"/>
  <c r="H647" i="5"/>
  <c r="G647" i="5"/>
  <c r="I646" i="5"/>
  <c r="H646" i="5"/>
  <c r="G646" i="5"/>
  <c r="I645" i="5"/>
  <c r="H645" i="5"/>
  <c r="G645" i="5"/>
  <c r="I644" i="5"/>
  <c r="H644" i="5"/>
  <c r="G644" i="5"/>
  <c r="I643" i="5"/>
  <c r="H643" i="5"/>
  <c r="G643" i="5"/>
  <c r="I642" i="5"/>
  <c r="H642" i="5"/>
  <c r="G642" i="5"/>
  <c r="I641" i="5"/>
  <c r="H641" i="5"/>
  <c r="G641" i="5"/>
  <c r="I640" i="5"/>
  <c r="H640" i="5"/>
  <c r="G640" i="5"/>
  <c r="I639" i="5"/>
  <c r="H639" i="5"/>
  <c r="G639" i="5"/>
  <c r="I638" i="5"/>
  <c r="H638" i="5"/>
  <c r="G638" i="5"/>
  <c r="I637" i="5"/>
  <c r="H637" i="5"/>
  <c r="G637" i="5"/>
  <c r="I636" i="5"/>
  <c r="H636" i="5"/>
  <c r="G636" i="5"/>
  <c r="I635" i="5"/>
  <c r="H635" i="5"/>
  <c r="G635" i="5"/>
  <c r="I634" i="5"/>
  <c r="H634" i="5"/>
  <c r="G634" i="5"/>
  <c r="I633" i="5"/>
  <c r="H633" i="5"/>
  <c r="G633" i="5"/>
  <c r="I632" i="5"/>
  <c r="H632" i="5"/>
  <c r="G632" i="5"/>
  <c r="I631" i="5"/>
  <c r="H631" i="5"/>
  <c r="G631" i="5"/>
  <c r="I630" i="5"/>
  <c r="H630" i="5"/>
  <c r="G630" i="5"/>
  <c r="I629" i="5"/>
  <c r="H629" i="5"/>
  <c r="G629" i="5"/>
  <c r="I628" i="5"/>
  <c r="H628" i="5"/>
  <c r="G628" i="5"/>
  <c r="I627" i="5"/>
  <c r="H627" i="5"/>
  <c r="G627" i="5"/>
  <c r="I626" i="5"/>
  <c r="H626" i="5"/>
  <c r="G626" i="5"/>
  <c r="I625" i="5"/>
  <c r="H625" i="5"/>
  <c r="G625" i="5"/>
  <c r="I624" i="5"/>
  <c r="H624" i="5"/>
  <c r="G624" i="5"/>
  <c r="I623" i="5"/>
  <c r="H623" i="5"/>
  <c r="G623" i="5"/>
  <c r="I622" i="5"/>
  <c r="H622" i="5"/>
  <c r="G622" i="5"/>
  <c r="I621" i="5"/>
  <c r="H621" i="5"/>
  <c r="G621" i="5"/>
  <c r="I620" i="5"/>
  <c r="H620" i="5"/>
  <c r="G620" i="5"/>
  <c r="I619" i="5"/>
  <c r="H619" i="5"/>
  <c r="G619" i="5"/>
  <c r="I618" i="5"/>
  <c r="H618" i="5"/>
  <c r="G618" i="5"/>
  <c r="I617" i="5"/>
  <c r="H617" i="5"/>
  <c r="G617" i="5"/>
  <c r="I616" i="5"/>
  <c r="H616" i="5"/>
  <c r="G616" i="5"/>
  <c r="I615" i="5"/>
  <c r="H615" i="5"/>
  <c r="G615" i="5"/>
  <c r="I614" i="5"/>
  <c r="H614" i="5"/>
  <c r="G614" i="5"/>
  <c r="I613" i="5"/>
  <c r="H613" i="5"/>
  <c r="G613" i="5"/>
  <c r="I612" i="5"/>
  <c r="H612" i="5"/>
  <c r="G612" i="5"/>
  <c r="I611" i="5"/>
  <c r="H611" i="5"/>
  <c r="G611" i="5"/>
  <c r="I610" i="5"/>
  <c r="H610" i="5"/>
  <c r="G610" i="5"/>
  <c r="I609" i="5"/>
  <c r="H609" i="5"/>
  <c r="G609" i="5"/>
  <c r="I608" i="5"/>
  <c r="H608" i="5"/>
  <c r="G608" i="5"/>
  <c r="I607" i="5"/>
  <c r="H607" i="5"/>
  <c r="G607" i="5"/>
  <c r="I606" i="5"/>
  <c r="H606" i="5"/>
  <c r="G606" i="5"/>
  <c r="I605" i="5"/>
  <c r="H605" i="5"/>
  <c r="G605" i="5"/>
  <c r="I604" i="5"/>
  <c r="H604" i="5"/>
  <c r="G604" i="5"/>
  <c r="I603" i="5"/>
  <c r="H603" i="5"/>
  <c r="G603" i="5"/>
  <c r="I602" i="5"/>
  <c r="H602" i="5"/>
  <c r="G602" i="5"/>
  <c r="I601" i="5"/>
  <c r="H601" i="5"/>
  <c r="G601" i="5"/>
  <c r="I600" i="5"/>
  <c r="H600" i="5"/>
  <c r="G600" i="5"/>
  <c r="I599" i="5"/>
  <c r="H599" i="5"/>
  <c r="G599" i="5"/>
  <c r="I598" i="5"/>
  <c r="H598" i="5"/>
  <c r="G598" i="5"/>
  <c r="I597" i="5"/>
  <c r="H597" i="5"/>
  <c r="G597" i="5"/>
  <c r="I596" i="5"/>
  <c r="H596" i="5"/>
  <c r="G596" i="5"/>
  <c r="I595" i="5"/>
  <c r="H595" i="5"/>
  <c r="G595" i="5"/>
  <c r="I594" i="5"/>
  <c r="H594" i="5"/>
  <c r="G594" i="5"/>
  <c r="I593" i="5"/>
  <c r="H593" i="5"/>
  <c r="G593" i="5"/>
  <c r="I592" i="5"/>
  <c r="H592" i="5"/>
  <c r="G592" i="5"/>
  <c r="I591" i="5"/>
  <c r="H591" i="5"/>
  <c r="G591" i="5"/>
  <c r="I590" i="5"/>
  <c r="H590" i="5"/>
  <c r="G590" i="5"/>
  <c r="I589" i="5"/>
  <c r="H589" i="5"/>
  <c r="G589" i="5"/>
  <c r="I588" i="5"/>
  <c r="H588" i="5"/>
  <c r="G588" i="5"/>
  <c r="I587" i="5"/>
  <c r="H587" i="5"/>
  <c r="G587" i="5"/>
  <c r="I586" i="5"/>
  <c r="H586" i="5"/>
  <c r="G586" i="5"/>
  <c r="I585" i="5"/>
  <c r="H585" i="5"/>
  <c r="G585" i="5"/>
  <c r="I584" i="5"/>
  <c r="H584" i="5"/>
  <c r="G584" i="5"/>
  <c r="I583" i="5"/>
  <c r="H583" i="5"/>
  <c r="G583" i="5"/>
  <c r="I582" i="5"/>
  <c r="H582" i="5"/>
  <c r="G582" i="5"/>
  <c r="I581" i="5"/>
  <c r="H581" i="5"/>
  <c r="G581" i="5"/>
  <c r="I580" i="5"/>
  <c r="H580" i="5"/>
  <c r="G580" i="5"/>
  <c r="I579" i="5"/>
  <c r="H579" i="5"/>
  <c r="G579" i="5"/>
  <c r="I578" i="5"/>
  <c r="H578" i="5"/>
  <c r="G578" i="5"/>
  <c r="I577" i="5"/>
  <c r="H577" i="5"/>
  <c r="G577" i="5"/>
  <c r="I576" i="5"/>
  <c r="H576" i="5"/>
  <c r="G576" i="5"/>
  <c r="I575" i="5"/>
  <c r="H575" i="5"/>
  <c r="G575" i="5"/>
  <c r="I574" i="5"/>
  <c r="H574" i="5"/>
  <c r="G574" i="5"/>
  <c r="I573" i="5"/>
  <c r="H573" i="5"/>
  <c r="G573" i="5"/>
  <c r="I572" i="5"/>
  <c r="H572" i="5"/>
  <c r="G572" i="5"/>
  <c r="I571" i="5"/>
  <c r="H571" i="5"/>
  <c r="G571" i="5"/>
  <c r="I570" i="5"/>
  <c r="H570" i="5"/>
  <c r="G570" i="5"/>
  <c r="I569" i="5"/>
  <c r="H569" i="5"/>
  <c r="G569" i="5"/>
  <c r="I568" i="5"/>
  <c r="H568" i="5"/>
  <c r="G568" i="5"/>
  <c r="I567" i="5"/>
  <c r="H567" i="5"/>
  <c r="G567" i="5"/>
  <c r="I566" i="5"/>
  <c r="H566" i="5"/>
  <c r="G566" i="5"/>
  <c r="I565" i="5"/>
  <c r="H565" i="5"/>
  <c r="G565" i="5"/>
  <c r="I564" i="5"/>
  <c r="H564" i="5"/>
  <c r="G564" i="5"/>
  <c r="I563" i="5"/>
  <c r="H563" i="5"/>
  <c r="G563" i="5"/>
  <c r="I562" i="5"/>
  <c r="H562" i="5"/>
  <c r="G562" i="5"/>
  <c r="I561" i="5"/>
  <c r="H561" i="5"/>
  <c r="G561" i="5"/>
  <c r="I560" i="5"/>
  <c r="H560" i="5"/>
  <c r="G560" i="5"/>
  <c r="I559" i="5"/>
  <c r="H559" i="5"/>
  <c r="G559" i="5"/>
  <c r="I558" i="5"/>
  <c r="H558" i="5"/>
  <c r="G558" i="5"/>
  <c r="I557" i="5"/>
  <c r="H557" i="5"/>
  <c r="G557" i="5"/>
  <c r="I556" i="5"/>
  <c r="H556" i="5"/>
  <c r="G556" i="5"/>
  <c r="I555" i="5"/>
  <c r="H555" i="5"/>
  <c r="G555" i="5"/>
  <c r="I554" i="5"/>
  <c r="H554" i="5"/>
  <c r="G554" i="5"/>
  <c r="I553" i="5"/>
  <c r="H553" i="5"/>
  <c r="G553" i="5"/>
  <c r="I552" i="5"/>
  <c r="H552" i="5"/>
  <c r="G552" i="5"/>
  <c r="I551" i="5"/>
  <c r="H551" i="5"/>
  <c r="G551" i="5"/>
  <c r="I550" i="5"/>
  <c r="H550" i="5"/>
  <c r="G550" i="5"/>
  <c r="I549" i="5"/>
  <c r="H549" i="5"/>
  <c r="G549" i="5"/>
  <c r="I548" i="5"/>
  <c r="H548" i="5"/>
  <c r="G548" i="5"/>
  <c r="I547" i="5"/>
  <c r="H547" i="5"/>
  <c r="G547" i="5"/>
  <c r="I546" i="5"/>
  <c r="H546" i="5"/>
  <c r="G546" i="5"/>
  <c r="I545" i="5"/>
  <c r="H545" i="5"/>
  <c r="G545" i="5"/>
  <c r="I544" i="5"/>
  <c r="H544" i="5"/>
  <c r="G544" i="5"/>
  <c r="I543" i="5"/>
  <c r="H543" i="5"/>
  <c r="G543" i="5"/>
  <c r="I542" i="5"/>
  <c r="H542" i="5"/>
  <c r="G542" i="5"/>
  <c r="I541" i="5"/>
  <c r="H541" i="5"/>
  <c r="G541" i="5"/>
  <c r="I540" i="5"/>
  <c r="H540" i="5"/>
  <c r="G540" i="5"/>
  <c r="I539" i="5"/>
  <c r="H539" i="5"/>
  <c r="G539" i="5"/>
  <c r="I538" i="5"/>
  <c r="H538" i="5"/>
  <c r="G538" i="5"/>
  <c r="I537" i="5"/>
  <c r="H537" i="5"/>
  <c r="G537" i="5"/>
  <c r="I536" i="5"/>
  <c r="H536" i="5"/>
  <c r="G536" i="5"/>
  <c r="I535" i="5"/>
  <c r="H535" i="5"/>
  <c r="G535" i="5"/>
  <c r="I534" i="5"/>
  <c r="H534" i="5"/>
  <c r="G534" i="5"/>
  <c r="I533" i="5"/>
  <c r="H533" i="5"/>
  <c r="G533" i="5"/>
  <c r="I532" i="5"/>
  <c r="H532" i="5"/>
  <c r="G532" i="5"/>
  <c r="I531" i="5"/>
  <c r="H531" i="5"/>
  <c r="G531" i="5"/>
  <c r="I530" i="5"/>
  <c r="H530" i="5"/>
  <c r="G530" i="5"/>
  <c r="I529" i="5"/>
  <c r="H529" i="5"/>
  <c r="G529" i="5"/>
  <c r="I528" i="5"/>
  <c r="H528" i="5"/>
  <c r="G528" i="5"/>
  <c r="I527" i="5"/>
  <c r="H527" i="5"/>
  <c r="G527" i="5"/>
  <c r="I526" i="5"/>
  <c r="H526" i="5"/>
  <c r="G526" i="5"/>
  <c r="I525" i="5"/>
  <c r="H525" i="5"/>
  <c r="G525" i="5"/>
  <c r="I524" i="5"/>
  <c r="H524" i="5"/>
  <c r="G524" i="5"/>
  <c r="I523" i="5"/>
  <c r="H523" i="5"/>
  <c r="G523" i="5"/>
  <c r="I522" i="5"/>
  <c r="H522" i="5"/>
  <c r="G522" i="5"/>
  <c r="I521" i="5"/>
  <c r="H521" i="5"/>
  <c r="G521" i="5"/>
  <c r="I520" i="5"/>
  <c r="H520" i="5"/>
  <c r="G520" i="5"/>
  <c r="I519" i="5"/>
  <c r="H519" i="5"/>
  <c r="G519" i="5"/>
  <c r="I518" i="5"/>
  <c r="H518" i="5"/>
  <c r="G518" i="5"/>
  <c r="I517" i="5"/>
  <c r="H517" i="5"/>
  <c r="G517" i="5"/>
  <c r="I516" i="5"/>
  <c r="H516" i="5"/>
  <c r="G516" i="5"/>
  <c r="I515" i="5"/>
  <c r="H515" i="5"/>
  <c r="G515" i="5"/>
  <c r="I514" i="5"/>
  <c r="H514" i="5"/>
  <c r="G514" i="5"/>
  <c r="I513" i="5"/>
  <c r="H513" i="5"/>
  <c r="G513" i="5"/>
  <c r="I512" i="5"/>
  <c r="H512" i="5"/>
  <c r="G512" i="5"/>
  <c r="I511" i="5"/>
  <c r="H511" i="5"/>
  <c r="G511" i="5"/>
  <c r="I510" i="5"/>
  <c r="H510" i="5"/>
  <c r="G510" i="5"/>
  <c r="I509" i="5"/>
  <c r="H509" i="5"/>
  <c r="G509" i="5"/>
  <c r="I508" i="5"/>
  <c r="H508" i="5"/>
  <c r="G508" i="5"/>
  <c r="I507" i="5"/>
  <c r="H507" i="5"/>
  <c r="G507" i="5"/>
  <c r="I506" i="5"/>
  <c r="H506" i="5"/>
  <c r="G506" i="5"/>
  <c r="I505" i="5"/>
  <c r="H505" i="5"/>
  <c r="G505" i="5"/>
  <c r="I504" i="5"/>
  <c r="H504" i="5"/>
  <c r="G504" i="5"/>
  <c r="I503" i="5"/>
  <c r="H503" i="5"/>
  <c r="G503" i="5"/>
  <c r="I502" i="5"/>
  <c r="H502" i="5"/>
  <c r="G502" i="5"/>
  <c r="I501" i="5"/>
  <c r="H501" i="5"/>
  <c r="G501" i="5"/>
  <c r="I500" i="5"/>
  <c r="H500" i="5"/>
  <c r="G500" i="5"/>
  <c r="I499" i="5"/>
  <c r="H499" i="5"/>
  <c r="G499" i="5"/>
  <c r="I498" i="5"/>
  <c r="H498" i="5"/>
  <c r="G498" i="5"/>
  <c r="I497" i="5"/>
  <c r="H497" i="5"/>
  <c r="G497" i="5"/>
  <c r="I496" i="5"/>
  <c r="H496" i="5"/>
  <c r="G496" i="5"/>
  <c r="I495" i="5"/>
  <c r="H495" i="5"/>
  <c r="G495" i="5"/>
  <c r="I494" i="5"/>
  <c r="H494" i="5"/>
  <c r="G494" i="5"/>
  <c r="I493" i="5"/>
  <c r="H493" i="5"/>
  <c r="G493" i="5"/>
  <c r="I492" i="5"/>
  <c r="H492" i="5"/>
  <c r="G492" i="5"/>
  <c r="I491" i="5"/>
  <c r="H491" i="5"/>
  <c r="G491" i="5"/>
  <c r="I490" i="5"/>
  <c r="H490" i="5"/>
  <c r="G490" i="5"/>
  <c r="I489" i="5"/>
  <c r="H489" i="5"/>
  <c r="G489" i="5"/>
  <c r="I488" i="5"/>
  <c r="H488" i="5"/>
  <c r="G488" i="5"/>
  <c r="I487" i="5"/>
  <c r="H487" i="5"/>
  <c r="G487" i="5"/>
  <c r="I486" i="5"/>
  <c r="H486" i="5"/>
  <c r="G486" i="5"/>
  <c r="I485" i="5"/>
  <c r="H485" i="5"/>
  <c r="G485" i="5"/>
  <c r="I484" i="5"/>
  <c r="H484" i="5"/>
  <c r="G484" i="5"/>
  <c r="I483" i="5"/>
  <c r="H483" i="5"/>
  <c r="G483" i="5"/>
  <c r="I482" i="5"/>
  <c r="H482" i="5"/>
  <c r="G482" i="5"/>
  <c r="I481" i="5"/>
  <c r="H481" i="5"/>
  <c r="G481" i="5"/>
  <c r="I480" i="5"/>
  <c r="H480" i="5"/>
  <c r="G480" i="5"/>
  <c r="I479" i="5"/>
  <c r="H479" i="5"/>
  <c r="G479" i="5"/>
  <c r="I478" i="5"/>
  <c r="H478" i="5"/>
  <c r="G478" i="5"/>
  <c r="I477" i="5"/>
  <c r="H477" i="5"/>
  <c r="G477" i="5"/>
  <c r="I476" i="5"/>
  <c r="H476" i="5"/>
  <c r="G476" i="5"/>
  <c r="I475" i="5"/>
  <c r="H475" i="5"/>
  <c r="G475" i="5"/>
  <c r="I474" i="5"/>
  <c r="H474" i="5"/>
  <c r="G474" i="5"/>
  <c r="I473" i="5"/>
  <c r="H473" i="5"/>
  <c r="G473" i="5"/>
  <c r="I469" i="5"/>
  <c r="H469" i="5"/>
  <c r="G469" i="5"/>
  <c r="I468" i="5"/>
  <c r="H468" i="5"/>
  <c r="G468" i="5"/>
  <c r="I467" i="5"/>
  <c r="H467" i="5"/>
  <c r="G467" i="5"/>
  <c r="I466" i="5"/>
  <c r="H466" i="5"/>
  <c r="G466" i="5"/>
  <c r="I465" i="5"/>
  <c r="H465" i="5"/>
  <c r="G465" i="5"/>
  <c r="I464" i="5"/>
  <c r="H464" i="5"/>
  <c r="G464" i="5"/>
  <c r="I463" i="5"/>
  <c r="H463" i="5"/>
  <c r="G463" i="5"/>
  <c r="I462" i="5"/>
  <c r="H462" i="5"/>
  <c r="G462" i="5"/>
  <c r="I461" i="5"/>
  <c r="H461" i="5"/>
  <c r="G461" i="5"/>
  <c r="I460" i="5"/>
  <c r="H460" i="5"/>
  <c r="G460" i="5"/>
  <c r="I459" i="5"/>
  <c r="H459" i="5"/>
  <c r="G459" i="5"/>
  <c r="I458" i="5"/>
  <c r="H458" i="5"/>
  <c r="G458" i="5"/>
  <c r="I457" i="5"/>
  <c r="H457" i="5"/>
  <c r="G457" i="5"/>
  <c r="I456" i="5"/>
  <c r="H456" i="5"/>
  <c r="G456" i="5"/>
  <c r="I455" i="5"/>
  <c r="H455" i="5"/>
  <c r="G455" i="5"/>
  <c r="I454" i="5"/>
  <c r="H454" i="5"/>
  <c r="G454" i="5"/>
  <c r="I453" i="5"/>
  <c r="H453" i="5"/>
  <c r="G453" i="5"/>
  <c r="I452" i="5"/>
  <c r="H452" i="5"/>
  <c r="G452" i="5"/>
  <c r="I451" i="5"/>
  <c r="H451" i="5"/>
  <c r="G451" i="5"/>
  <c r="I450" i="5"/>
  <c r="H450" i="5"/>
  <c r="G450" i="5"/>
  <c r="I449" i="5"/>
  <c r="H449" i="5"/>
  <c r="G449" i="5"/>
  <c r="I448" i="5"/>
  <c r="H448" i="5"/>
  <c r="G448" i="5"/>
  <c r="I447" i="5"/>
  <c r="H447" i="5"/>
  <c r="G447" i="5"/>
  <c r="I446" i="5"/>
  <c r="H446" i="5"/>
  <c r="G446" i="5"/>
  <c r="I445" i="5"/>
  <c r="H445" i="5"/>
  <c r="G445" i="5"/>
  <c r="I444" i="5"/>
  <c r="H444" i="5"/>
  <c r="G444" i="5"/>
  <c r="I443" i="5"/>
  <c r="H443" i="5"/>
  <c r="G443" i="5"/>
  <c r="I442" i="5"/>
  <c r="H442" i="5"/>
  <c r="G442" i="5"/>
  <c r="I441" i="5"/>
  <c r="H441" i="5"/>
  <c r="G441" i="5"/>
  <c r="I440" i="5"/>
  <c r="H440" i="5"/>
  <c r="G440" i="5"/>
  <c r="I439" i="5"/>
  <c r="H439" i="5"/>
  <c r="G439" i="5"/>
  <c r="I438" i="5"/>
  <c r="H438" i="5"/>
  <c r="G438" i="5"/>
  <c r="I437" i="5"/>
  <c r="H437" i="5"/>
  <c r="G437" i="5"/>
  <c r="I436" i="5"/>
  <c r="H436" i="5"/>
  <c r="G436" i="5"/>
  <c r="I435" i="5"/>
  <c r="H435" i="5"/>
  <c r="G435" i="5"/>
  <c r="I434" i="5"/>
  <c r="H434" i="5"/>
  <c r="G434" i="5"/>
  <c r="I433" i="5"/>
  <c r="H433" i="5"/>
  <c r="G433" i="5"/>
  <c r="I432" i="5"/>
  <c r="H432" i="5"/>
  <c r="G432" i="5"/>
  <c r="I431" i="5"/>
  <c r="H431" i="5"/>
  <c r="G431" i="5"/>
  <c r="I430" i="5"/>
  <c r="H430" i="5"/>
  <c r="G430" i="5"/>
  <c r="I429" i="5"/>
  <c r="H429" i="5"/>
  <c r="G429" i="5"/>
  <c r="I428" i="5"/>
  <c r="H428" i="5"/>
  <c r="G428" i="5"/>
  <c r="I427" i="5"/>
  <c r="H427" i="5"/>
  <c r="G427" i="5"/>
  <c r="I426" i="5"/>
  <c r="H426" i="5"/>
  <c r="G426" i="5"/>
  <c r="I425" i="5"/>
  <c r="H425" i="5"/>
  <c r="G425" i="5"/>
  <c r="I424" i="5"/>
  <c r="H424" i="5"/>
  <c r="G424" i="5"/>
  <c r="I423" i="5"/>
  <c r="H423" i="5"/>
  <c r="G423" i="5"/>
  <c r="I422" i="5"/>
  <c r="H422" i="5"/>
  <c r="G422" i="5"/>
  <c r="I421" i="5"/>
  <c r="H421" i="5"/>
  <c r="G421" i="5"/>
  <c r="I420" i="5"/>
  <c r="H420" i="5"/>
  <c r="G420" i="5"/>
  <c r="I419" i="5"/>
  <c r="H419" i="5"/>
  <c r="G419" i="5"/>
  <c r="I418" i="5"/>
  <c r="H418" i="5"/>
  <c r="G418" i="5"/>
  <c r="I417" i="5"/>
  <c r="H417" i="5"/>
  <c r="G417" i="5"/>
  <c r="I416" i="5"/>
  <c r="H416" i="5"/>
  <c r="G416" i="5"/>
  <c r="I415" i="5"/>
  <c r="H415" i="5"/>
  <c r="G415" i="5"/>
  <c r="I414" i="5"/>
  <c r="H414" i="5"/>
  <c r="G414" i="5"/>
  <c r="I413" i="5"/>
  <c r="H413" i="5"/>
  <c r="G413" i="5"/>
  <c r="I412" i="5"/>
  <c r="H412" i="5"/>
  <c r="G412" i="5"/>
  <c r="I411" i="5"/>
  <c r="H411" i="5"/>
  <c r="G411" i="5"/>
  <c r="I410" i="5"/>
  <c r="H410" i="5"/>
  <c r="G410" i="5"/>
  <c r="I409" i="5"/>
  <c r="H409" i="5"/>
  <c r="G409" i="5"/>
  <c r="I408" i="5"/>
  <c r="H408" i="5"/>
  <c r="G408" i="5"/>
  <c r="I407" i="5"/>
  <c r="H407" i="5"/>
  <c r="G407" i="5"/>
  <c r="I406" i="5"/>
  <c r="H406" i="5"/>
  <c r="G406" i="5"/>
  <c r="I405" i="5"/>
  <c r="H405" i="5"/>
  <c r="G405" i="5"/>
  <c r="I404" i="5"/>
  <c r="H404" i="5"/>
  <c r="G404" i="5"/>
  <c r="I403" i="5"/>
  <c r="H403" i="5"/>
  <c r="G403" i="5"/>
  <c r="I402" i="5"/>
  <c r="H402" i="5"/>
  <c r="G402" i="5"/>
  <c r="I401" i="5"/>
  <c r="H401" i="5"/>
  <c r="G401" i="5"/>
  <c r="I400" i="5"/>
  <c r="H400" i="5"/>
  <c r="G400" i="5"/>
  <c r="I399" i="5"/>
  <c r="H399" i="5"/>
  <c r="G399" i="5"/>
  <c r="I398" i="5"/>
  <c r="H398" i="5"/>
  <c r="G398" i="5"/>
  <c r="I397" i="5"/>
  <c r="H397" i="5"/>
  <c r="G397" i="5"/>
  <c r="I396" i="5"/>
  <c r="H396" i="5"/>
  <c r="G396" i="5"/>
  <c r="I395" i="5"/>
  <c r="H395" i="5"/>
  <c r="G395" i="5"/>
  <c r="I394" i="5"/>
  <c r="H394" i="5"/>
  <c r="G394" i="5"/>
  <c r="I393" i="5"/>
  <c r="H393" i="5"/>
  <c r="G393" i="5"/>
  <c r="I392" i="5"/>
  <c r="H392" i="5"/>
  <c r="G392" i="5"/>
  <c r="I391" i="5"/>
  <c r="H391" i="5"/>
  <c r="G391" i="5"/>
  <c r="I390" i="5"/>
  <c r="H390" i="5"/>
  <c r="G390" i="5"/>
  <c r="I389" i="5"/>
  <c r="H389" i="5"/>
  <c r="G389" i="5"/>
  <c r="I388" i="5"/>
  <c r="H388" i="5"/>
  <c r="G388" i="5"/>
  <c r="I387" i="5"/>
  <c r="H387" i="5"/>
  <c r="G387" i="5"/>
  <c r="I386" i="5"/>
  <c r="H386" i="5"/>
  <c r="G386" i="5"/>
  <c r="I385" i="5"/>
  <c r="H385" i="5"/>
  <c r="G385" i="5"/>
  <c r="I384" i="5"/>
  <c r="H384" i="5"/>
  <c r="G384" i="5"/>
  <c r="I383" i="5"/>
  <c r="H383" i="5"/>
  <c r="G383" i="5"/>
  <c r="I382" i="5"/>
  <c r="H382" i="5"/>
  <c r="G382" i="5"/>
  <c r="I381" i="5"/>
  <c r="H381" i="5"/>
  <c r="G381" i="5"/>
  <c r="I380" i="5"/>
  <c r="H380" i="5"/>
  <c r="G380" i="5"/>
  <c r="I379" i="5"/>
  <c r="H379" i="5"/>
  <c r="G379" i="5"/>
  <c r="I378" i="5"/>
  <c r="H378" i="5"/>
  <c r="G378" i="5"/>
  <c r="I377" i="5"/>
  <c r="H377" i="5"/>
  <c r="G377" i="5"/>
  <c r="I376" i="5"/>
  <c r="H376" i="5"/>
  <c r="G376" i="5"/>
  <c r="I375" i="5"/>
  <c r="H375" i="5"/>
  <c r="G375" i="5"/>
  <c r="I374" i="5"/>
  <c r="H374" i="5"/>
  <c r="G374" i="5"/>
  <c r="I373" i="5"/>
  <c r="H373" i="5"/>
  <c r="G373" i="5"/>
  <c r="I372" i="5"/>
  <c r="H372" i="5"/>
  <c r="G372" i="5"/>
  <c r="I371" i="5"/>
  <c r="H371" i="5"/>
  <c r="G371" i="5"/>
  <c r="I370" i="5"/>
  <c r="H370" i="5"/>
  <c r="G370" i="5"/>
  <c r="I369" i="5"/>
  <c r="H369" i="5"/>
  <c r="G369" i="5"/>
  <c r="I368" i="5"/>
  <c r="H368" i="5"/>
  <c r="G368" i="5"/>
  <c r="I367" i="5"/>
  <c r="H367" i="5"/>
  <c r="G367" i="5"/>
  <c r="I366" i="5"/>
  <c r="H366" i="5"/>
  <c r="G366" i="5"/>
  <c r="I365" i="5"/>
  <c r="H365" i="5"/>
  <c r="G365" i="5"/>
  <c r="I364" i="5"/>
  <c r="H364" i="5"/>
  <c r="G364" i="5"/>
  <c r="I363" i="5"/>
  <c r="H363" i="5"/>
  <c r="G363" i="5"/>
  <c r="I362" i="5"/>
  <c r="H362" i="5"/>
  <c r="G362" i="5"/>
  <c r="I361" i="5"/>
  <c r="H361" i="5"/>
  <c r="G361" i="5"/>
  <c r="I360" i="5"/>
  <c r="H360" i="5"/>
  <c r="G360" i="5"/>
  <c r="I359" i="5"/>
  <c r="H359" i="5"/>
  <c r="G359" i="5"/>
  <c r="I358" i="5"/>
  <c r="H358" i="5"/>
  <c r="G358" i="5"/>
  <c r="I357" i="5"/>
  <c r="H357" i="5"/>
  <c r="G357" i="5"/>
  <c r="I356" i="5"/>
  <c r="H356" i="5"/>
  <c r="G356" i="5"/>
  <c r="I355" i="5"/>
  <c r="H355" i="5"/>
  <c r="G355" i="5"/>
  <c r="I354" i="5"/>
  <c r="H354" i="5"/>
  <c r="G354" i="5"/>
  <c r="I353" i="5"/>
  <c r="H353" i="5"/>
  <c r="G353" i="5"/>
  <c r="I352" i="5"/>
  <c r="H352" i="5"/>
  <c r="G352" i="5"/>
  <c r="I351" i="5"/>
  <c r="H351" i="5"/>
  <c r="G351" i="5"/>
  <c r="I350" i="5"/>
  <c r="H350" i="5"/>
  <c r="G350" i="5"/>
  <c r="I349" i="5"/>
  <c r="H349" i="5"/>
  <c r="G349" i="5"/>
  <c r="I348" i="5"/>
  <c r="H348" i="5"/>
  <c r="G348" i="5"/>
  <c r="I347" i="5"/>
  <c r="H347" i="5"/>
  <c r="G347" i="5"/>
  <c r="I346" i="5"/>
  <c r="H346" i="5"/>
  <c r="G346" i="5"/>
  <c r="I345" i="5"/>
  <c r="H345" i="5"/>
  <c r="G345" i="5"/>
  <c r="I344" i="5"/>
  <c r="H344" i="5"/>
  <c r="G344" i="5"/>
  <c r="I343" i="5"/>
  <c r="H343" i="5"/>
  <c r="G343" i="5"/>
  <c r="I342" i="5"/>
  <c r="H342" i="5"/>
  <c r="G342" i="5"/>
  <c r="I341" i="5"/>
  <c r="H341" i="5"/>
  <c r="G341" i="5"/>
  <c r="I340" i="5"/>
  <c r="H340" i="5"/>
  <c r="G340" i="5"/>
  <c r="I339" i="5"/>
  <c r="H339" i="5"/>
  <c r="G339" i="5"/>
  <c r="I338" i="5"/>
  <c r="H338" i="5"/>
  <c r="G338" i="5"/>
  <c r="I337" i="5"/>
  <c r="H337" i="5"/>
  <c r="G337" i="5"/>
  <c r="I336" i="5"/>
  <c r="H336" i="5"/>
  <c r="G336" i="5"/>
  <c r="I335" i="5"/>
  <c r="H335" i="5"/>
  <c r="G335" i="5"/>
  <c r="I334" i="5"/>
  <c r="H334" i="5"/>
  <c r="G334" i="5"/>
  <c r="I333" i="5"/>
  <c r="H333" i="5"/>
  <c r="G333" i="5"/>
  <c r="I332" i="5"/>
  <c r="H332" i="5"/>
  <c r="G332" i="5"/>
  <c r="I331" i="5"/>
  <c r="H331" i="5"/>
  <c r="G331" i="5"/>
  <c r="I330" i="5"/>
  <c r="H330" i="5"/>
  <c r="G330" i="5"/>
  <c r="I329" i="5"/>
  <c r="H329" i="5"/>
  <c r="G329" i="5"/>
  <c r="I328" i="5"/>
  <c r="H328" i="5"/>
  <c r="G328" i="5"/>
  <c r="I327" i="5"/>
  <c r="H327" i="5"/>
  <c r="G327" i="5"/>
  <c r="I326" i="5"/>
  <c r="H326" i="5"/>
  <c r="G326" i="5"/>
  <c r="I325" i="5"/>
  <c r="H325" i="5"/>
  <c r="G325" i="5"/>
  <c r="I324" i="5"/>
  <c r="H324" i="5"/>
  <c r="G324" i="5"/>
  <c r="I323" i="5"/>
  <c r="H323" i="5"/>
  <c r="G323" i="5"/>
  <c r="I322" i="5"/>
  <c r="H322" i="5"/>
  <c r="G322" i="5"/>
  <c r="I321" i="5"/>
  <c r="H321" i="5"/>
  <c r="G321" i="5"/>
  <c r="I320" i="5"/>
  <c r="H320" i="5"/>
  <c r="G320" i="5"/>
  <c r="I319" i="5"/>
  <c r="H319" i="5"/>
  <c r="G319" i="5"/>
  <c r="I318" i="5"/>
  <c r="H318" i="5"/>
  <c r="G318" i="5"/>
  <c r="I317" i="5"/>
  <c r="H317" i="5"/>
  <c r="G317" i="5"/>
  <c r="I316" i="5"/>
  <c r="H316" i="5"/>
  <c r="G316" i="5"/>
  <c r="I315" i="5"/>
  <c r="H315" i="5"/>
  <c r="G315" i="5"/>
  <c r="I314" i="5"/>
  <c r="H314" i="5"/>
  <c r="G314" i="5"/>
  <c r="I313" i="5"/>
  <c r="H313" i="5"/>
  <c r="G313" i="5"/>
  <c r="I312" i="5"/>
  <c r="H312" i="5"/>
  <c r="G312" i="5"/>
  <c r="I311" i="5"/>
  <c r="H311" i="5"/>
  <c r="G311" i="5"/>
  <c r="I310" i="5"/>
  <c r="H310" i="5"/>
  <c r="G310" i="5"/>
  <c r="I309" i="5"/>
  <c r="H309" i="5"/>
  <c r="G309" i="5"/>
  <c r="I308" i="5"/>
  <c r="H308" i="5"/>
  <c r="G308" i="5"/>
  <c r="I307" i="5"/>
  <c r="H307" i="5"/>
  <c r="G307" i="5"/>
  <c r="I306" i="5"/>
  <c r="H306" i="5"/>
  <c r="G306" i="5"/>
  <c r="I305" i="5"/>
  <c r="H305" i="5"/>
  <c r="G305" i="5"/>
  <c r="I304" i="5"/>
  <c r="H304" i="5"/>
  <c r="G304" i="5"/>
  <c r="I303" i="5"/>
  <c r="H303" i="5"/>
  <c r="G303" i="5"/>
  <c r="I302" i="5"/>
  <c r="H302" i="5"/>
  <c r="G302" i="5"/>
  <c r="I301" i="5"/>
  <c r="H301" i="5"/>
  <c r="G301" i="5"/>
  <c r="I300" i="5"/>
  <c r="H300" i="5"/>
  <c r="G300" i="5"/>
  <c r="I299" i="5"/>
  <c r="H299" i="5"/>
  <c r="G299" i="5"/>
  <c r="I298" i="5"/>
  <c r="H298" i="5"/>
  <c r="G298" i="5"/>
  <c r="I297" i="5"/>
  <c r="H297" i="5"/>
  <c r="G297" i="5"/>
  <c r="I296" i="5"/>
  <c r="H296" i="5"/>
  <c r="G296" i="5"/>
  <c r="I295" i="5"/>
  <c r="H295" i="5"/>
  <c r="G295" i="5"/>
  <c r="I294" i="5"/>
  <c r="H294" i="5"/>
  <c r="G294" i="5"/>
  <c r="I293" i="5"/>
  <c r="H293" i="5"/>
  <c r="G293" i="5"/>
  <c r="I292" i="5"/>
  <c r="H292" i="5"/>
  <c r="G292" i="5"/>
  <c r="I291" i="5"/>
  <c r="H291" i="5"/>
  <c r="G291" i="5"/>
  <c r="I290" i="5"/>
  <c r="H290" i="5"/>
  <c r="G290" i="5"/>
  <c r="I289" i="5"/>
  <c r="H289" i="5"/>
  <c r="G289" i="5"/>
  <c r="I288" i="5"/>
  <c r="H288" i="5"/>
  <c r="G288" i="5"/>
  <c r="I287" i="5"/>
  <c r="H287" i="5"/>
  <c r="G287" i="5"/>
  <c r="I286" i="5"/>
  <c r="H286" i="5"/>
  <c r="G286" i="5"/>
  <c r="I285" i="5"/>
  <c r="H285" i="5"/>
  <c r="G285" i="5"/>
  <c r="I284" i="5"/>
  <c r="H284" i="5"/>
  <c r="G284" i="5"/>
  <c r="I283" i="5"/>
  <c r="H283" i="5"/>
  <c r="G283" i="5"/>
  <c r="I282" i="5"/>
  <c r="H282" i="5"/>
  <c r="G282" i="5"/>
  <c r="I281" i="5"/>
  <c r="H281" i="5"/>
  <c r="G281" i="5"/>
  <c r="I280" i="5"/>
  <c r="H280" i="5"/>
  <c r="G280" i="5"/>
  <c r="I279" i="5"/>
  <c r="H279" i="5"/>
  <c r="G279" i="5"/>
  <c r="I278" i="5"/>
  <c r="H278" i="5"/>
  <c r="G278" i="5"/>
  <c r="I277" i="5"/>
  <c r="H277" i="5"/>
  <c r="G277" i="5"/>
  <c r="I276" i="5"/>
  <c r="H276" i="5"/>
  <c r="G276" i="5"/>
  <c r="I275" i="5"/>
  <c r="H275" i="5"/>
  <c r="G275" i="5"/>
  <c r="I274" i="5"/>
  <c r="H274" i="5"/>
  <c r="G274" i="5"/>
  <c r="I273" i="5"/>
  <c r="H273" i="5"/>
  <c r="G273" i="5"/>
  <c r="I272" i="5"/>
  <c r="H272" i="5"/>
  <c r="G272" i="5"/>
  <c r="I271" i="5"/>
  <c r="H271" i="5"/>
  <c r="G271" i="5"/>
  <c r="I270" i="5"/>
  <c r="H270" i="5"/>
  <c r="G270" i="5"/>
  <c r="I269" i="5"/>
  <c r="H269" i="5"/>
  <c r="G269" i="5"/>
  <c r="I268" i="5"/>
  <c r="H268" i="5"/>
  <c r="G268" i="5"/>
  <c r="I267" i="5"/>
  <c r="H267" i="5"/>
  <c r="G267" i="5"/>
  <c r="I266" i="5"/>
  <c r="H266" i="5"/>
  <c r="G266" i="5"/>
  <c r="I265" i="5"/>
  <c r="H265" i="5"/>
  <c r="G265" i="5"/>
  <c r="I264" i="5"/>
  <c r="H264" i="5"/>
  <c r="G264" i="5"/>
  <c r="I263" i="5"/>
  <c r="H263" i="5"/>
  <c r="G263" i="5"/>
  <c r="I262" i="5"/>
  <c r="H262" i="5"/>
  <c r="G262" i="5"/>
  <c r="I261" i="5"/>
  <c r="H261" i="5"/>
  <c r="G261" i="5"/>
  <c r="I260" i="5"/>
  <c r="H260" i="5"/>
  <c r="G260" i="5"/>
  <c r="I259" i="5"/>
  <c r="H259" i="5"/>
  <c r="G259" i="5"/>
  <c r="I258" i="5"/>
  <c r="H258" i="5"/>
  <c r="G258" i="5"/>
  <c r="I257" i="5"/>
  <c r="H257" i="5"/>
  <c r="G257" i="5"/>
  <c r="I256" i="5"/>
  <c r="H256" i="5"/>
  <c r="G256" i="5"/>
  <c r="I255" i="5"/>
  <c r="H255" i="5"/>
  <c r="G255" i="5"/>
  <c r="I254" i="5"/>
  <c r="H254" i="5"/>
  <c r="G254" i="5"/>
  <c r="I253" i="5"/>
  <c r="H253" i="5"/>
  <c r="G253" i="5"/>
  <c r="I252" i="5"/>
  <c r="H252" i="5"/>
  <c r="G252" i="5"/>
  <c r="I251" i="5"/>
  <c r="H251" i="5"/>
  <c r="G251" i="5"/>
  <c r="I250" i="5"/>
  <c r="H250" i="5"/>
  <c r="G250" i="5"/>
  <c r="I249" i="5"/>
  <c r="H249" i="5"/>
  <c r="G249" i="5"/>
  <c r="I248" i="5"/>
  <c r="H248" i="5"/>
  <c r="G248" i="5"/>
  <c r="I247" i="5"/>
  <c r="H247" i="5"/>
  <c r="G247" i="5"/>
  <c r="I246" i="5"/>
  <c r="H246" i="5"/>
  <c r="G246" i="5"/>
  <c r="I245" i="5"/>
  <c r="H245" i="5"/>
  <c r="G245" i="5"/>
  <c r="I244" i="5"/>
  <c r="H244" i="5"/>
  <c r="G244" i="5"/>
  <c r="I243" i="5"/>
  <c r="H243" i="5"/>
  <c r="G243" i="5"/>
  <c r="I242" i="5"/>
  <c r="H242" i="5"/>
  <c r="G242" i="5"/>
  <c r="I241" i="5"/>
  <c r="H241" i="5"/>
  <c r="G241" i="5"/>
  <c r="I240" i="5"/>
  <c r="H240" i="5"/>
  <c r="G240" i="5"/>
  <c r="I239" i="5"/>
  <c r="H239" i="5"/>
  <c r="G239" i="5"/>
  <c r="I238" i="5"/>
  <c r="H238" i="5"/>
  <c r="G238" i="5"/>
  <c r="I237" i="5"/>
  <c r="H237" i="5"/>
  <c r="G237" i="5"/>
  <c r="I236" i="5"/>
  <c r="H236" i="5"/>
  <c r="G236" i="5"/>
  <c r="I235" i="5"/>
  <c r="H235" i="5"/>
  <c r="G235" i="5"/>
  <c r="I234" i="5"/>
  <c r="H234" i="5"/>
  <c r="G234" i="5"/>
  <c r="I233" i="5"/>
  <c r="H233" i="5"/>
  <c r="G233" i="5"/>
  <c r="I232" i="5"/>
  <c r="H232" i="5"/>
  <c r="G232" i="5"/>
  <c r="I231" i="5"/>
  <c r="H231" i="5"/>
  <c r="G231" i="5"/>
  <c r="I230" i="5"/>
  <c r="H230" i="5"/>
  <c r="G230" i="5"/>
  <c r="I229" i="5"/>
  <c r="H229" i="5"/>
  <c r="G229" i="5"/>
  <c r="I228" i="5"/>
  <c r="H228" i="5"/>
  <c r="G228" i="5"/>
  <c r="I227" i="5"/>
  <c r="H227" i="5"/>
  <c r="G227" i="5"/>
  <c r="I226" i="5"/>
  <c r="H226" i="5"/>
  <c r="G226" i="5"/>
  <c r="I225" i="5"/>
  <c r="H225" i="5"/>
  <c r="G225" i="5"/>
  <c r="I224" i="5"/>
  <c r="H224" i="5"/>
  <c r="G224" i="5"/>
  <c r="I223" i="5"/>
  <c r="H223" i="5"/>
  <c r="G223" i="5"/>
  <c r="I222" i="5"/>
  <c r="H222" i="5"/>
  <c r="G222" i="5"/>
  <c r="I221" i="5"/>
  <c r="H221" i="5"/>
  <c r="G221" i="5"/>
  <c r="I220" i="5"/>
  <c r="H220" i="5"/>
  <c r="G220" i="5"/>
  <c r="I219" i="5"/>
  <c r="H219" i="5"/>
  <c r="G219" i="5"/>
  <c r="I218" i="5"/>
  <c r="H218" i="5"/>
  <c r="G218" i="5"/>
  <c r="I217" i="5"/>
  <c r="H217" i="5"/>
  <c r="G217" i="5"/>
  <c r="I216" i="5"/>
  <c r="H216" i="5"/>
  <c r="G216" i="5"/>
  <c r="I215" i="5"/>
  <c r="H215" i="5"/>
  <c r="G215" i="5"/>
  <c r="I214" i="5"/>
  <c r="H214" i="5"/>
  <c r="G214" i="5"/>
  <c r="I213" i="5"/>
  <c r="H213" i="5"/>
  <c r="G213" i="5"/>
  <c r="I212" i="5"/>
  <c r="H212" i="5"/>
  <c r="G212" i="5"/>
  <c r="I211" i="5"/>
  <c r="H211" i="5"/>
  <c r="G211" i="5"/>
  <c r="I210" i="5"/>
  <c r="H210" i="5"/>
  <c r="G210" i="5"/>
  <c r="I209" i="5"/>
  <c r="H209" i="5"/>
  <c r="G209" i="5"/>
  <c r="I208" i="5"/>
  <c r="H208" i="5"/>
  <c r="G208" i="5"/>
  <c r="I207" i="5"/>
  <c r="H207" i="5"/>
  <c r="G207" i="5"/>
  <c r="I206" i="5"/>
  <c r="H206" i="5"/>
  <c r="G206" i="5"/>
  <c r="I205" i="5"/>
  <c r="H205" i="5"/>
  <c r="G205" i="5"/>
  <c r="I204" i="5"/>
  <c r="H204" i="5"/>
  <c r="G204" i="5"/>
  <c r="I203" i="5"/>
  <c r="H203" i="5"/>
  <c r="G203" i="5"/>
  <c r="I202" i="5"/>
  <c r="H202" i="5"/>
  <c r="G202" i="5"/>
  <c r="I201" i="5"/>
  <c r="H201" i="5"/>
  <c r="G201" i="5"/>
  <c r="I200" i="5"/>
  <c r="H200" i="5"/>
  <c r="G200" i="5"/>
  <c r="I199" i="5"/>
  <c r="H199" i="5"/>
  <c r="G199" i="5"/>
  <c r="I198" i="5"/>
  <c r="H198" i="5"/>
  <c r="G198" i="5"/>
  <c r="I197" i="5"/>
  <c r="H197" i="5"/>
  <c r="G197" i="5"/>
  <c r="I196" i="5"/>
  <c r="H196" i="5"/>
  <c r="G196" i="5"/>
  <c r="I195" i="5"/>
  <c r="H195" i="5"/>
  <c r="G195" i="5"/>
  <c r="I194" i="5"/>
  <c r="H194" i="5"/>
  <c r="G194" i="5"/>
  <c r="I193" i="5"/>
  <c r="H193" i="5"/>
  <c r="G193" i="5"/>
  <c r="I192" i="5"/>
  <c r="H192" i="5"/>
  <c r="G192" i="5"/>
  <c r="I191" i="5"/>
  <c r="H191" i="5"/>
  <c r="G191" i="5"/>
  <c r="I190" i="5"/>
  <c r="H190" i="5"/>
  <c r="G190" i="5"/>
  <c r="I189" i="5"/>
  <c r="H189" i="5"/>
  <c r="G189" i="5"/>
  <c r="I188" i="5"/>
  <c r="H188" i="5"/>
  <c r="G188" i="5"/>
  <c r="I187" i="5"/>
  <c r="H187" i="5"/>
  <c r="G187" i="5"/>
  <c r="I186" i="5"/>
  <c r="H186" i="5"/>
  <c r="G186" i="5"/>
  <c r="I185" i="5"/>
  <c r="H185" i="5"/>
  <c r="G185" i="5"/>
  <c r="I184" i="5"/>
  <c r="H184" i="5"/>
  <c r="G184" i="5"/>
  <c r="I183" i="5"/>
  <c r="H183" i="5"/>
  <c r="G183" i="5"/>
  <c r="I182" i="5"/>
  <c r="H182" i="5"/>
  <c r="G182" i="5"/>
  <c r="I181" i="5"/>
  <c r="H181" i="5"/>
  <c r="G181" i="5"/>
  <c r="I180" i="5"/>
  <c r="H180" i="5"/>
  <c r="G180" i="5"/>
  <c r="I179" i="5"/>
  <c r="H179" i="5"/>
  <c r="G179" i="5"/>
  <c r="I178" i="5"/>
  <c r="H178" i="5"/>
  <c r="G178" i="5"/>
  <c r="I177" i="5"/>
  <c r="H177" i="5"/>
  <c r="G177" i="5"/>
  <c r="I176" i="5"/>
  <c r="H176" i="5"/>
  <c r="G176" i="5"/>
  <c r="I175" i="5"/>
  <c r="H175" i="5"/>
  <c r="G175" i="5"/>
  <c r="I174" i="5"/>
  <c r="H174" i="5"/>
  <c r="G174" i="5"/>
  <c r="I173" i="5"/>
  <c r="H173" i="5"/>
  <c r="G173" i="5"/>
  <c r="I172" i="5"/>
  <c r="H172" i="5"/>
  <c r="G172" i="5"/>
  <c r="I171" i="5"/>
  <c r="H171" i="5"/>
  <c r="G171" i="5"/>
  <c r="I170" i="5"/>
  <c r="H170" i="5"/>
  <c r="G170" i="5"/>
  <c r="I169" i="5"/>
  <c r="H169" i="5"/>
  <c r="G169" i="5"/>
  <c r="I168" i="5"/>
  <c r="H168" i="5"/>
  <c r="G168" i="5"/>
  <c r="I167" i="5"/>
  <c r="H167" i="5"/>
  <c r="G167" i="5"/>
  <c r="I166" i="5"/>
  <c r="H166" i="5"/>
  <c r="G166" i="5"/>
  <c r="I165" i="5"/>
  <c r="H165" i="5"/>
  <c r="G165" i="5"/>
  <c r="I164" i="5"/>
  <c r="H164" i="5"/>
  <c r="G164" i="5"/>
  <c r="I163" i="5"/>
  <c r="H163" i="5"/>
  <c r="G163" i="5"/>
  <c r="I162" i="5"/>
  <c r="H162" i="5"/>
  <c r="G162" i="5"/>
  <c r="I161" i="5"/>
  <c r="H161" i="5"/>
  <c r="G161" i="5"/>
  <c r="I160" i="5"/>
  <c r="H160" i="5"/>
  <c r="G160" i="5"/>
  <c r="I159" i="5"/>
  <c r="H159" i="5"/>
  <c r="G159" i="5"/>
  <c r="I158" i="5"/>
  <c r="H158" i="5"/>
  <c r="G158" i="5"/>
  <c r="I157" i="5"/>
  <c r="H157" i="5"/>
  <c r="G157" i="5"/>
  <c r="I156" i="5"/>
  <c r="H156" i="5"/>
  <c r="G156" i="5"/>
  <c r="I155" i="5"/>
  <c r="H155" i="5"/>
  <c r="G155" i="5"/>
  <c r="I154" i="5"/>
  <c r="H154" i="5"/>
  <c r="G154" i="5"/>
  <c r="I153" i="5"/>
  <c r="H153" i="5"/>
  <c r="G153" i="5"/>
  <c r="I152" i="5"/>
  <c r="H152" i="5"/>
  <c r="G152" i="5"/>
  <c r="I151" i="5"/>
  <c r="H151" i="5"/>
  <c r="G151" i="5"/>
  <c r="I150" i="5"/>
  <c r="H150" i="5"/>
  <c r="G150" i="5"/>
  <c r="I149" i="5"/>
  <c r="H149" i="5"/>
  <c r="G149" i="5"/>
  <c r="I148" i="5"/>
  <c r="H148" i="5"/>
  <c r="G148" i="5"/>
  <c r="I147" i="5"/>
  <c r="H147" i="5"/>
  <c r="G147" i="5"/>
  <c r="I146" i="5"/>
  <c r="H146" i="5"/>
  <c r="G146" i="5"/>
  <c r="I145" i="5"/>
  <c r="H145" i="5"/>
  <c r="G145" i="5"/>
  <c r="I144" i="5"/>
  <c r="H144" i="5"/>
  <c r="G144" i="5"/>
  <c r="I143" i="5"/>
  <c r="H143" i="5"/>
  <c r="G143" i="5"/>
  <c r="I142" i="5"/>
  <c r="H142" i="5"/>
  <c r="G142" i="5"/>
  <c r="I141" i="5"/>
  <c r="H141" i="5"/>
  <c r="G141" i="5"/>
  <c r="I140" i="5"/>
  <c r="H140" i="5"/>
  <c r="G140" i="5"/>
  <c r="I139" i="5"/>
  <c r="H139" i="5"/>
  <c r="G139" i="5"/>
  <c r="I138" i="5"/>
  <c r="H138" i="5"/>
  <c r="G138" i="5"/>
  <c r="I137" i="5"/>
  <c r="H137" i="5"/>
  <c r="G137" i="5"/>
  <c r="I136" i="5"/>
  <c r="H136" i="5"/>
  <c r="G136" i="5"/>
  <c r="I135" i="5"/>
  <c r="H135" i="5"/>
  <c r="G135" i="5"/>
  <c r="I134" i="5"/>
  <c r="H134" i="5"/>
  <c r="G134" i="5"/>
  <c r="I133" i="5"/>
  <c r="H133" i="5"/>
  <c r="G133" i="5"/>
  <c r="I132" i="5"/>
  <c r="H132" i="5"/>
  <c r="G132" i="5"/>
  <c r="I131" i="5"/>
  <c r="H131" i="5"/>
  <c r="G131" i="5"/>
  <c r="I130" i="5"/>
  <c r="H130" i="5"/>
  <c r="G130" i="5"/>
  <c r="I129" i="5"/>
  <c r="H129" i="5"/>
  <c r="G129" i="5"/>
  <c r="I128" i="5"/>
  <c r="H128" i="5"/>
  <c r="G128" i="5"/>
  <c r="I127" i="5"/>
  <c r="H127" i="5"/>
  <c r="G127" i="5"/>
  <c r="I126" i="5"/>
  <c r="H126" i="5"/>
  <c r="G126" i="5"/>
  <c r="I125" i="5"/>
  <c r="H125" i="5"/>
  <c r="G125" i="5"/>
  <c r="I124" i="5"/>
  <c r="H124" i="5"/>
  <c r="G124" i="5"/>
  <c r="I123" i="5"/>
  <c r="H123" i="5"/>
  <c r="G123" i="5"/>
  <c r="I122" i="5"/>
  <c r="H122" i="5"/>
  <c r="G122" i="5"/>
  <c r="I121" i="5"/>
  <c r="H121" i="5"/>
  <c r="G121" i="5"/>
  <c r="I120" i="5"/>
  <c r="H120" i="5"/>
  <c r="G120" i="5"/>
  <c r="I119" i="5"/>
  <c r="H119" i="5"/>
  <c r="G119" i="5"/>
  <c r="I118" i="5"/>
  <c r="H118" i="5"/>
  <c r="G118" i="5"/>
  <c r="I117" i="5"/>
  <c r="H117" i="5"/>
  <c r="G117" i="5"/>
  <c r="I116" i="5"/>
  <c r="H116" i="5"/>
  <c r="G116" i="5"/>
  <c r="I115" i="5"/>
  <c r="H115" i="5"/>
  <c r="G115" i="5"/>
  <c r="I114" i="5"/>
  <c r="H114" i="5"/>
  <c r="G114" i="5"/>
  <c r="I113" i="5"/>
  <c r="H113" i="5"/>
  <c r="G113" i="5"/>
  <c r="I112" i="5"/>
  <c r="H112" i="5"/>
  <c r="G112" i="5"/>
  <c r="I111" i="5"/>
  <c r="H111" i="5"/>
  <c r="G111" i="5"/>
  <c r="I110" i="5"/>
  <c r="H110" i="5"/>
  <c r="G110" i="5"/>
  <c r="I109" i="5"/>
  <c r="H109" i="5"/>
  <c r="G109" i="5"/>
  <c r="I108" i="5"/>
  <c r="H108" i="5"/>
  <c r="G108" i="5"/>
  <c r="I107" i="5"/>
  <c r="H107" i="5"/>
  <c r="G107" i="5"/>
  <c r="I106" i="5"/>
  <c r="H106" i="5"/>
  <c r="G106" i="5"/>
  <c r="I105" i="5"/>
  <c r="H105" i="5"/>
  <c r="G105" i="5"/>
  <c r="I104" i="5"/>
  <c r="H104" i="5"/>
  <c r="G104" i="5"/>
  <c r="I103" i="5"/>
  <c r="H103" i="5"/>
  <c r="G103" i="5"/>
  <c r="I102" i="5"/>
  <c r="H102" i="5"/>
  <c r="G102" i="5"/>
  <c r="I101" i="5"/>
  <c r="H101" i="5"/>
  <c r="G101" i="5"/>
  <c r="I100" i="5"/>
  <c r="H100" i="5"/>
  <c r="G100" i="5"/>
  <c r="I99" i="5"/>
  <c r="H99" i="5"/>
  <c r="G99" i="5"/>
  <c r="I98" i="5"/>
  <c r="H98" i="5"/>
  <c r="G98" i="5"/>
  <c r="I97" i="5"/>
  <c r="H97" i="5"/>
  <c r="G97" i="5"/>
  <c r="I96" i="5"/>
  <c r="H96" i="5"/>
  <c r="G96" i="5"/>
  <c r="I95" i="5"/>
  <c r="H95" i="5"/>
  <c r="G95" i="5"/>
  <c r="I94" i="5"/>
  <c r="H94" i="5"/>
  <c r="G94" i="5"/>
  <c r="I93" i="5"/>
  <c r="H93" i="5"/>
  <c r="G93" i="5"/>
  <c r="I92" i="5"/>
  <c r="H92" i="5"/>
  <c r="G92" i="5"/>
  <c r="I91" i="5"/>
  <c r="H91" i="5"/>
  <c r="G91" i="5"/>
  <c r="I90" i="5"/>
  <c r="H90" i="5"/>
  <c r="G90" i="5"/>
  <c r="I89" i="5"/>
  <c r="H89" i="5"/>
  <c r="G89" i="5"/>
  <c r="I88" i="5"/>
  <c r="H88" i="5"/>
  <c r="G88" i="5"/>
  <c r="I87" i="5"/>
  <c r="H87" i="5"/>
  <c r="G87" i="5"/>
  <c r="I86" i="5"/>
  <c r="H86" i="5"/>
  <c r="G86" i="5"/>
  <c r="I85" i="5"/>
  <c r="H85" i="5"/>
  <c r="G85" i="5"/>
  <c r="I84" i="5"/>
  <c r="H84" i="5"/>
  <c r="G84" i="5"/>
  <c r="I83" i="5"/>
  <c r="H83" i="5"/>
  <c r="G83" i="5"/>
  <c r="I82" i="5"/>
  <c r="H82" i="5"/>
  <c r="G82" i="5"/>
  <c r="I81" i="5"/>
  <c r="H81" i="5"/>
  <c r="G81" i="5"/>
  <c r="I80" i="5"/>
  <c r="H80" i="5"/>
  <c r="G80" i="5"/>
  <c r="I79" i="5"/>
  <c r="H79" i="5"/>
  <c r="G79" i="5"/>
  <c r="I78" i="5"/>
  <c r="H78" i="5"/>
  <c r="G78" i="5"/>
  <c r="I77" i="5"/>
  <c r="H77" i="5"/>
  <c r="G77" i="5"/>
  <c r="I76" i="5"/>
  <c r="H76" i="5"/>
  <c r="G76" i="5"/>
  <c r="I75" i="5"/>
  <c r="H75" i="5"/>
  <c r="G75" i="5"/>
  <c r="I74" i="5"/>
  <c r="H74" i="5"/>
  <c r="G74" i="5"/>
  <c r="I73" i="5"/>
  <c r="H73" i="5"/>
  <c r="G73" i="5"/>
  <c r="I72" i="5"/>
  <c r="H72" i="5"/>
  <c r="G72" i="5"/>
  <c r="I71" i="5"/>
  <c r="H71" i="5"/>
  <c r="G71" i="5"/>
  <c r="I70" i="5"/>
  <c r="H70" i="5"/>
  <c r="G70" i="5"/>
  <c r="I69" i="5"/>
  <c r="H69" i="5"/>
  <c r="G69" i="5"/>
  <c r="I68" i="5"/>
  <c r="H68" i="5"/>
  <c r="G68" i="5"/>
  <c r="I67" i="5"/>
  <c r="H67" i="5"/>
  <c r="G67" i="5"/>
  <c r="I66" i="5"/>
  <c r="H66" i="5"/>
  <c r="G66" i="5"/>
  <c r="I65" i="5"/>
  <c r="H65" i="5"/>
  <c r="G65" i="5"/>
  <c r="I64" i="5"/>
  <c r="H64" i="5"/>
  <c r="G64" i="5"/>
  <c r="I63" i="5"/>
  <c r="H63" i="5"/>
  <c r="G63" i="5"/>
  <c r="I62" i="5"/>
  <c r="H62" i="5"/>
  <c r="G62" i="5"/>
  <c r="I61" i="5"/>
  <c r="H61" i="5"/>
  <c r="G61" i="5"/>
  <c r="I60" i="5"/>
  <c r="H60" i="5"/>
  <c r="G60" i="5"/>
  <c r="I59" i="5"/>
  <c r="H59" i="5"/>
  <c r="G59" i="5"/>
  <c r="I58" i="5"/>
  <c r="H58" i="5"/>
  <c r="G58" i="5"/>
  <c r="I57" i="5"/>
  <c r="H57" i="5"/>
  <c r="G57" i="5"/>
  <c r="I56" i="5"/>
  <c r="H56" i="5"/>
  <c r="G56" i="5"/>
  <c r="I55" i="5"/>
  <c r="H55" i="5"/>
  <c r="G55" i="5"/>
  <c r="I54" i="5"/>
  <c r="H54" i="5"/>
  <c r="G54" i="5"/>
  <c r="I53" i="5"/>
  <c r="H53" i="5"/>
  <c r="G53" i="5"/>
  <c r="I52" i="5"/>
  <c r="H52" i="5"/>
  <c r="G52" i="5"/>
  <c r="I51" i="5"/>
  <c r="H51" i="5"/>
  <c r="G51" i="5"/>
  <c r="I50" i="5"/>
  <c r="H50" i="5"/>
  <c r="G50" i="5"/>
  <c r="I49" i="5"/>
  <c r="H49" i="5"/>
  <c r="G49" i="5"/>
  <c r="U559" i="4" l="1"/>
  <c r="U560" i="4" s="1"/>
  <c r="U561" i="4" s="1"/>
  <c r="U558" i="4"/>
  <c r="U557" i="4"/>
  <c r="U539" i="4"/>
  <c r="U540" i="4" s="1"/>
  <c r="U541" i="4" s="1"/>
  <c r="U542" i="4" s="1"/>
  <c r="U543" i="4" s="1"/>
  <c r="U544" i="4" s="1"/>
  <c r="U545" i="4" s="1"/>
  <c r="U546" i="4" s="1"/>
  <c r="U547" i="4" s="1"/>
  <c r="U548" i="4" s="1"/>
  <c r="U549" i="4" s="1"/>
  <c r="U550" i="4" s="1"/>
  <c r="U551" i="4" s="1"/>
  <c r="U552" i="4" s="1"/>
  <c r="U553" i="4" s="1"/>
  <c r="U554" i="4" s="1"/>
  <c r="U555" i="4" s="1"/>
  <c r="U556" i="4" s="1"/>
  <c r="U538" i="4"/>
  <c r="BE471" i="4"/>
  <c r="BG475" i="4"/>
  <c r="BF475" i="4"/>
  <c r="BG473" i="4"/>
  <c r="BF473" i="4"/>
  <c r="BE473" i="4"/>
  <c r="BG468" i="4"/>
  <c r="BF468" i="4"/>
  <c r="BE468" i="4"/>
  <c r="BG467" i="4"/>
  <c r="BF467" i="4"/>
  <c r="BE467" i="4"/>
  <c r="BG466" i="4"/>
  <c r="BF466" i="4"/>
  <c r="BE466" i="4"/>
  <c r="BG465" i="4"/>
  <c r="BF465" i="4"/>
  <c r="BE465" i="4"/>
  <c r="BG464" i="4"/>
  <c r="BF464" i="4"/>
  <c r="BE464" i="4"/>
  <c r="BG463" i="4"/>
  <c r="BF463" i="4"/>
  <c r="BE463" i="4"/>
  <c r="BG462" i="4"/>
  <c r="BF462" i="4"/>
  <c r="BE462" i="4"/>
  <c r="BG461" i="4"/>
  <c r="BF461" i="4"/>
  <c r="BE461" i="4"/>
  <c r="BG460" i="4"/>
  <c r="BF460" i="4"/>
  <c r="BE460" i="4"/>
  <c r="BG459" i="4"/>
  <c r="BF459" i="4"/>
  <c r="BE459" i="4"/>
  <c r="BG458" i="4"/>
  <c r="BF458" i="4"/>
  <c r="BE458" i="4"/>
  <c r="BG457" i="4"/>
  <c r="BF457" i="4"/>
  <c r="BE457" i="4"/>
  <c r="BG456" i="4"/>
  <c r="BF456" i="4"/>
  <c r="BE456" i="4"/>
  <c r="BG455" i="4"/>
  <c r="BF455" i="4"/>
  <c r="BE455" i="4"/>
  <c r="BG454" i="4"/>
  <c r="BF454" i="4"/>
  <c r="BE454" i="4"/>
  <c r="BG453" i="4"/>
  <c r="BF453" i="4"/>
  <c r="BE453" i="4"/>
  <c r="BG452" i="4"/>
  <c r="BF452" i="4"/>
  <c r="BE452" i="4"/>
  <c r="BG451" i="4"/>
  <c r="BF451" i="4"/>
  <c r="BE451" i="4"/>
  <c r="BG450" i="4"/>
  <c r="BF450" i="4"/>
  <c r="BE450" i="4"/>
  <c r="BG449" i="4"/>
  <c r="BF449" i="4"/>
  <c r="BE449" i="4"/>
  <c r="BG448" i="4"/>
  <c r="BF448" i="4"/>
  <c r="BE448" i="4"/>
  <c r="BG447" i="4"/>
  <c r="BF447" i="4"/>
  <c r="BE447" i="4"/>
  <c r="BG446" i="4"/>
  <c r="BF446" i="4"/>
  <c r="BE446" i="4"/>
  <c r="BG445" i="4"/>
  <c r="BF445" i="4"/>
  <c r="BE445" i="4"/>
  <c r="BG444" i="4"/>
  <c r="BF444" i="4"/>
  <c r="BE444" i="4"/>
  <c r="BG443" i="4"/>
  <c r="BF443" i="4"/>
  <c r="BE443" i="4"/>
  <c r="BG442" i="4"/>
  <c r="BF442" i="4"/>
  <c r="BE442" i="4"/>
  <c r="BG441" i="4"/>
  <c r="BF441" i="4"/>
  <c r="BE441" i="4"/>
  <c r="BG440" i="4"/>
  <c r="BF440" i="4"/>
  <c r="BE440" i="4"/>
  <c r="BG439" i="4"/>
  <c r="BF439" i="4"/>
  <c r="BE439" i="4"/>
  <c r="BG438" i="4"/>
  <c r="BF438" i="4"/>
  <c r="BE438" i="4"/>
  <c r="BG437" i="4"/>
  <c r="BF437" i="4"/>
  <c r="BE437" i="4"/>
  <c r="BG436" i="4"/>
  <c r="BF436" i="4"/>
  <c r="BE436" i="4"/>
  <c r="BG435" i="4"/>
  <c r="BF435" i="4"/>
  <c r="BE435" i="4"/>
  <c r="BG434" i="4"/>
  <c r="BF434" i="4"/>
  <c r="BE434" i="4"/>
  <c r="BG433" i="4"/>
  <c r="BF433" i="4"/>
  <c r="BE433" i="4"/>
  <c r="BG432" i="4"/>
  <c r="BF432" i="4"/>
  <c r="BE432" i="4"/>
  <c r="BG431" i="4"/>
  <c r="BF431" i="4"/>
  <c r="BE431" i="4"/>
  <c r="BG430" i="4"/>
  <c r="BF430" i="4"/>
  <c r="BE430" i="4"/>
  <c r="BG429" i="4"/>
  <c r="BF429" i="4"/>
  <c r="BE429" i="4"/>
  <c r="BG428" i="4"/>
  <c r="BF428" i="4"/>
  <c r="BE428" i="4"/>
  <c r="BG427" i="4"/>
  <c r="BF427" i="4"/>
  <c r="BE427" i="4"/>
  <c r="BG426" i="4"/>
  <c r="BF426" i="4"/>
  <c r="BE426" i="4"/>
  <c r="BG425" i="4"/>
  <c r="BF425" i="4"/>
  <c r="BE425" i="4"/>
  <c r="BG424" i="4"/>
  <c r="BF424" i="4"/>
  <c r="BE424" i="4"/>
  <c r="BG423" i="4"/>
  <c r="BF423" i="4"/>
  <c r="BE423" i="4"/>
  <c r="BG422" i="4"/>
  <c r="BF422" i="4"/>
  <c r="BE422" i="4"/>
  <c r="BG421" i="4"/>
  <c r="BF421" i="4"/>
  <c r="BE421" i="4"/>
  <c r="BG420" i="4"/>
  <c r="BF420" i="4"/>
  <c r="BE420" i="4"/>
  <c r="BG419" i="4"/>
  <c r="BF419" i="4"/>
  <c r="BE419" i="4"/>
  <c r="BG418" i="4"/>
  <c r="BF418" i="4"/>
  <c r="BE418" i="4"/>
  <c r="BG417" i="4"/>
  <c r="BF417" i="4"/>
  <c r="BE417" i="4"/>
  <c r="BG416" i="4"/>
  <c r="BF416" i="4"/>
  <c r="BE416" i="4"/>
  <c r="BG415" i="4"/>
  <c r="BF415" i="4"/>
  <c r="BE415" i="4"/>
  <c r="BG414" i="4"/>
  <c r="BF414" i="4"/>
  <c r="BE414" i="4"/>
  <c r="BG413" i="4"/>
  <c r="BF413" i="4"/>
  <c r="BE413" i="4"/>
  <c r="BG412" i="4"/>
  <c r="BF412" i="4"/>
  <c r="BE412" i="4"/>
  <c r="BG411" i="4"/>
  <c r="BF411" i="4"/>
  <c r="BE411" i="4"/>
  <c r="BG410" i="4"/>
  <c r="BF410" i="4"/>
  <c r="BE410" i="4"/>
  <c r="BG409" i="4"/>
  <c r="BF409" i="4"/>
  <c r="BE409" i="4"/>
  <c r="BG408" i="4"/>
  <c r="BF408" i="4"/>
  <c r="BE408" i="4"/>
  <c r="BG407" i="4"/>
  <c r="BF407" i="4"/>
  <c r="BE407" i="4"/>
  <c r="BG406" i="4"/>
  <c r="BF406" i="4"/>
  <c r="BE406" i="4"/>
  <c r="BG405" i="4"/>
  <c r="BF405" i="4"/>
  <c r="BE405" i="4"/>
  <c r="BG404" i="4"/>
  <c r="BF404" i="4"/>
  <c r="BE404" i="4"/>
  <c r="BG403" i="4"/>
  <c r="BF403" i="4"/>
  <c r="BE403" i="4"/>
  <c r="BG402" i="4"/>
  <c r="BF402" i="4"/>
  <c r="BE402" i="4"/>
  <c r="BG401" i="4"/>
  <c r="BF401" i="4"/>
  <c r="BE401" i="4"/>
  <c r="BG400" i="4"/>
  <c r="BF400" i="4"/>
  <c r="BE400" i="4"/>
  <c r="BG399" i="4"/>
  <c r="BF399" i="4"/>
  <c r="BE399" i="4"/>
  <c r="BG398" i="4"/>
  <c r="BF398" i="4"/>
  <c r="BE398" i="4"/>
  <c r="BG397" i="4"/>
  <c r="BF397" i="4"/>
  <c r="BE397" i="4"/>
  <c r="BG396" i="4"/>
  <c r="BF396" i="4"/>
  <c r="BE396" i="4"/>
  <c r="BG395" i="4"/>
  <c r="BF395" i="4"/>
  <c r="BE395" i="4"/>
  <c r="BG394" i="4"/>
  <c r="BF394" i="4"/>
  <c r="BE394" i="4"/>
  <c r="BG393" i="4"/>
  <c r="BF393" i="4"/>
  <c r="BE393" i="4"/>
  <c r="BG392" i="4"/>
  <c r="BF392" i="4"/>
  <c r="BE392" i="4"/>
  <c r="BG391" i="4"/>
  <c r="BF391" i="4"/>
  <c r="BE391" i="4"/>
  <c r="BG390" i="4"/>
  <c r="BF390" i="4"/>
  <c r="BE390" i="4"/>
  <c r="BG389" i="4"/>
  <c r="BF389" i="4"/>
  <c r="BE389" i="4"/>
  <c r="BG388" i="4"/>
  <c r="BF388" i="4"/>
  <c r="BE388" i="4"/>
  <c r="BG387" i="4"/>
  <c r="BF387" i="4"/>
  <c r="BE387" i="4"/>
  <c r="BG386" i="4"/>
  <c r="BF386" i="4"/>
  <c r="BE386" i="4"/>
  <c r="BG385" i="4"/>
  <c r="BF385" i="4"/>
  <c r="BE385" i="4"/>
  <c r="BG384" i="4"/>
  <c r="BF384" i="4"/>
  <c r="BE384" i="4"/>
  <c r="BG383" i="4"/>
  <c r="BF383" i="4"/>
  <c r="BE383" i="4"/>
  <c r="BG382" i="4"/>
  <c r="BF382" i="4"/>
  <c r="BE382" i="4"/>
  <c r="BG381" i="4"/>
  <c r="BF381" i="4"/>
  <c r="BE381" i="4"/>
  <c r="BG380" i="4"/>
  <c r="BF380" i="4"/>
  <c r="BE380" i="4"/>
  <c r="BG379" i="4"/>
  <c r="BF379" i="4"/>
  <c r="BE379" i="4"/>
  <c r="BG378" i="4"/>
  <c r="BF378" i="4"/>
  <c r="BE378" i="4"/>
  <c r="BG377" i="4"/>
  <c r="BF377" i="4"/>
  <c r="BE377" i="4"/>
  <c r="BG376" i="4"/>
  <c r="BF376" i="4"/>
  <c r="BE376" i="4"/>
  <c r="BG375" i="4"/>
  <c r="BF375" i="4"/>
  <c r="BE375" i="4"/>
  <c r="BG374" i="4"/>
  <c r="BF374" i="4"/>
  <c r="BE374" i="4"/>
  <c r="BG373" i="4"/>
  <c r="BF373" i="4"/>
  <c r="BE373" i="4"/>
  <c r="BG372" i="4"/>
  <c r="BF372" i="4"/>
  <c r="BE372" i="4"/>
  <c r="BG371" i="4"/>
  <c r="BF371" i="4"/>
  <c r="BE371" i="4"/>
  <c r="BG370" i="4"/>
  <c r="BF370" i="4"/>
  <c r="BE370" i="4"/>
  <c r="BG369" i="4"/>
  <c r="BF369" i="4"/>
  <c r="BE369" i="4"/>
  <c r="BG368" i="4"/>
  <c r="BF368" i="4"/>
  <c r="BE368" i="4"/>
  <c r="BG367" i="4"/>
  <c r="BF367" i="4"/>
  <c r="BE367" i="4"/>
  <c r="BG366" i="4"/>
  <c r="BF366" i="4"/>
  <c r="BE366" i="4"/>
  <c r="BG365" i="4"/>
  <c r="BF365" i="4"/>
  <c r="BE365" i="4"/>
  <c r="BG364" i="4"/>
  <c r="BF364" i="4"/>
  <c r="BE364" i="4"/>
  <c r="BG363" i="4"/>
  <c r="BF363" i="4"/>
  <c r="BE363" i="4"/>
  <c r="BG362" i="4"/>
  <c r="BF362" i="4"/>
  <c r="BE362" i="4"/>
  <c r="BG361" i="4"/>
  <c r="BF361" i="4"/>
  <c r="BE361" i="4"/>
  <c r="BG360" i="4"/>
  <c r="BF360" i="4"/>
  <c r="BE360" i="4"/>
  <c r="BG359" i="4"/>
  <c r="BF359" i="4"/>
  <c r="BE359" i="4"/>
  <c r="BG358" i="4"/>
  <c r="BF358" i="4"/>
  <c r="BE358" i="4"/>
  <c r="BG357" i="4"/>
  <c r="BF357" i="4"/>
  <c r="BE357" i="4"/>
  <c r="BG356" i="4"/>
  <c r="BF356" i="4"/>
  <c r="BE356" i="4"/>
  <c r="BG355" i="4"/>
  <c r="BF355" i="4"/>
  <c r="BE355" i="4"/>
  <c r="BG354" i="4"/>
  <c r="BF354" i="4"/>
  <c r="BE354" i="4"/>
  <c r="BG353" i="4"/>
  <c r="BF353" i="4"/>
  <c r="BE353" i="4"/>
  <c r="BG352" i="4"/>
  <c r="BF352" i="4"/>
  <c r="BE352" i="4"/>
  <c r="BG351" i="4"/>
  <c r="BF351" i="4"/>
  <c r="BE351" i="4"/>
  <c r="BG350" i="4"/>
  <c r="BF350" i="4"/>
  <c r="BE350" i="4"/>
  <c r="BG349" i="4"/>
  <c r="BF349" i="4"/>
  <c r="BE349" i="4"/>
  <c r="BG348" i="4"/>
  <c r="BF348" i="4"/>
  <c r="BE348" i="4"/>
  <c r="BG347" i="4"/>
  <c r="BF347" i="4"/>
  <c r="BE347" i="4"/>
  <c r="BG346" i="4"/>
  <c r="BF346" i="4"/>
  <c r="BE346" i="4"/>
  <c r="BG345" i="4"/>
  <c r="BF345" i="4"/>
  <c r="BE345" i="4"/>
  <c r="BG344" i="4"/>
  <c r="BF344" i="4"/>
  <c r="BE344" i="4"/>
  <c r="BG343" i="4"/>
  <c r="BF343" i="4"/>
  <c r="BE343" i="4"/>
  <c r="BG342" i="4"/>
  <c r="BF342" i="4"/>
  <c r="BE342" i="4"/>
  <c r="BG341" i="4"/>
  <c r="BF341" i="4"/>
  <c r="BE341" i="4"/>
  <c r="BG340" i="4"/>
  <c r="BF340" i="4"/>
  <c r="BE340" i="4"/>
  <c r="BG339" i="4"/>
  <c r="BF339" i="4"/>
  <c r="BE339" i="4"/>
  <c r="BG338" i="4"/>
  <c r="BF338" i="4"/>
  <c r="BE338" i="4"/>
  <c r="BG337" i="4"/>
  <c r="BF337" i="4"/>
  <c r="BE337" i="4"/>
  <c r="BG336" i="4"/>
  <c r="BF336" i="4"/>
  <c r="BE336" i="4"/>
  <c r="BG335" i="4"/>
  <c r="BF335" i="4"/>
  <c r="BE335" i="4"/>
  <c r="BG334" i="4"/>
  <c r="BF334" i="4"/>
  <c r="BE334" i="4"/>
  <c r="BG333" i="4"/>
  <c r="BF333" i="4"/>
  <c r="BE333" i="4"/>
  <c r="BG332" i="4"/>
  <c r="BF332" i="4"/>
  <c r="BE332" i="4"/>
  <c r="BG331" i="4"/>
  <c r="BF331" i="4"/>
  <c r="BE331" i="4"/>
  <c r="BG330" i="4"/>
  <c r="BF330" i="4"/>
  <c r="BE330" i="4"/>
  <c r="BG329" i="4"/>
  <c r="BF329" i="4"/>
  <c r="BE329" i="4"/>
  <c r="BG328" i="4"/>
  <c r="BF328" i="4"/>
  <c r="BE328" i="4"/>
  <c r="BG327" i="4"/>
  <c r="BF327" i="4"/>
  <c r="BE327" i="4"/>
  <c r="BG326" i="4"/>
  <c r="BF326" i="4"/>
  <c r="BE326" i="4"/>
  <c r="BG325" i="4"/>
  <c r="BF325" i="4"/>
  <c r="BE325" i="4"/>
  <c r="BG324" i="4"/>
  <c r="BF324" i="4"/>
  <c r="BE324" i="4"/>
  <c r="BG323" i="4"/>
  <c r="BF323" i="4"/>
  <c r="BE323" i="4"/>
  <c r="BG322" i="4"/>
  <c r="BF322" i="4"/>
  <c r="BE322" i="4"/>
  <c r="BG321" i="4"/>
  <c r="BF321" i="4"/>
  <c r="BE321" i="4"/>
  <c r="BG320" i="4"/>
  <c r="BF320" i="4"/>
  <c r="BE320" i="4"/>
  <c r="BG319" i="4"/>
  <c r="BF319" i="4"/>
  <c r="BE319" i="4"/>
  <c r="BG318" i="4"/>
  <c r="BF318" i="4"/>
  <c r="BE318" i="4"/>
  <c r="BG317" i="4"/>
  <c r="BF317" i="4"/>
  <c r="BE317" i="4"/>
  <c r="BG316" i="4"/>
  <c r="BF316" i="4"/>
  <c r="BE316" i="4"/>
  <c r="BG315" i="4"/>
  <c r="BF315" i="4"/>
  <c r="BE315" i="4"/>
  <c r="BG314" i="4"/>
  <c r="BF314" i="4"/>
  <c r="BE314" i="4"/>
  <c r="BG313" i="4"/>
  <c r="BF313" i="4"/>
  <c r="BE313" i="4"/>
  <c r="BG312" i="4"/>
  <c r="BF312" i="4"/>
  <c r="BE312" i="4"/>
  <c r="BG311" i="4"/>
  <c r="BF311" i="4"/>
  <c r="BE311" i="4"/>
  <c r="BG310" i="4"/>
  <c r="BF310" i="4"/>
  <c r="BE310" i="4"/>
  <c r="BG309" i="4"/>
  <c r="BF309" i="4"/>
  <c r="BE309" i="4"/>
  <c r="BG308" i="4"/>
  <c r="BF308" i="4"/>
  <c r="BE308" i="4"/>
  <c r="BG307" i="4"/>
  <c r="BF307" i="4"/>
  <c r="BE307" i="4"/>
  <c r="BG306" i="4"/>
  <c r="BF306" i="4"/>
  <c r="BE306" i="4"/>
  <c r="BG305" i="4"/>
  <c r="BF305" i="4"/>
  <c r="BE305" i="4"/>
  <c r="BG304" i="4"/>
  <c r="BF304" i="4"/>
  <c r="BE304" i="4"/>
  <c r="BG303" i="4"/>
  <c r="BF303" i="4"/>
  <c r="BE303" i="4"/>
  <c r="BG302" i="4"/>
  <c r="BF302" i="4"/>
  <c r="BE302" i="4"/>
  <c r="BG301" i="4"/>
  <c r="BF301" i="4"/>
  <c r="BE301" i="4"/>
  <c r="BG300" i="4"/>
  <c r="BF300" i="4"/>
  <c r="BE300" i="4"/>
  <c r="BG299" i="4"/>
  <c r="BF299" i="4"/>
  <c r="BE299" i="4"/>
  <c r="BG298" i="4"/>
  <c r="BF298" i="4"/>
  <c r="BE298" i="4"/>
  <c r="BG297" i="4"/>
  <c r="BF297" i="4"/>
  <c r="BE297" i="4"/>
  <c r="BG296" i="4"/>
  <c r="BF296" i="4"/>
  <c r="BE296" i="4"/>
  <c r="BG295" i="4"/>
  <c r="BF295" i="4"/>
  <c r="BE295" i="4"/>
  <c r="BG294" i="4"/>
  <c r="BF294" i="4"/>
  <c r="BE294" i="4"/>
  <c r="BG293" i="4"/>
  <c r="BF293" i="4"/>
  <c r="BE293" i="4"/>
  <c r="BG292" i="4"/>
  <c r="BF292" i="4"/>
  <c r="BE292" i="4"/>
  <c r="BG291" i="4"/>
  <c r="BF291" i="4"/>
  <c r="BE291" i="4"/>
  <c r="BG290" i="4"/>
  <c r="BF290" i="4"/>
  <c r="BE290" i="4"/>
  <c r="BG289" i="4"/>
  <c r="BF289" i="4"/>
  <c r="BE289" i="4"/>
  <c r="BG288" i="4"/>
  <c r="BF288" i="4"/>
  <c r="BE288" i="4"/>
  <c r="BG287" i="4"/>
  <c r="BF287" i="4"/>
  <c r="BE287" i="4"/>
  <c r="BG286" i="4"/>
  <c r="BF286" i="4"/>
  <c r="BE286" i="4"/>
  <c r="BG285" i="4"/>
  <c r="BF285" i="4"/>
  <c r="BE285" i="4"/>
  <c r="BG284" i="4"/>
  <c r="BF284" i="4"/>
  <c r="BE284" i="4"/>
  <c r="BG283" i="4"/>
  <c r="BF283" i="4"/>
  <c r="BE283" i="4"/>
  <c r="BG282" i="4"/>
  <c r="BF282" i="4"/>
  <c r="BE282" i="4"/>
  <c r="BG281" i="4"/>
  <c r="BF281" i="4"/>
  <c r="BE281" i="4"/>
  <c r="BG280" i="4"/>
  <c r="BF280" i="4"/>
  <c r="BE280" i="4"/>
  <c r="BG279" i="4"/>
  <c r="BF279" i="4"/>
  <c r="BE279" i="4"/>
  <c r="BG278" i="4"/>
  <c r="BF278" i="4"/>
  <c r="BE278" i="4"/>
  <c r="BG277" i="4"/>
  <c r="BF277" i="4"/>
  <c r="BE277" i="4"/>
  <c r="BG276" i="4"/>
  <c r="BF276" i="4"/>
  <c r="BE276" i="4"/>
  <c r="BG275" i="4"/>
  <c r="BF275" i="4"/>
  <c r="BE275" i="4"/>
  <c r="BG274" i="4"/>
  <c r="BF274" i="4"/>
  <c r="BE274" i="4"/>
  <c r="BG273" i="4"/>
  <c r="BF273" i="4"/>
  <c r="BE273" i="4"/>
  <c r="BG272" i="4"/>
  <c r="BF272" i="4"/>
  <c r="BE272" i="4"/>
  <c r="BG271" i="4"/>
  <c r="BF271" i="4"/>
  <c r="BE271" i="4"/>
  <c r="BG270" i="4"/>
  <c r="BF270" i="4"/>
  <c r="BE270" i="4"/>
  <c r="BG269" i="4"/>
  <c r="BF269" i="4"/>
  <c r="BE269" i="4"/>
  <c r="BG268" i="4"/>
  <c r="BF268" i="4"/>
  <c r="BE268" i="4"/>
  <c r="BG267" i="4"/>
  <c r="BF267" i="4"/>
  <c r="BE267" i="4"/>
  <c r="BG266" i="4"/>
  <c r="BF266" i="4"/>
  <c r="BE266" i="4"/>
  <c r="BG265" i="4"/>
  <c r="BF265" i="4"/>
  <c r="BE265" i="4"/>
  <c r="BG264" i="4"/>
  <c r="BF264" i="4"/>
  <c r="BE264" i="4"/>
  <c r="BG263" i="4"/>
  <c r="BF263" i="4"/>
  <c r="BE263" i="4"/>
  <c r="BG262" i="4"/>
  <c r="BF262" i="4"/>
  <c r="BE262" i="4"/>
  <c r="BG261" i="4"/>
  <c r="BF261" i="4"/>
  <c r="BE261" i="4"/>
  <c r="BG260" i="4"/>
  <c r="BF260" i="4"/>
  <c r="BE260" i="4"/>
  <c r="BG259" i="4"/>
  <c r="BF259" i="4"/>
  <c r="BE259" i="4"/>
  <c r="BG258" i="4"/>
  <c r="BF258" i="4"/>
  <c r="BE258" i="4"/>
  <c r="BG257" i="4"/>
  <c r="BF257" i="4"/>
  <c r="BE257" i="4"/>
  <c r="BG256" i="4"/>
  <c r="BF256" i="4"/>
  <c r="BE256" i="4"/>
  <c r="BG255" i="4"/>
  <c r="BF255" i="4"/>
  <c r="BE255" i="4"/>
  <c r="BG254" i="4"/>
  <c r="BF254" i="4"/>
  <c r="BE254" i="4"/>
  <c r="BG253" i="4"/>
  <c r="BF253" i="4"/>
  <c r="BE253" i="4"/>
  <c r="BG252" i="4"/>
  <c r="BF252" i="4"/>
  <c r="BE252" i="4"/>
  <c r="BG251" i="4"/>
  <c r="BF251" i="4"/>
  <c r="BE251" i="4"/>
  <c r="BG250" i="4"/>
  <c r="BF250" i="4"/>
  <c r="BE250" i="4"/>
  <c r="BG249" i="4"/>
  <c r="BF249" i="4"/>
  <c r="BE249" i="4"/>
  <c r="BG248" i="4"/>
  <c r="BF248" i="4"/>
  <c r="BE248" i="4"/>
  <c r="BG247" i="4"/>
  <c r="BF247" i="4"/>
  <c r="BE247" i="4"/>
  <c r="BG246" i="4"/>
  <c r="BF246" i="4"/>
  <c r="BE246" i="4"/>
  <c r="BG245" i="4"/>
  <c r="BF245" i="4"/>
  <c r="BE245" i="4"/>
  <c r="BG244" i="4"/>
  <c r="BF244" i="4"/>
  <c r="BE244" i="4"/>
  <c r="BG243" i="4"/>
  <c r="BF243" i="4"/>
  <c r="BE243" i="4"/>
  <c r="BG242" i="4"/>
  <c r="BF242" i="4"/>
  <c r="BE242" i="4"/>
  <c r="BG241" i="4"/>
  <c r="BF241" i="4"/>
  <c r="BE241" i="4"/>
  <c r="BG240" i="4"/>
  <c r="BF240" i="4"/>
  <c r="BE240" i="4"/>
  <c r="BG239" i="4"/>
  <c r="BF239" i="4"/>
  <c r="BE239" i="4"/>
  <c r="BG238" i="4"/>
  <c r="BF238" i="4"/>
  <c r="BE238" i="4"/>
  <c r="BG237" i="4"/>
  <c r="BF237" i="4"/>
  <c r="BE237" i="4"/>
  <c r="BG236" i="4"/>
  <c r="BF236" i="4"/>
  <c r="BE236" i="4"/>
  <c r="BG235" i="4"/>
  <c r="BF235" i="4"/>
  <c r="BE235" i="4"/>
  <c r="BG234" i="4"/>
  <c r="BF234" i="4"/>
  <c r="BE234" i="4"/>
  <c r="BG233" i="4"/>
  <c r="BF233" i="4"/>
  <c r="BE233" i="4"/>
  <c r="BG232" i="4"/>
  <c r="BF232" i="4"/>
  <c r="BE232" i="4"/>
  <c r="BG231" i="4"/>
  <c r="BF231" i="4"/>
  <c r="BE231" i="4"/>
  <c r="BG230" i="4"/>
  <c r="BF230" i="4"/>
  <c r="BE230" i="4"/>
  <c r="BG229" i="4"/>
  <c r="BF229" i="4"/>
  <c r="BE229" i="4"/>
  <c r="BG228" i="4"/>
  <c r="BF228" i="4"/>
  <c r="BE228" i="4"/>
  <c r="BG227" i="4"/>
  <c r="BF227" i="4"/>
  <c r="BE227" i="4"/>
  <c r="BG226" i="4"/>
  <c r="BF226" i="4"/>
  <c r="BE226" i="4"/>
  <c r="BG225" i="4"/>
  <c r="BF225" i="4"/>
  <c r="BE225" i="4"/>
  <c r="BG224" i="4"/>
  <c r="BF224" i="4"/>
  <c r="BE224" i="4"/>
  <c r="BG223" i="4"/>
  <c r="BF223" i="4"/>
  <c r="BE223" i="4"/>
  <c r="BG222" i="4"/>
  <c r="BF222" i="4"/>
  <c r="BE222" i="4"/>
  <c r="BG221" i="4"/>
  <c r="BF221" i="4"/>
  <c r="BE221" i="4"/>
  <c r="BG220" i="4"/>
  <c r="BF220" i="4"/>
  <c r="BE220" i="4"/>
  <c r="BG219" i="4"/>
  <c r="BF219" i="4"/>
  <c r="BE219" i="4"/>
  <c r="BG218" i="4"/>
  <c r="BF218" i="4"/>
  <c r="BE218" i="4"/>
  <c r="BG217" i="4"/>
  <c r="BF217" i="4"/>
  <c r="BE217" i="4"/>
  <c r="BG216" i="4"/>
  <c r="BF216" i="4"/>
  <c r="BE216" i="4"/>
  <c r="BG215" i="4"/>
  <c r="BF215" i="4"/>
  <c r="BE215" i="4"/>
  <c r="BG214" i="4"/>
  <c r="BF214" i="4"/>
  <c r="BE214" i="4"/>
  <c r="BG213" i="4"/>
  <c r="BF213" i="4"/>
  <c r="BE213" i="4"/>
  <c r="BG212" i="4"/>
  <c r="BF212" i="4"/>
  <c r="BE212" i="4"/>
  <c r="BG211" i="4"/>
  <c r="BF211" i="4"/>
  <c r="BE211" i="4"/>
  <c r="BG210" i="4"/>
  <c r="BF210" i="4"/>
  <c r="BE210" i="4"/>
  <c r="BG209" i="4"/>
  <c r="BF209" i="4"/>
  <c r="BE209" i="4"/>
  <c r="BG208" i="4"/>
  <c r="BF208" i="4"/>
  <c r="BE208" i="4"/>
  <c r="BG207" i="4"/>
  <c r="BF207" i="4"/>
  <c r="BE207" i="4"/>
  <c r="BG206" i="4"/>
  <c r="BF206" i="4"/>
  <c r="BE206" i="4"/>
  <c r="BG205" i="4"/>
  <c r="BF205" i="4"/>
  <c r="BE205" i="4"/>
  <c r="BG204" i="4"/>
  <c r="BF204" i="4"/>
  <c r="BE204" i="4"/>
  <c r="BG203" i="4"/>
  <c r="BF203" i="4"/>
  <c r="BE203" i="4"/>
  <c r="BG202" i="4"/>
  <c r="BF202" i="4"/>
  <c r="BE202" i="4"/>
  <c r="BG201" i="4"/>
  <c r="BF201" i="4"/>
  <c r="BE201" i="4"/>
  <c r="BG200" i="4"/>
  <c r="BF200" i="4"/>
  <c r="BE200" i="4"/>
  <c r="BG199" i="4"/>
  <c r="BF199" i="4"/>
  <c r="BE199" i="4"/>
  <c r="BG198" i="4"/>
  <c r="BF198" i="4"/>
  <c r="BE198" i="4"/>
  <c r="BG197" i="4"/>
  <c r="BF197" i="4"/>
  <c r="BE197" i="4"/>
  <c r="BG196" i="4"/>
  <c r="BF196" i="4"/>
  <c r="BE196" i="4"/>
  <c r="BG195" i="4"/>
  <c r="BF195" i="4"/>
  <c r="BE195" i="4"/>
  <c r="BG194" i="4"/>
  <c r="BF194" i="4"/>
  <c r="BE194" i="4"/>
  <c r="BG193" i="4"/>
  <c r="BF193" i="4"/>
  <c r="BE193" i="4"/>
  <c r="BG192" i="4"/>
  <c r="BF192" i="4"/>
  <c r="BE192" i="4"/>
  <c r="BG191" i="4"/>
  <c r="BF191" i="4"/>
  <c r="BE191" i="4"/>
  <c r="BG190" i="4"/>
  <c r="BF190" i="4"/>
  <c r="BE190" i="4"/>
  <c r="BG189" i="4"/>
  <c r="BF189" i="4"/>
  <c r="BE189" i="4"/>
  <c r="BG188" i="4"/>
  <c r="BF188" i="4"/>
  <c r="BE188" i="4"/>
  <c r="BG187" i="4"/>
  <c r="BF187" i="4"/>
  <c r="BE187" i="4"/>
  <c r="BG186" i="4"/>
  <c r="BF186" i="4"/>
  <c r="BE186" i="4"/>
  <c r="BG185" i="4"/>
  <c r="BF185" i="4"/>
  <c r="BE185" i="4"/>
  <c r="BG184" i="4"/>
  <c r="BF184" i="4"/>
  <c r="BE184" i="4"/>
  <c r="BG183" i="4"/>
  <c r="BF183" i="4"/>
  <c r="BE183" i="4"/>
  <c r="BG182" i="4"/>
  <c r="BF182" i="4"/>
  <c r="BE182" i="4"/>
  <c r="BG181" i="4"/>
  <c r="BF181" i="4"/>
  <c r="BE181" i="4"/>
  <c r="BG180" i="4"/>
  <c r="BF180" i="4"/>
  <c r="BE180" i="4"/>
  <c r="BG179" i="4"/>
  <c r="BF179" i="4"/>
  <c r="BE179" i="4"/>
  <c r="BG178" i="4"/>
  <c r="BF178" i="4"/>
  <c r="BE178" i="4"/>
  <c r="BG177" i="4"/>
  <c r="BF177" i="4"/>
  <c r="BE177" i="4"/>
  <c r="BG176" i="4"/>
  <c r="BF176" i="4"/>
  <c r="BE176" i="4"/>
  <c r="BG175" i="4"/>
  <c r="BF175" i="4"/>
  <c r="BE175" i="4"/>
  <c r="BG174" i="4"/>
  <c r="BF174" i="4"/>
  <c r="BE174" i="4"/>
  <c r="BG173" i="4"/>
  <c r="BF173" i="4"/>
  <c r="BE173" i="4"/>
  <c r="BG172" i="4"/>
  <c r="BF172" i="4"/>
  <c r="BE172" i="4"/>
  <c r="BG171" i="4"/>
  <c r="BF171" i="4"/>
  <c r="BE171" i="4"/>
  <c r="BG170" i="4"/>
  <c r="BF170" i="4"/>
  <c r="BE170" i="4"/>
  <c r="BG169" i="4"/>
  <c r="BF169" i="4"/>
  <c r="BE169" i="4"/>
  <c r="BG168" i="4"/>
  <c r="BF168" i="4"/>
  <c r="BE168" i="4"/>
  <c r="BG167" i="4"/>
  <c r="BF167" i="4"/>
  <c r="BE167" i="4"/>
  <c r="BG166" i="4"/>
  <c r="BF166" i="4"/>
  <c r="BE166" i="4"/>
  <c r="BG165" i="4"/>
  <c r="BF165" i="4"/>
  <c r="BE165" i="4"/>
  <c r="BG164" i="4"/>
  <c r="BF164" i="4"/>
  <c r="BE164" i="4"/>
  <c r="BG163" i="4"/>
  <c r="BF163" i="4"/>
  <c r="BE163" i="4"/>
  <c r="BG162" i="4"/>
  <c r="BF162" i="4"/>
  <c r="BE162" i="4"/>
  <c r="BG161" i="4"/>
  <c r="BF161" i="4"/>
  <c r="BE161" i="4"/>
  <c r="BG160" i="4"/>
  <c r="BF160" i="4"/>
  <c r="BE160" i="4"/>
  <c r="BG159" i="4"/>
  <c r="BF159" i="4"/>
  <c r="BE159" i="4"/>
  <c r="BG158" i="4"/>
  <c r="BF158" i="4"/>
  <c r="BE158" i="4"/>
  <c r="BG157" i="4"/>
  <c r="BF157" i="4"/>
  <c r="BE157" i="4"/>
  <c r="BG156" i="4"/>
  <c r="BF156" i="4"/>
  <c r="BE156" i="4"/>
  <c r="BG155" i="4"/>
  <c r="BF155" i="4"/>
  <c r="BE155" i="4"/>
  <c r="BG154" i="4"/>
  <c r="BF154" i="4"/>
  <c r="BE154" i="4"/>
  <c r="BG153" i="4"/>
  <c r="BF153" i="4"/>
  <c r="BE153" i="4"/>
  <c r="BG152" i="4"/>
  <c r="BF152" i="4"/>
  <c r="BE152" i="4"/>
  <c r="BG151" i="4"/>
  <c r="BF151" i="4"/>
  <c r="BE151" i="4"/>
  <c r="BG150" i="4"/>
  <c r="BF150" i="4"/>
  <c r="BE150" i="4"/>
  <c r="BG149" i="4"/>
  <c r="BF149" i="4"/>
  <c r="BE149" i="4"/>
  <c r="BG148" i="4"/>
  <c r="BF148" i="4"/>
  <c r="BE148" i="4"/>
  <c r="BG147" i="4"/>
  <c r="BF147" i="4"/>
  <c r="BE147" i="4"/>
  <c r="BG146" i="4"/>
  <c r="BF146" i="4"/>
  <c r="BE146" i="4"/>
  <c r="BG145" i="4"/>
  <c r="BF145" i="4"/>
  <c r="BE145" i="4"/>
  <c r="BG144" i="4"/>
  <c r="BF144" i="4"/>
  <c r="BE144" i="4"/>
  <c r="BG143" i="4"/>
  <c r="BF143" i="4"/>
  <c r="BE143" i="4"/>
  <c r="BG142" i="4"/>
  <c r="BF142" i="4"/>
  <c r="BE142" i="4"/>
  <c r="BG141" i="4"/>
  <c r="BF141" i="4"/>
  <c r="BE141" i="4"/>
  <c r="BG140" i="4"/>
  <c r="BF140" i="4"/>
  <c r="BE140" i="4"/>
  <c r="BG139" i="4"/>
  <c r="BF139" i="4"/>
  <c r="BE139" i="4"/>
  <c r="BG138" i="4"/>
  <c r="BF138" i="4"/>
  <c r="BE138" i="4"/>
  <c r="BG137" i="4"/>
  <c r="BF137" i="4"/>
  <c r="BE137" i="4"/>
  <c r="BG136" i="4"/>
  <c r="BF136" i="4"/>
  <c r="BE136" i="4"/>
  <c r="BG135" i="4"/>
  <c r="BF135" i="4"/>
  <c r="BE135" i="4"/>
  <c r="BG134" i="4"/>
  <c r="BF134" i="4"/>
  <c r="BE134" i="4"/>
  <c r="BG133" i="4"/>
  <c r="BF133" i="4"/>
  <c r="BE133" i="4"/>
  <c r="BG132" i="4"/>
  <c r="BF132" i="4"/>
  <c r="BE132" i="4"/>
  <c r="BG131" i="4"/>
  <c r="BF131" i="4"/>
  <c r="BE131" i="4"/>
  <c r="BG130" i="4"/>
  <c r="BF130" i="4"/>
  <c r="BE130" i="4"/>
  <c r="BG129" i="4"/>
  <c r="BF129" i="4"/>
  <c r="BE129" i="4"/>
  <c r="BG128" i="4"/>
  <c r="BF128" i="4"/>
  <c r="BE128" i="4"/>
  <c r="BG127" i="4"/>
  <c r="BF127" i="4"/>
  <c r="BE127" i="4"/>
  <c r="BG126" i="4"/>
  <c r="BF126" i="4"/>
  <c r="BE126" i="4"/>
  <c r="BG125" i="4"/>
  <c r="BF125" i="4"/>
  <c r="BE125" i="4"/>
  <c r="BG124" i="4"/>
  <c r="BF124" i="4"/>
  <c r="BE124" i="4"/>
  <c r="BG123" i="4"/>
  <c r="BF123" i="4"/>
  <c r="BE123" i="4"/>
  <c r="BG122" i="4"/>
  <c r="BF122" i="4"/>
  <c r="BE122" i="4"/>
  <c r="BG121" i="4"/>
  <c r="BF121" i="4"/>
  <c r="BE121" i="4"/>
  <c r="BG120" i="4"/>
  <c r="BF120" i="4"/>
  <c r="BE120" i="4"/>
  <c r="BG119" i="4"/>
  <c r="BF119" i="4"/>
  <c r="BE119" i="4"/>
  <c r="BG118" i="4"/>
  <c r="BF118" i="4"/>
  <c r="BE118" i="4"/>
  <c r="BG117" i="4"/>
  <c r="BF117" i="4"/>
  <c r="BE117" i="4"/>
  <c r="BG116" i="4"/>
  <c r="BF116" i="4"/>
  <c r="BE116" i="4"/>
  <c r="BG115" i="4"/>
  <c r="BF115" i="4"/>
  <c r="BE115" i="4"/>
  <c r="BG114" i="4"/>
  <c r="BF114" i="4"/>
  <c r="BE114" i="4"/>
  <c r="BG113" i="4"/>
  <c r="BF113" i="4"/>
  <c r="BE113" i="4"/>
  <c r="BG112" i="4"/>
  <c r="BF112" i="4"/>
  <c r="BE112" i="4"/>
  <c r="BG111" i="4"/>
  <c r="BF111" i="4"/>
  <c r="BE111" i="4"/>
  <c r="BG110" i="4"/>
  <c r="BF110" i="4"/>
  <c r="BE110" i="4"/>
  <c r="BG109" i="4"/>
  <c r="BF109" i="4"/>
  <c r="BE109" i="4"/>
  <c r="BG108" i="4"/>
  <c r="BF108" i="4"/>
  <c r="BE108" i="4"/>
  <c r="BG107" i="4"/>
  <c r="BF107" i="4"/>
  <c r="BE107" i="4"/>
  <c r="BG106" i="4"/>
  <c r="BF106" i="4"/>
  <c r="BE106" i="4"/>
  <c r="BG105" i="4"/>
  <c r="BF105" i="4"/>
  <c r="BE105" i="4"/>
  <c r="BG104" i="4"/>
  <c r="BF104" i="4"/>
  <c r="BE104" i="4"/>
  <c r="BG103" i="4"/>
  <c r="BF103" i="4"/>
  <c r="BE103" i="4"/>
  <c r="BG102" i="4"/>
  <c r="BF102" i="4"/>
  <c r="BE102" i="4"/>
  <c r="BG101" i="4"/>
  <c r="BF101" i="4"/>
  <c r="BE101" i="4"/>
  <c r="BG100" i="4"/>
  <c r="BF100" i="4"/>
  <c r="BE100" i="4"/>
  <c r="BG99" i="4"/>
  <c r="BF99" i="4"/>
  <c r="BE99" i="4"/>
  <c r="BG98" i="4"/>
  <c r="BF98" i="4"/>
  <c r="BE98" i="4"/>
  <c r="BG97" i="4"/>
  <c r="BF97" i="4"/>
  <c r="BE97" i="4"/>
  <c r="BG96" i="4"/>
  <c r="BF96" i="4"/>
  <c r="BE96" i="4"/>
  <c r="BG95" i="4"/>
  <c r="BF95" i="4"/>
  <c r="BE95" i="4"/>
  <c r="BG94" i="4"/>
  <c r="BF94" i="4"/>
  <c r="BE94" i="4"/>
  <c r="BG93" i="4"/>
  <c r="BF93" i="4"/>
  <c r="BE93" i="4"/>
  <c r="BG92" i="4"/>
  <c r="BF92" i="4"/>
  <c r="BE92" i="4"/>
  <c r="BG91" i="4"/>
  <c r="BF91" i="4"/>
  <c r="BE91" i="4"/>
  <c r="BG90" i="4"/>
  <c r="BF90" i="4"/>
  <c r="BE90" i="4"/>
  <c r="BG89" i="4"/>
  <c r="BF89" i="4"/>
  <c r="BE89" i="4"/>
  <c r="BG88" i="4"/>
  <c r="BF88" i="4"/>
  <c r="BE88" i="4"/>
  <c r="BG87" i="4"/>
  <c r="BF87" i="4"/>
  <c r="BE87" i="4"/>
  <c r="BG86" i="4"/>
  <c r="BF86" i="4"/>
  <c r="BE86" i="4"/>
  <c r="BC475" i="4"/>
  <c r="BB475" i="4"/>
  <c r="BC473" i="4"/>
  <c r="BB473" i="4"/>
  <c r="BA473" i="4"/>
  <c r="BC468" i="4"/>
  <c r="BB468" i="4"/>
  <c r="BA468" i="4"/>
  <c r="BC467" i="4"/>
  <c r="BB467" i="4"/>
  <c r="BA467" i="4"/>
  <c r="BC466" i="4"/>
  <c r="BB466" i="4"/>
  <c r="BA466" i="4"/>
  <c r="BC465" i="4"/>
  <c r="BB465" i="4"/>
  <c r="BA465" i="4"/>
  <c r="BC464" i="4"/>
  <c r="BB464" i="4"/>
  <c r="BA464" i="4"/>
  <c r="BC463" i="4"/>
  <c r="BB463" i="4"/>
  <c r="BA463" i="4"/>
  <c r="BC462" i="4"/>
  <c r="BB462" i="4"/>
  <c r="BA462" i="4"/>
  <c r="BC461" i="4"/>
  <c r="BB461" i="4"/>
  <c r="BA461" i="4"/>
  <c r="BC460" i="4"/>
  <c r="BB460" i="4"/>
  <c r="BA460" i="4"/>
  <c r="BC459" i="4"/>
  <c r="BB459" i="4"/>
  <c r="BA459" i="4"/>
  <c r="BC458" i="4"/>
  <c r="BB458" i="4"/>
  <c r="BA458" i="4"/>
  <c r="BC457" i="4"/>
  <c r="BB457" i="4"/>
  <c r="BA457" i="4"/>
  <c r="BC456" i="4"/>
  <c r="BB456" i="4"/>
  <c r="BA456" i="4"/>
  <c r="BC455" i="4"/>
  <c r="BB455" i="4"/>
  <c r="BA455" i="4"/>
  <c r="BC454" i="4"/>
  <c r="BB454" i="4"/>
  <c r="BA454" i="4"/>
  <c r="BC453" i="4"/>
  <c r="BB453" i="4"/>
  <c r="BA453" i="4"/>
  <c r="BC452" i="4"/>
  <c r="BB452" i="4"/>
  <c r="BA452" i="4"/>
  <c r="BC451" i="4"/>
  <c r="BB451" i="4"/>
  <c r="BA451" i="4"/>
  <c r="BC450" i="4"/>
  <c r="BB450" i="4"/>
  <c r="BA450" i="4"/>
  <c r="BC449" i="4"/>
  <c r="BB449" i="4"/>
  <c r="BA449" i="4"/>
  <c r="BC448" i="4"/>
  <c r="BB448" i="4"/>
  <c r="BA448" i="4"/>
  <c r="BC447" i="4"/>
  <c r="BB447" i="4"/>
  <c r="BA447" i="4"/>
  <c r="BC446" i="4"/>
  <c r="BB446" i="4"/>
  <c r="BA446" i="4"/>
  <c r="BC445" i="4"/>
  <c r="BB445" i="4"/>
  <c r="BA445" i="4"/>
  <c r="BC444" i="4"/>
  <c r="BB444" i="4"/>
  <c r="BA444" i="4"/>
  <c r="BC443" i="4"/>
  <c r="BB443" i="4"/>
  <c r="BA443" i="4"/>
  <c r="BC442" i="4"/>
  <c r="BB442" i="4"/>
  <c r="BA442" i="4"/>
  <c r="BC441" i="4"/>
  <c r="BB441" i="4"/>
  <c r="BA441" i="4"/>
  <c r="BC440" i="4"/>
  <c r="BB440" i="4"/>
  <c r="BA440" i="4"/>
  <c r="BC439" i="4"/>
  <c r="BB439" i="4"/>
  <c r="BA439" i="4"/>
  <c r="BC438" i="4"/>
  <c r="BB438" i="4"/>
  <c r="BA438" i="4"/>
  <c r="BC437" i="4"/>
  <c r="BB437" i="4"/>
  <c r="BA437" i="4"/>
  <c r="BC436" i="4"/>
  <c r="BB436" i="4"/>
  <c r="BA436" i="4"/>
  <c r="BC435" i="4"/>
  <c r="BB435" i="4"/>
  <c r="BA435" i="4"/>
  <c r="BC434" i="4"/>
  <c r="BB434" i="4"/>
  <c r="BA434" i="4"/>
  <c r="BC433" i="4"/>
  <c r="BB433" i="4"/>
  <c r="BA433" i="4"/>
  <c r="BC432" i="4"/>
  <c r="BB432" i="4"/>
  <c r="BA432" i="4"/>
  <c r="BC431" i="4"/>
  <c r="BB431" i="4"/>
  <c r="BA431" i="4"/>
  <c r="BC430" i="4"/>
  <c r="BB430" i="4"/>
  <c r="BA430" i="4"/>
  <c r="BC429" i="4"/>
  <c r="BB429" i="4"/>
  <c r="BA429" i="4"/>
  <c r="BC428" i="4"/>
  <c r="BB428" i="4"/>
  <c r="BA428" i="4"/>
  <c r="BC427" i="4"/>
  <c r="BB427" i="4"/>
  <c r="BA427" i="4"/>
  <c r="BC426" i="4"/>
  <c r="BB426" i="4"/>
  <c r="BA426" i="4"/>
  <c r="BC425" i="4"/>
  <c r="BB425" i="4"/>
  <c r="BA425" i="4"/>
  <c r="BC424" i="4"/>
  <c r="BB424" i="4"/>
  <c r="BA424" i="4"/>
  <c r="BC423" i="4"/>
  <c r="BB423" i="4"/>
  <c r="BA423" i="4"/>
  <c r="BC422" i="4"/>
  <c r="BB422" i="4"/>
  <c r="BA422" i="4"/>
  <c r="BC421" i="4"/>
  <c r="BB421" i="4"/>
  <c r="BA421" i="4"/>
  <c r="BC420" i="4"/>
  <c r="BB420" i="4"/>
  <c r="BA420" i="4"/>
  <c r="BC419" i="4"/>
  <c r="BB419" i="4"/>
  <c r="BA419" i="4"/>
  <c r="BC418" i="4"/>
  <c r="BB418" i="4"/>
  <c r="BA418" i="4"/>
  <c r="BC417" i="4"/>
  <c r="BB417" i="4"/>
  <c r="BA417" i="4"/>
  <c r="BC416" i="4"/>
  <c r="BB416" i="4"/>
  <c r="BA416" i="4"/>
  <c r="BC415" i="4"/>
  <c r="BB415" i="4"/>
  <c r="BA415" i="4"/>
  <c r="BC414" i="4"/>
  <c r="BB414" i="4"/>
  <c r="BA414" i="4"/>
  <c r="BC413" i="4"/>
  <c r="BB413" i="4"/>
  <c r="BA413" i="4"/>
  <c r="BC412" i="4"/>
  <c r="BB412" i="4"/>
  <c r="BA412" i="4"/>
  <c r="BC411" i="4"/>
  <c r="BB411" i="4"/>
  <c r="BA411" i="4"/>
  <c r="BC410" i="4"/>
  <c r="BB410" i="4"/>
  <c r="BA410" i="4"/>
  <c r="BC409" i="4"/>
  <c r="BB409" i="4"/>
  <c r="BA409" i="4"/>
  <c r="BC408" i="4"/>
  <c r="BB408" i="4"/>
  <c r="BA408" i="4"/>
  <c r="BC407" i="4"/>
  <c r="BB407" i="4"/>
  <c r="BA407" i="4"/>
  <c r="BC406" i="4"/>
  <c r="BB406" i="4"/>
  <c r="BA406" i="4"/>
  <c r="BC405" i="4"/>
  <c r="BB405" i="4"/>
  <c r="BA405" i="4"/>
  <c r="BC404" i="4"/>
  <c r="BB404" i="4"/>
  <c r="BA404" i="4"/>
  <c r="BC403" i="4"/>
  <c r="BB403" i="4"/>
  <c r="BA403" i="4"/>
  <c r="BC402" i="4"/>
  <c r="BB402" i="4"/>
  <c r="BA402" i="4"/>
  <c r="BC401" i="4"/>
  <c r="BB401" i="4"/>
  <c r="BA401" i="4"/>
  <c r="BC400" i="4"/>
  <c r="BB400" i="4"/>
  <c r="BA400" i="4"/>
  <c r="BC399" i="4"/>
  <c r="BB399" i="4"/>
  <c r="BA399" i="4"/>
  <c r="BC398" i="4"/>
  <c r="BB398" i="4"/>
  <c r="BA398" i="4"/>
  <c r="BC397" i="4"/>
  <c r="BB397" i="4"/>
  <c r="BA397" i="4"/>
  <c r="BC396" i="4"/>
  <c r="BB396" i="4"/>
  <c r="BA396" i="4"/>
  <c r="BC395" i="4"/>
  <c r="BB395" i="4"/>
  <c r="BA395" i="4"/>
  <c r="BC394" i="4"/>
  <c r="BB394" i="4"/>
  <c r="BA394" i="4"/>
  <c r="BC393" i="4"/>
  <c r="BB393" i="4"/>
  <c r="BA393" i="4"/>
  <c r="BC392" i="4"/>
  <c r="BB392" i="4"/>
  <c r="BA392" i="4"/>
  <c r="BC391" i="4"/>
  <c r="BB391" i="4"/>
  <c r="BA391" i="4"/>
  <c r="BC390" i="4"/>
  <c r="BB390" i="4"/>
  <c r="BA390" i="4"/>
  <c r="BC389" i="4"/>
  <c r="BB389" i="4"/>
  <c r="BA389" i="4"/>
  <c r="BC388" i="4"/>
  <c r="BB388" i="4"/>
  <c r="BA388" i="4"/>
  <c r="BC387" i="4"/>
  <c r="BB387" i="4"/>
  <c r="BA387" i="4"/>
  <c r="BC386" i="4"/>
  <c r="BB386" i="4"/>
  <c r="BA386" i="4"/>
  <c r="BC385" i="4"/>
  <c r="BB385" i="4"/>
  <c r="BA385" i="4"/>
  <c r="BC384" i="4"/>
  <c r="BB384" i="4"/>
  <c r="BA384" i="4"/>
  <c r="BC383" i="4"/>
  <c r="BB383" i="4"/>
  <c r="BA383" i="4"/>
  <c r="BC382" i="4"/>
  <c r="BB382" i="4"/>
  <c r="BA382" i="4"/>
  <c r="BC381" i="4"/>
  <c r="BB381" i="4"/>
  <c r="BA381" i="4"/>
  <c r="BC380" i="4"/>
  <c r="BB380" i="4"/>
  <c r="BA380" i="4"/>
  <c r="BC379" i="4"/>
  <c r="BB379" i="4"/>
  <c r="BA379" i="4"/>
  <c r="BC378" i="4"/>
  <c r="BB378" i="4"/>
  <c r="BA378" i="4"/>
  <c r="BC377" i="4"/>
  <c r="BB377" i="4"/>
  <c r="BA377" i="4"/>
  <c r="BC376" i="4"/>
  <c r="BB376" i="4"/>
  <c r="BA376" i="4"/>
  <c r="BC375" i="4"/>
  <c r="BB375" i="4"/>
  <c r="BA375" i="4"/>
  <c r="BC374" i="4"/>
  <c r="BB374" i="4"/>
  <c r="BA374" i="4"/>
  <c r="BC373" i="4"/>
  <c r="BB373" i="4"/>
  <c r="BA373" i="4"/>
  <c r="BC372" i="4"/>
  <c r="BB372" i="4"/>
  <c r="BA372" i="4"/>
  <c r="BC371" i="4"/>
  <c r="BB371" i="4"/>
  <c r="BA371" i="4"/>
  <c r="BC370" i="4"/>
  <c r="BB370" i="4"/>
  <c r="BA370" i="4"/>
  <c r="BC369" i="4"/>
  <c r="BB369" i="4"/>
  <c r="BA369" i="4"/>
  <c r="BC368" i="4"/>
  <c r="BB368" i="4"/>
  <c r="BA368" i="4"/>
  <c r="BC367" i="4"/>
  <c r="BB367" i="4"/>
  <c r="BA367" i="4"/>
  <c r="BC366" i="4"/>
  <c r="BB366" i="4"/>
  <c r="BA366" i="4"/>
  <c r="BC365" i="4"/>
  <c r="BB365" i="4"/>
  <c r="BA365" i="4"/>
  <c r="BC364" i="4"/>
  <c r="BB364" i="4"/>
  <c r="BA364" i="4"/>
  <c r="BC363" i="4"/>
  <c r="BB363" i="4"/>
  <c r="BA363" i="4"/>
  <c r="BC362" i="4"/>
  <c r="BB362" i="4"/>
  <c r="BA362" i="4"/>
  <c r="BC361" i="4"/>
  <c r="BB361" i="4"/>
  <c r="BA361" i="4"/>
  <c r="BC360" i="4"/>
  <c r="BB360" i="4"/>
  <c r="BA360" i="4"/>
  <c r="BC359" i="4"/>
  <c r="BB359" i="4"/>
  <c r="BA359" i="4"/>
  <c r="BC358" i="4"/>
  <c r="BB358" i="4"/>
  <c r="BA358" i="4"/>
  <c r="BC357" i="4"/>
  <c r="BB357" i="4"/>
  <c r="BA357" i="4"/>
  <c r="BC356" i="4"/>
  <c r="BB356" i="4"/>
  <c r="BA356" i="4"/>
  <c r="BC355" i="4"/>
  <c r="BB355" i="4"/>
  <c r="BA355" i="4"/>
  <c r="BC354" i="4"/>
  <c r="BB354" i="4"/>
  <c r="BA354" i="4"/>
  <c r="BC353" i="4"/>
  <c r="BB353" i="4"/>
  <c r="BA353" i="4"/>
  <c r="BC352" i="4"/>
  <c r="BB352" i="4"/>
  <c r="BA352" i="4"/>
  <c r="BC351" i="4"/>
  <c r="BB351" i="4"/>
  <c r="BA351" i="4"/>
  <c r="BC350" i="4"/>
  <c r="BB350" i="4"/>
  <c r="BA350" i="4"/>
  <c r="BC349" i="4"/>
  <c r="BB349" i="4"/>
  <c r="BA349" i="4"/>
  <c r="BC348" i="4"/>
  <c r="BB348" i="4"/>
  <c r="BA348" i="4"/>
  <c r="BC347" i="4"/>
  <c r="BB347" i="4"/>
  <c r="BA347" i="4"/>
  <c r="BC346" i="4"/>
  <c r="BB346" i="4"/>
  <c r="BA346" i="4"/>
  <c r="BC345" i="4"/>
  <c r="BB345" i="4"/>
  <c r="BA345" i="4"/>
  <c r="BC344" i="4"/>
  <c r="BB344" i="4"/>
  <c r="BA344" i="4"/>
  <c r="BC343" i="4"/>
  <c r="BB343" i="4"/>
  <c r="BA343" i="4"/>
  <c r="BC342" i="4"/>
  <c r="BB342" i="4"/>
  <c r="BA342" i="4"/>
  <c r="BC341" i="4"/>
  <c r="BB341" i="4"/>
  <c r="BA341" i="4"/>
  <c r="BC340" i="4"/>
  <c r="BB340" i="4"/>
  <c r="BA340" i="4"/>
  <c r="BC339" i="4"/>
  <c r="BB339" i="4"/>
  <c r="BA339" i="4"/>
  <c r="BC338" i="4"/>
  <c r="BB338" i="4"/>
  <c r="BA338" i="4"/>
  <c r="BC337" i="4"/>
  <c r="BB337" i="4"/>
  <c r="BA337" i="4"/>
  <c r="BC336" i="4"/>
  <c r="BB336" i="4"/>
  <c r="BA336" i="4"/>
  <c r="BC335" i="4"/>
  <c r="BB335" i="4"/>
  <c r="BA335" i="4"/>
  <c r="BC334" i="4"/>
  <c r="BB334" i="4"/>
  <c r="BA334" i="4"/>
  <c r="BC333" i="4"/>
  <c r="BB333" i="4"/>
  <c r="BA333" i="4"/>
  <c r="BC332" i="4"/>
  <c r="BB332" i="4"/>
  <c r="BA332" i="4"/>
  <c r="BC331" i="4"/>
  <c r="BB331" i="4"/>
  <c r="BA331" i="4"/>
  <c r="BC330" i="4"/>
  <c r="BB330" i="4"/>
  <c r="BA330" i="4"/>
  <c r="BC329" i="4"/>
  <c r="BB329" i="4"/>
  <c r="BA329" i="4"/>
  <c r="BC328" i="4"/>
  <c r="BB328" i="4"/>
  <c r="BA328" i="4"/>
  <c r="BC327" i="4"/>
  <c r="BB327" i="4"/>
  <c r="BA327" i="4"/>
  <c r="BC326" i="4"/>
  <c r="BB326" i="4"/>
  <c r="BA326" i="4"/>
  <c r="BC325" i="4"/>
  <c r="BB325" i="4"/>
  <c r="BA325" i="4"/>
  <c r="BC324" i="4"/>
  <c r="BB324" i="4"/>
  <c r="BA324" i="4"/>
  <c r="BC323" i="4"/>
  <c r="BB323" i="4"/>
  <c r="BA323" i="4"/>
  <c r="BC322" i="4"/>
  <c r="BB322" i="4"/>
  <c r="BA322" i="4"/>
  <c r="BC321" i="4"/>
  <c r="BB321" i="4"/>
  <c r="BA321" i="4"/>
  <c r="BC320" i="4"/>
  <c r="BB320" i="4"/>
  <c r="BA320" i="4"/>
  <c r="BC319" i="4"/>
  <c r="BB319" i="4"/>
  <c r="BA319" i="4"/>
  <c r="BC318" i="4"/>
  <c r="BB318" i="4"/>
  <c r="BA318" i="4"/>
  <c r="BC317" i="4"/>
  <c r="BB317" i="4"/>
  <c r="BA317" i="4"/>
  <c r="BC316" i="4"/>
  <c r="BB316" i="4"/>
  <c r="BA316" i="4"/>
  <c r="BC315" i="4"/>
  <c r="BB315" i="4"/>
  <c r="BA315" i="4"/>
  <c r="BC314" i="4"/>
  <c r="BB314" i="4"/>
  <c r="BA314" i="4"/>
  <c r="BC313" i="4"/>
  <c r="BB313" i="4"/>
  <c r="BA313" i="4"/>
  <c r="BC312" i="4"/>
  <c r="BB312" i="4"/>
  <c r="BA312" i="4"/>
  <c r="BC311" i="4"/>
  <c r="BB311" i="4"/>
  <c r="BA311" i="4"/>
  <c r="BC310" i="4"/>
  <c r="BB310" i="4"/>
  <c r="BA310" i="4"/>
  <c r="BC309" i="4"/>
  <c r="BB309" i="4"/>
  <c r="BA309" i="4"/>
  <c r="BC308" i="4"/>
  <c r="BB308" i="4"/>
  <c r="BA308" i="4"/>
  <c r="BC307" i="4"/>
  <c r="BB307" i="4"/>
  <c r="BA307" i="4"/>
  <c r="BC306" i="4"/>
  <c r="BB306" i="4"/>
  <c r="BA306" i="4"/>
  <c r="BC305" i="4"/>
  <c r="BB305" i="4"/>
  <c r="BA305" i="4"/>
  <c r="BC304" i="4"/>
  <c r="BB304" i="4"/>
  <c r="BA304" i="4"/>
  <c r="BC303" i="4"/>
  <c r="BB303" i="4"/>
  <c r="BA303" i="4"/>
  <c r="BC302" i="4"/>
  <c r="BB302" i="4"/>
  <c r="BA302" i="4"/>
  <c r="BC301" i="4"/>
  <c r="BB301" i="4"/>
  <c r="BA301" i="4"/>
  <c r="BC300" i="4"/>
  <c r="BB300" i="4"/>
  <c r="BA300" i="4"/>
  <c r="BC299" i="4"/>
  <c r="BB299" i="4"/>
  <c r="BA299" i="4"/>
  <c r="BC298" i="4"/>
  <c r="BB298" i="4"/>
  <c r="BA298" i="4"/>
  <c r="BC297" i="4"/>
  <c r="BB297" i="4"/>
  <c r="BA297" i="4"/>
  <c r="BC296" i="4"/>
  <c r="BB296" i="4"/>
  <c r="BA296" i="4"/>
  <c r="BC295" i="4"/>
  <c r="BB295" i="4"/>
  <c r="BA295" i="4"/>
  <c r="BC294" i="4"/>
  <c r="BB294" i="4"/>
  <c r="BA294" i="4"/>
  <c r="BC293" i="4"/>
  <c r="BB293" i="4"/>
  <c r="BA293" i="4"/>
  <c r="BC292" i="4"/>
  <c r="BB292" i="4"/>
  <c r="BA292" i="4"/>
  <c r="BC291" i="4"/>
  <c r="BB291" i="4"/>
  <c r="BA291" i="4"/>
  <c r="BC290" i="4"/>
  <c r="BB290" i="4"/>
  <c r="BA290" i="4"/>
  <c r="BC289" i="4"/>
  <c r="BB289" i="4"/>
  <c r="BA289" i="4"/>
  <c r="BC288" i="4"/>
  <c r="BB288" i="4"/>
  <c r="BA288" i="4"/>
  <c r="BC287" i="4"/>
  <c r="BB287" i="4"/>
  <c r="BA287" i="4"/>
  <c r="BC286" i="4"/>
  <c r="BB286" i="4"/>
  <c r="BA286" i="4"/>
  <c r="BC285" i="4"/>
  <c r="BB285" i="4"/>
  <c r="BA285" i="4"/>
  <c r="BC284" i="4"/>
  <c r="BB284" i="4"/>
  <c r="BA284" i="4"/>
  <c r="BC283" i="4"/>
  <c r="BB283" i="4"/>
  <c r="BA283" i="4"/>
  <c r="BC282" i="4"/>
  <c r="BB282" i="4"/>
  <c r="BA282" i="4"/>
  <c r="BC281" i="4"/>
  <c r="BB281" i="4"/>
  <c r="BA281" i="4"/>
  <c r="BC280" i="4"/>
  <c r="BB280" i="4"/>
  <c r="BA280" i="4"/>
  <c r="BC279" i="4"/>
  <c r="BB279" i="4"/>
  <c r="BA279" i="4"/>
  <c r="BC278" i="4"/>
  <c r="BB278" i="4"/>
  <c r="BA278" i="4"/>
  <c r="BC277" i="4"/>
  <c r="BB277" i="4"/>
  <c r="BA277" i="4"/>
  <c r="BC276" i="4"/>
  <c r="BB276" i="4"/>
  <c r="BA276" i="4"/>
  <c r="BC275" i="4"/>
  <c r="BB275" i="4"/>
  <c r="BA275" i="4"/>
  <c r="BC274" i="4"/>
  <c r="BB274" i="4"/>
  <c r="BA274" i="4"/>
  <c r="BC273" i="4"/>
  <c r="BB273" i="4"/>
  <c r="BA273" i="4"/>
  <c r="BC272" i="4"/>
  <c r="BB272" i="4"/>
  <c r="BA272" i="4"/>
  <c r="BC271" i="4"/>
  <c r="BB271" i="4"/>
  <c r="BA271" i="4"/>
  <c r="BC270" i="4"/>
  <c r="BB270" i="4"/>
  <c r="BA270" i="4"/>
  <c r="BC269" i="4"/>
  <c r="BB269" i="4"/>
  <c r="BA269" i="4"/>
  <c r="BC268" i="4"/>
  <c r="BB268" i="4"/>
  <c r="BA268" i="4"/>
  <c r="BC267" i="4"/>
  <c r="BB267" i="4"/>
  <c r="BA267" i="4"/>
  <c r="BC266" i="4"/>
  <c r="BB266" i="4"/>
  <c r="BA266" i="4"/>
  <c r="BC265" i="4"/>
  <c r="BB265" i="4"/>
  <c r="BA265" i="4"/>
  <c r="BC264" i="4"/>
  <c r="BB264" i="4"/>
  <c r="BA264" i="4"/>
  <c r="BC263" i="4"/>
  <c r="BB263" i="4"/>
  <c r="BA263" i="4"/>
  <c r="BC262" i="4"/>
  <c r="BB262" i="4"/>
  <c r="BA262" i="4"/>
  <c r="BC261" i="4"/>
  <c r="BB261" i="4"/>
  <c r="BA261" i="4"/>
  <c r="BC260" i="4"/>
  <c r="BB260" i="4"/>
  <c r="BA260" i="4"/>
  <c r="BC259" i="4"/>
  <c r="BB259" i="4"/>
  <c r="BA259" i="4"/>
  <c r="BC258" i="4"/>
  <c r="BB258" i="4"/>
  <c r="BA258" i="4"/>
  <c r="BC257" i="4"/>
  <c r="BB257" i="4"/>
  <c r="BA257" i="4"/>
  <c r="BC256" i="4"/>
  <c r="BB256" i="4"/>
  <c r="BA256" i="4"/>
  <c r="BC255" i="4"/>
  <c r="BB255" i="4"/>
  <c r="BA255" i="4"/>
  <c r="BC254" i="4"/>
  <c r="BB254" i="4"/>
  <c r="BA254" i="4"/>
  <c r="BC253" i="4"/>
  <c r="BB253" i="4"/>
  <c r="BA253" i="4"/>
  <c r="BC252" i="4"/>
  <c r="BB252" i="4"/>
  <c r="BA252" i="4"/>
  <c r="BC251" i="4"/>
  <c r="BB251" i="4"/>
  <c r="BA251" i="4"/>
  <c r="BC250" i="4"/>
  <c r="BB250" i="4"/>
  <c r="BA250" i="4"/>
  <c r="BC249" i="4"/>
  <c r="BB249" i="4"/>
  <c r="BA249" i="4"/>
  <c r="BC248" i="4"/>
  <c r="BB248" i="4"/>
  <c r="BA248" i="4"/>
  <c r="BC247" i="4"/>
  <c r="BB247" i="4"/>
  <c r="BA247" i="4"/>
  <c r="BC246" i="4"/>
  <c r="BB246" i="4"/>
  <c r="BA246" i="4"/>
  <c r="BC245" i="4"/>
  <c r="BB245" i="4"/>
  <c r="BA245" i="4"/>
  <c r="BC244" i="4"/>
  <c r="BB244" i="4"/>
  <c r="BA244" i="4"/>
  <c r="BC243" i="4"/>
  <c r="BB243" i="4"/>
  <c r="BA243" i="4"/>
  <c r="BC242" i="4"/>
  <c r="BB242" i="4"/>
  <c r="BA242" i="4"/>
  <c r="BC241" i="4"/>
  <c r="BB241" i="4"/>
  <c r="BA241" i="4"/>
  <c r="BC240" i="4"/>
  <c r="BB240" i="4"/>
  <c r="BA240" i="4"/>
  <c r="BC239" i="4"/>
  <c r="BB239" i="4"/>
  <c r="BA239" i="4"/>
  <c r="BC238" i="4"/>
  <c r="BB238" i="4"/>
  <c r="BA238" i="4"/>
  <c r="BC237" i="4"/>
  <c r="BB237" i="4"/>
  <c r="BA237" i="4"/>
  <c r="BC236" i="4"/>
  <c r="BB236" i="4"/>
  <c r="BA236" i="4"/>
  <c r="BC235" i="4"/>
  <c r="BB235" i="4"/>
  <c r="BA235" i="4"/>
  <c r="BC234" i="4"/>
  <c r="BB234" i="4"/>
  <c r="BA234" i="4"/>
  <c r="BC233" i="4"/>
  <c r="BB233" i="4"/>
  <c r="BA233" i="4"/>
  <c r="BC232" i="4"/>
  <c r="BB232" i="4"/>
  <c r="BA232" i="4"/>
  <c r="BC231" i="4"/>
  <c r="BB231" i="4"/>
  <c r="BA231" i="4"/>
  <c r="BC230" i="4"/>
  <c r="BB230" i="4"/>
  <c r="BA230" i="4"/>
  <c r="BC229" i="4"/>
  <c r="BB229" i="4"/>
  <c r="BA229" i="4"/>
  <c r="BC228" i="4"/>
  <c r="BB228" i="4"/>
  <c r="BA228" i="4"/>
  <c r="BC227" i="4"/>
  <c r="BB227" i="4"/>
  <c r="BA227" i="4"/>
  <c r="BC226" i="4"/>
  <c r="BB226" i="4"/>
  <c r="BA226" i="4"/>
  <c r="BC225" i="4"/>
  <c r="BB225" i="4"/>
  <c r="BA225" i="4"/>
  <c r="BC224" i="4"/>
  <c r="BB224" i="4"/>
  <c r="BA224" i="4"/>
  <c r="BC223" i="4"/>
  <c r="BB223" i="4"/>
  <c r="BA223" i="4"/>
  <c r="BC222" i="4"/>
  <c r="BB222" i="4"/>
  <c r="BA222" i="4"/>
  <c r="BC221" i="4"/>
  <c r="BB221" i="4"/>
  <c r="BA221" i="4"/>
  <c r="BC220" i="4"/>
  <c r="BB220" i="4"/>
  <c r="BA220" i="4"/>
  <c r="BC219" i="4"/>
  <c r="BB219" i="4"/>
  <c r="BA219" i="4"/>
  <c r="BC218" i="4"/>
  <c r="BB218" i="4"/>
  <c r="BA218" i="4"/>
  <c r="BC217" i="4"/>
  <c r="BB217" i="4"/>
  <c r="BA217" i="4"/>
  <c r="BC216" i="4"/>
  <c r="BB216" i="4"/>
  <c r="BA216" i="4"/>
  <c r="BC215" i="4"/>
  <c r="BB215" i="4"/>
  <c r="BA215" i="4"/>
  <c r="BC214" i="4"/>
  <c r="BB214" i="4"/>
  <c r="BA214" i="4"/>
  <c r="BC213" i="4"/>
  <c r="BB213" i="4"/>
  <c r="BA213" i="4"/>
  <c r="BC212" i="4"/>
  <c r="BB212" i="4"/>
  <c r="BA212" i="4"/>
  <c r="BC211" i="4"/>
  <c r="BB211" i="4"/>
  <c r="BA211" i="4"/>
  <c r="BC210" i="4"/>
  <c r="BB210" i="4"/>
  <c r="BA210" i="4"/>
  <c r="BC209" i="4"/>
  <c r="BB209" i="4"/>
  <c r="BA209" i="4"/>
  <c r="BC208" i="4"/>
  <c r="BB208" i="4"/>
  <c r="BA208" i="4"/>
  <c r="BC207" i="4"/>
  <c r="BB207" i="4"/>
  <c r="BA207" i="4"/>
  <c r="BC206" i="4"/>
  <c r="BB206" i="4"/>
  <c r="BA206" i="4"/>
  <c r="BC205" i="4"/>
  <c r="BB205" i="4"/>
  <c r="BA205" i="4"/>
  <c r="BC204" i="4"/>
  <c r="BB204" i="4"/>
  <c r="BA204" i="4"/>
  <c r="BC203" i="4"/>
  <c r="BB203" i="4"/>
  <c r="BA203" i="4"/>
  <c r="BC202" i="4"/>
  <c r="BB202" i="4"/>
  <c r="BA202" i="4"/>
  <c r="BC201" i="4"/>
  <c r="BB201" i="4"/>
  <c r="BA201" i="4"/>
  <c r="BC200" i="4"/>
  <c r="BB200" i="4"/>
  <c r="BA200" i="4"/>
  <c r="BC199" i="4"/>
  <c r="BB199" i="4"/>
  <c r="BA199" i="4"/>
  <c r="BC198" i="4"/>
  <c r="BB198" i="4"/>
  <c r="BA198" i="4"/>
  <c r="BC197" i="4"/>
  <c r="BB197" i="4"/>
  <c r="BA197" i="4"/>
  <c r="BC196" i="4"/>
  <c r="BB196" i="4"/>
  <c r="BA196" i="4"/>
  <c r="BC195" i="4"/>
  <c r="BB195" i="4"/>
  <c r="BA195" i="4"/>
  <c r="BC194" i="4"/>
  <c r="BB194" i="4"/>
  <c r="BA194" i="4"/>
  <c r="BC193" i="4"/>
  <c r="BB193" i="4"/>
  <c r="BA193" i="4"/>
  <c r="BC192" i="4"/>
  <c r="BB192" i="4"/>
  <c r="BA192" i="4"/>
  <c r="BC191" i="4"/>
  <c r="BB191" i="4"/>
  <c r="BA191" i="4"/>
  <c r="BC190" i="4"/>
  <c r="BB190" i="4"/>
  <c r="BA190" i="4"/>
  <c r="BC189" i="4"/>
  <c r="BB189" i="4"/>
  <c r="BA189" i="4"/>
  <c r="BC188" i="4"/>
  <c r="BB188" i="4"/>
  <c r="BA188" i="4"/>
  <c r="BC187" i="4"/>
  <c r="BB187" i="4"/>
  <c r="BA187" i="4"/>
  <c r="BC186" i="4"/>
  <c r="BB186" i="4"/>
  <c r="BA186" i="4"/>
  <c r="BC185" i="4"/>
  <c r="BB185" i="4"/>
  <c r="BA185" i="4"/>
  <c r="BC184" i="4"/>
  <c r="BB184" i="4"/>
  <c r="BA184" i="4"/>
  <c r="BC183" i="4"/>
  <c r="BB183" i="4"/>
  <c r="BA183" i="4"/>
  <c r="BC182" i="4"/>
  <c r="BB182" i="4"/>
  <c r="BA182" i="4"/>
  <c r="BC181" i="4"/>
  <c r="BB181" i="4"/>
  <c r="BA181" i="4"/>
  <c r="BC180" i="4"/>
  <c r="BB180" i="4"/>
  <c r="BA180" i="4"/>
  <c r="BC179" i="4"/>
  <c r="BB179" i="4"/>
  <c r="BA179" i="4"/>
  <c r="BC178" i="4"/>
  <c r="BB178" i="4"/>
  <c r="BA178" i="4"/>
  <c r="BC177" i="4"/>
  <c r="BB177" i="4"/>
  <c r="BA177" i="4"/>
  <c r="BC176" i="4"/>
  <c r="BB176" i="4"/>
  <c r="BA176" i="4"/>
  <c r="BC175" i="4"/>
  <c r="BB175" i="4"/>
  <c r="BA175" i="4"/>
  <c r="BC174" i="4"/>
  <c r="BB174" i="4"/>
  <c r="BA174" i="4"/>
  <c r="BC173" i="4"/>
  <c r="BB173" i="4"/>
  <c r="BA173" i="4"/>
  <c r="BC172" i="4"/>
  <c r="BB172" i="4"/>
  <c r="BA172" i="4"/>
  <c r="BC171" i="4"/>
  <c r="BB171" i="4"/>
  <c r="BA171" i="4"/>
  <c r="BC170" i="4"/>
  <c r="BB170" i="4"/>
  <c r="BA170" i="4"/>
  <c r="BC169" i="4"/>
  <c r="BB169" i="4"/>
  <c r="BA169" i="4"/>
  <c r="BC168" i="4"/>
  <c r="BB168" i="4"/>
  <c r="BA168" i="4"/>
  <c r="BC167" i="4"/>
  <c r="BB167" i="4"/>
  <c r="BA167" i="4"/>
  <c r="BC166" i="4"/>
  <c r="BB166" i="4"/>
  <c r="BA166" i="4"/>
  <c r="BC165" i="4"/>
  <c r="BB165" i="4"/>
  <c r="BA165" i="4"/>
  <c r="BC164" i="4"/>
  <c r="BB164" i="4"/>
  <c r="BA164" i="4"/>
  <c r="BC163" i="4"/>
  <c r="BB163" i="4"/>
  <c r="BA163" i="4"/>
  <c r="BC162" i="4"/>
  <c r="BB162" i="4"/>
  <c r="BA162" i="4"/>
  <c r="BC161" i="4"/>
  <c r="BB161" i="4"/>
  <c r="BA161" i="4"/>
  <c r="BC160" i="4"/>
  <c r="BB160" i="4"/>
  <c r="BA160" i="4"/>
  <c r="BC159" i="4"/>
  <c r="BB159" i="4"/>
  <c r="BA159" i="4"/>
  <c r="BC158" i="4"/>
  <c r="BB158" i="4"/>
  <c r="BA158" i="4"/>
  <c r="BC157" i="4"/>
  <c r="BB157" i="4"/>
  <c r="BA157" i="4"/>
  <c r="BC156" i="4"/>
  <c r="BB156" i="4"/>
  <c r="BA156" i="4"/>
  <c r="BC155" i="4"/>
  <c r="BB155" i="4"/>
  <c r="BA155" i="4"/>
  <c r="BC154" i="4"/>
  <c r="BB154" i="4"/>
  <c r="BA154" i="4"/>
  <c r="BC153" i="4"/>
  <c r="BB153" i="4"/>
  <c r="BA153" i="4"/>
  <c r="BC152" i="4"/>
  <c r="BB152" i="4"/>
  <c r="BA152" i="4"/>
  <c r="BC151" i="4"/>
  <c r="BB151" i="4"/>
  <c r="BA151" i="4"/>
  <c r="BC150" i="4"/>
  <c r="BB150" i="4"/>
  <c r="BA150" i="4"/>
  <c r="BC149" i="4"/>
  <c r="BB149" i="4"/>
  <c r="BA149" i="4"/>
  <c r="BC148" i="4"/>
  <c r="BB148" i="4"/>
  <c r="BA148" i="4"/>
  <c r="BC147" i="4"/>
  <c r="BB147" i="4"/>
  <c r="BA147" i="4"/>
  <c r="BC146" i="4"/>
  <c r="BB146" i="4"/>
  <c r="BA146" i="4"/>
  <c r="BC145" i="4"/>
  <c r="BB145" i="4"/>
  <c r="BA145" i="4"/>
  <c r="BC144" i="4"/>
  <c r="BB144" i="4"/>
  <c r="BA144" i="4"/>
  <c r="BC143" i="4"/>
  <c r="BB143" i="4"/>
  <c r="BA143" i="4"/>
  <c r="BC142" i="4"/>
  <c r="BB142" i="4"/>
  <c r="BA142" i="4"/>
  <c r="BC141" i="4"/>
  <c r="BB141" i="4"/>
  <c r="BA141" i="4"/>
  <c r="BC140" i="4"/>
  <c r="BB140" i="4"/>
  <c r="BA140" i="4"/>
  <c r="BC139" i="4"/>
  <c r="BB139" i="4"/>
  <c r="BA139" i="4"/>
  <c r="BC138" i="4"/>
  <c r="BB138" i="4"/>
  <c r="BA138" i="4"/>
  <c r="BC137" i="4"/>
  <c r="BB137" i="4"/>
  <c r="BA137" i="4"/>
  <c r="BC136" i="4"/>
  <c r="BB136" i="4"/>
  <c r="BA136" i="4"/>
  <c r="BC135" i="4"/>
  <c r="BB135" i="4"/>
  <c r="BA135" i="4"/>
  <c r="BC134" i="4"/>
  <c r="BB134" i="4"/>
  <c r="BA134" i="4"/>
  <c r="BC133" i="4"/>
  <c r="BB133" i="4"/>
  <c r="BA133" i="4"/>
  <c r="BC132" i="4"/>
  <c r="BB132" i="4"/>
  <c r="BA132" i="4"/>
  <c r="BC131" i="4"/>
  <c r="BB131" i="4"/>
  <c r="BA131" i="4"/>
  <c r="BC130" i="4"/>
  <c r="BB130" i="4"/>
  <c r="BA130" i="4"/>
  <c r="BC129" i="4"/>
  <c r="BB129" i="4"/>
  <c r="BA129" i="4"/>
  <c r="BC128" i="4"/>
  <c r="BB128" i="4"/>
  <c r="BA128" i="4"/>
  <c r="BC127" i="4"/>
  <c r="BB127" i="4"/>
  <c r="BA127" i="4"/>
  <c r="BC126" i="4"/>
  <c r="BB126" i="4"/>
  <c r="BA126" i="4"/>
  <c r="BC125" i="4"/>
  <c r="BB125" i="4"/>
  <c r="BA125" i="4"/>
  <c r="BC124" i="4"/>
  <c r="BB124" i="4"/>
  <c r="BA124" i="4"/>
  <c r="BC123" i="4"/>
  <c r="BB123" i="4"/>
  <c r="BA123" i="4"/>
  <c r="BC122" i="4"/>
  <c r="BB122" i="4"/>
  <c r="BA122" i="4"/>
  <c r="BC121" i="4"/>
  <c r="BB121" i="4"/>
  <c r="BA121" i="4"/>
  <c r="BC120" i="4"/>
  <c r="BB120" i="4"/>
  <c r="BA120" i="4"/>
  <c r="BC119" i="4"/>
  <c r="BB119" i="4"/>
  <c r="BA119" i="4"/>
  <c r="BC118" i="4"/>
  <c r="BB118" i="4"/>
  <c r="BA118" i="4"/>
  <c r="BC117" i="4"/>
  <c r="BB117" i="4"/>
  <c r="BA117" i="4"/>
  <c r="BC116" i="4"/>
  <c r="BB116" i="4"/>
  <c r="BA116" i="4"/>
  <c r="BC115" i="4"/>
  <c r="BB115" i="4"/>
  <c r="BA115" i="4"/>
  <c r="BC114" i="4"/>
  <c r="BB114" i="4"/>
  <c r="BA114" i="4"/>
  <c r="BC113" i="4"/>
  <c r="BB113" i="4"/>
  <c r="BA113" i="4"/>
  <c r="BC112" i="4"/>
  <c r="BB112" i="4"/>
  <c r="BA112" i="4"/>
  <c r="BC111" i="4"/>
  <c r="BB111" i="4"/>
  <c r="BA111" i="4"/>
  <c r="BC110" i="4"/>
  <c r="BB110" i="4"/>
  <c r="BA110" i="4"/>
  <c r="BC109" i="4"/>
  <c r="BB109" i="4"/>
  <c r="BA109" i="4"/>
  <c r="BC108" i="4"/>
  <c r="BB108" i="4"/>
  <c r="BA108" i="4"/>
  <c r="BC107" i="4"/>
  <c r="BB107" i="4"/>
  <c r="BA107" i="4"/>
  <c r="BC106" i="4"/>
  <c r="BB106" i="4"/>
  <c r="BA106" i="4"/>
  <c r="BC105" i="4"/>
  <c r="BB105" i="4"/>
  <c r="BA105" i="4"/>
  <c r="BC104" i="4"/>
  <c r="BB104" i="4"/>
  <c r="BA104" i="4"/>
  <c r="BC103" i="4"/>
  <c r="BB103" i="4"/>
  <c r="BA103" i="4"/>
  <c r="BC102" i="4"/>
  <c r="BB102" i="4"/>
  <c r="BA102" i="4"/>
  <c r="BC101" i="4"/>
  <c r="BB101" i="4"/>
  <c r="BA101" i="4"/>
  <c r="BC100" i="4"/>
  <c r="BB100" i="4"/>
  <c r="BA100" i="4"/>
  <c r="BC99" i="4"/>
  <c r="BB99" i="4"/>
  <c r="BA99" i="4"/>
  <c r="BC98" i="4"/>
  <c r="BB98" i="4"/>
  <c r="BA98" i="4"/>
  <c r="BC97" i="4"/>
  <c r="BB97" i="4"/>
  <c r="BA97" i="4"/>
  <c r="BC96" i="4"/>
  <c r="BB96" i="4"/>
  <c r="BA96" i="4"/>
  <c r="BC95" i="4"/>
  <c r="BB95" i="4"/>
  <c r="BA95" i="4"/>
  <c r="BC94" i="4"/>
  <c r="BB94" i="4"/>
  <c r="BA94" i="4"/>
  <c r="BC93" i="4"/>
  <c r="BB93" i="4"/>
  <c r="BA93" i="4"/>
  <c r="BC92" i="4"/>
  <c r="BB92" i="4"/>
  <c r="BA92" i="4"/>
  <c r="BC91" i="4"/>
  <c r="BB91" i="4"/>
  <c r="BA91" i="4"/>
  <c r="BC90" i="4"/>
  <c r="BB90" i="4"/>
  <c r="BA90" i="4"/>
  <c r="BC89" i="4"/>
  <c r="BB89" i="4"/>
  <c r="BA89" i="4"/>
  <c r="BC88" i="4"/>
  <c r="BB88" i="4"/>
  <c r="BA88" i="4"/>
  <c r="BC87" i="4"/>
  <c r="BB87" i="4"/>
  <c r="BA87" i="4"/>
  <c r="BC86" i="4"/>
  <c r="BB86" i="4"/>
  <c r="BA86" i="4"/>
  <c r="BC85" i="4"/>
  <c r="BB85" i="4"/>
  <c r="BA85" i="4"/>
  <c r="BC84" i="4"/>
  <c r="BB84" i="4"/>
  <c r="BA84" i="4"/>
  <c r="BC83" i="4"/>
  <c r="BB83" i="4"/>
  <c r="BA83" i="4"/>
  <c r="BC82" i="4"/>
  <c r="BB82" i="4"/>
  <c r="BA82" i="4"/>
  <c r="BC81" i="4"/>
  <c r="BB81" i="4"/>
  <c r="BA81" i="4"/>
  <c r="BC80" i="4"/>
  <c r="BB80" i="4"/>
  <c r="BA80" i="4"/>
  <c r="BC79" i="4"/>
  <c r="BB79" i="4"/>
  <c r="BA79" i="4"/>
  <c r="BC78" i="4"/>
  <c r="BB78" i="4"/>
  <c r="BA78" i="4"/>
  <c r="BC77" i="4"/>
  <c r="BB77" i="4"/>
  <c r="BA77" i="4"/>
  <c r="BC76" i="4"/>
  <c r="BB76" i="4"/>
  <c r="BA76" i="4"/>
  <c r="BC75" i="4"/>
  <c r="BB75" i="4"/>
  <c r="BA75" i="4"/>
  <c r="BC74" i="4"/>
  <c r="BB74" i="4"/>
  <c r="BA74" i="4"/>
  <c r="AY475" i="4"/>
  <c r="AX475" i="4"/>
  <c r="AY473" i="4"/>
  <c r="AX473" i="4"/>
  <c r="AW473" i="4"/>
  <c r="AT473" i="4"/>
  <c r="AT475" i="4" s="1"/>
  <c r="AU473" i="4"/>
  <c r="AU475" i="4" s="1"/>
  <c r="AS473" i="4"/>
  <c r="AQ475" i="4"/>
  <c r="AP475" i="4"/>
  <c r="AQ473" i="4"/>
  <c r="AP473" i="4"/>
  <c r="AM475" i="4"/>
  <c r="AL475" i="4"/>
  <c r="AM473" i="4"/>
  <c r="AL473" i="4"/>
  <c r="AI475" i="4"/>
  <c r="AH475" i="4"/>
  <c r="AI473" i="4"/>
  <c r="AH473" i="4"/>
  <c r="AG473" i="4"/>
  <c r="AE475" i="4"/>
  <c r="AD475" i="4"/>
  <c r="AE473" i="4"/>
  <c r="AD473" i="4"/>
  <c r="AC473" i="4"/>
  <c r="AA475" i="4"/>
  <c r="Z475" i="4"/>
  <c r="W475" i="4"/>
  <c r="V475" i="4"/>
  <c r="AA473" i="4"/>
  <c r="Z473" i="4"/>
  <c r="W473" i="4"/>
  <c r="V473" i="4"/>
  <c r="U473" i="4"/>
  <c r="U479" i="4"/>
  <c r="U480" i="4"/>
  <c r="U481" i="4" s="1"/>
  <c r="U482" i="4" s="1"/>
  <c r="U483" i="4" s="1"/>
  <c r="U484" i="4" s="1"/>
  <c r="U485" i="4" s="1"/>
  <c r="U486" i="4" s="1"/>
  <c r="U487" i="4" s="1"/>
  <c r="U488" i="4" s="1"/>
  <c r="U489" i="4" s="1"/>
  <c r="U490" i="4" s="1"/>
  <c r="U491" i="4" s="1"/>
  <c r="U492" i="4" s="1"/>
  <c r="U493" i="4" s="1"/>
  <c r="U494" i="4" s="1"/>
  <c r="U495" i="4" s="1"/>
  <c r="U496" i="4" s="1"/>
  <c r="U497" i="4" s="1"/>
  <c r="U498" i="4" s="1"/>
  <c r="U499" i="4" s="1"/>
  <c r="U500" i="4" s="1"/>
  <c r="U501" i="4" s="1"/>
  <c r="U502" i="4" s="1"/>
  <c r="U503" i="4" s="1"/>
  <c r="U504" i="4" s="1"/>
  <c r="U505" i="4" s="1"/>
  <c r="U506" i="4" s="1"/>
  <c r="U507" i="4" s="1"/>
  <c r="U508" i="4" s="1"/>
  <c r="U509" i="4" s="1"/>
  <c r="U510" i="4" s="1"/>
  <c r="U511" i="4" s="1"/>
  <c r="U512" i="4" s="1"/>
  <c r="U513" i="4" s="1"/>
  <c r="U514" i="4" s="1"/>
  <c r="U515" i="4" s="1"/>
  <c r="U516" i="4" s="1"/>
  <c r="U517" i="4" s="1"/>
  <c r="U518" i="4" s="1"/>
  <c r="U519" i="4" s="1"/>
  <c r="U520" i="4" s="1"/>
  <c r="U521" i="4" s="1"/>
  <c r="U522" i="4" s="1"/>
  <c r="U523" i="4" s="1"/>
  <c r="U524" i="4" s="1"/>
  <c r="U525" i="4" s="1"/>
  <c r="U526" i="4" s="1"/>
  <c r="U527" i="4" s="1"/>
  <c r="U528" i="4" s="1"/>
  <c r="U529" i="4" s="1"/>
  <c r="U530" i="4" s="1"/>
  <c r="U531" i="4" s="1"/>
  <c r="U532" i="4" s="1"/>
  <c r="U533" i="4" s="1"/>
  <c r="U534" i="4" s="1"/>
  <c r="U535" i="4" s="1"/>
  <c r="U536" i="4" s="1"/>
  <c r="U537" i="4" s="1"/>
  <c r="AG471" i="4"/>
  <c r="AC471" i="4"/>
  <c r="Y471" i="4"/>
  <c r="U471" i="4"/>
  <c r="AY468" i="4"/>
  <c r="AX468" i="4"/>
  <c r="AW468" i="4"/>
  <c r="AY467" i="4"/>
  <c r="AX467" i="4"/>
  <c r="AW467" i="4"/>
  <c r="AY466" i="4"/>
  <c r="AX466" i="4"/>
  <c r="AW466" i="4"/>
  <c r="AY465" i="4"/>
  <c r="AX465" i="4"/>
  <c r="AW465" i="4"/>
  <c r="AY464" i="4"/>
  <c r="AX464" i="4"/>
  <c r="AW464" i="4"/>
  <c r="AY463" i="4"/>
  <c r="AX463" i="4"/>
  <c r="AW463" i="4"/>
  <c r="AY462" i="4"/>
  <c r="AX462" i="4"/>
  <c r="AW462" i="4"/>
  <c r="AY461" i="4"/>
  <c r="AX461" i="4"/>
  <c r="AW461" i="4"/>
  <c r="AY460" i="4"/>
  <c r="AX460" i="4"/>
  <c r="AW460" i="4"/>
  <c r="AY459" i="4"/>
  <c r="AX459" i="4"/>
  <c r="AW459" i="4"/>
  <c r="AY458" i="4"/>
  <c r="AX458" i="4"/>
  <c r="AW458" i="4"/>
  <c r="AY457" i="4"/>
  <c r="AX457" i="4"/>
  <c r="AW457" i="4"/>
  <c r="AY456" i="4"/>
  <c r="AX456" i="4"/>
  <c r="AW456" i="4"/>
  <c r="AY455" i="4"/>
  <c r="AX455" i="4"/>
  <c r="AW455" i="4"/>
  <c r="AY454" i="4"/>
  <c r="AX454" i="4"/>
  <c r="AW454" i="4"/>
  <c r="AY453" i="4"/>
  <c r="AX453" i="4"/>
  <c r="AW453" i="4"/>
  <c r="AY452" i="4"/>
  <c r="AX452" i="4"/>
  <c r="AW452" i="4"/>
  <c r="AY451" i="4"/>
  <c r="AX451" i="4"/>
  <c r="AW451" i="4"/>
  <c r="AY450" i="4"/>
  <c r="AX450" i="4"/>
  <c r="AW450" i="4"/>
  <c r="AY449" i="4"/>
  <c r="AX449" i="4"/>
  <c r="AW449" i="4"/>
  <c r="AY448" i="4"/>
  <c r="AX448" i="4"/>
  <c r="AW448" i="4"/>
  <c r="AY447" i="4"/>
  <c r="AX447" i="4"/>
  <c r="AW447" i="4"/>
  <c r="AY446" i="4"/>
  <c r="AX446" i="4"/>
  <c r="AW446" i="4"/>
  <c r="AY445" i="4"/>
  <c r="AX445" i="4"/>
  <c r="AW445" i="4"/>
  <c r="AY444" i="4"/>
  <c r="AX444" i="4"/>
  <c r="AW444" i="4"/>
  <c r="AY443" i="4"/>
  <c r="AX443" i="4"/>
  <c r="AW443" i="4"/>
  <c r="AY442" i="4"/>
  <c r="AX442" i="4"/>
  <c r="AW442" i="4"/>
  <c r="AY441" i="4"/>
  <c r="AX441" i="4"/>
  <c r="AW441" i="4"/>
  <c r="AY440" i="4"/>
  <c r="AX440" i="4"/>
  <c r="AW440" i="4"/>
  <c r="AY439" i="4"/>
  <c r="AX439" i="4"/>
  <c r="AW439" i="4"/>
  <c r="AY438" i="4"/>
  <c r="AX438" i="4"/>
  <c r="AW438" i="4"/>
  <c r="AY437" i="4"/>
  <c r="AX437" i="4"/>
  <c r="AW437" i="4"/>
  <c r="AY436" i="4"/>
  <c r="AX436" i="4"/>
  <c r="AW436" i="4"/>
  <c r="AY435" i="4"/>
  <c r="AX435" i="4"/>
  <c r="AW435" i="4"/>
  <c r="AY434" i="4"/>
  <c r="AX434" i="4"/>
  <c r="AW434" i="4"/>
  <c r="AY433" i="4"/>
  <c r="AX433" i="4"/>
  <c r="AW433" i="4"/>
  <c r="AY432" i="4"/>
  <c r="AX432" i="4"/>
  <c r="AW432" i="4"/>
  <c r="AY431" i="4"/>
  <c r="AX431" i="4"/>
  <c r="AW431" i="4"/>
  <c r="AY430" i="4"/>
  <c r="AX430" i="4"/>
  <c r="AW430" i="4"/>
  <c r="AY429" i="4"/>
  <c r="AX429" i="4"/>
  <c r="AW429" i="4"/>
  <c r="AY428" i="4"/>
  <c r="AX428" i="4"/>
  <c r="AW428" i="4"/>
  <c r="AY427" i="4"/>
  <c r="AX427" i="4"/>
  <c r="AW427" i="4"/>
  <c r="AY426" i="4"/>
  <c r="AX426" i="4"/>
  <c r="AW426" i="4"/>
  <c r="AY425" i="4"/>
  <c r="AX425" i="4"/>
  <c r="AW425" i="4"/>
  <c r="AY424" i="4"/>
  <c r="AX424" i="4"/>
  <c r="AW424" i="4"/>
  <c r="AY423" i="4"/>
  <c r="AX423" i="4"/>
  <c r="AW423" i="4"/>
  <c r="AY422" i="4"/>
  <c r="AX422" i="4"/>
  <c r="AW422" i="4"/>
  <c r="AY421" i="4"/>
  <c r="AX421" i="4"/>
  <c r="AW421" i="4"/>
  <c r="AY420" i="4"/>
  <c r="AX420" i="4"/>
  <c r="AW420" i="4"/>
  <c r="AY419" i="4"/>
  <c r="AX419" i="4"/>
  <c r="AW419" i="4"/>
  <c r="AY418" i="4"/>
  <c r="AX418" i="4"/>
  <c r="AW418" i="4"/>
  <c r="AY417" i="4"/>
  <c r="AX417" i="4"/>
  <c r="AW417" i="4"/>
  <c r="AY416" i="4"/>
  <c r="AX416" i="4"/>
  <c r="AW416" i="4"/>
  <c r="AY415" i="4"/>
  <c r="AX415" i="4"/>
  <c r="AW415" i="4"/>
  <c r="AY414" i="4"/>
  <c r="AX414" i="4"/>
  <c r="AW414" i="4"/>
  <c r="AY413" i="4"/>
  <c r="AX413" i="4"/>
  <c r="AW413" i="4"/>
  <c r="AY412" i="4"/>
  <c r="AX412" i="4"/>
  <c r="AW412" i="4"/>
  <c r="AY411" i="4"/>
  <c r="AX411" i="4"/>
  <c r="AW411" i="4"/>
  <c r="AY410" i="4"/>
  <c r="AX410" i="4"/>
  <c r="AW410" i="4"/>
  <c r="AY409" i="4"/>
  <c r="AX409" i="4"/>
  <c r="AW409" i="4"/>
  <c r="AY408" i="4"/>
  <c r="AX408" i="4"/>
  <c r="AW408" i="4"/>
  <c r="AY407" i="4"/>
  <c r="AX407" i="4"/>
  <c r="AW407" i="4"/>
  <c r="AY406" i="4"/>
  <c r="AX406" i="4"/>
  <c r="AW406" i="4"/>
  <c r="AY405" i="4"/>
  <c r="AX405" i="4"/>
  <c r="AW405" i="4"/>
  <c r="AY404" i="4"/>
  <c r="AX404" i="4"/>
  <c r="AW404" i="4"/>
  <c r="AY403" i="4"/>
  <c r="AX403" i="4"/>
  <c r="AW403" i="4"/>
  <c r="AY402" i="4"/>
  <c r="AX402" i="4"/>
  <c r="AW402" i="4"/>
  <c r="AY401" i="4"/>
  <c r="AX401" i="4"/>
  <c r="AW401" i="4"/>
  <c r="AY400" i="4"/>
  <c r="AX400" i="4"/>
  <c r="AW400" i="4"/>
  <c r="AY399" i="4"/>
  <c r="AX399" i="4"/>
  <c r="AW399" i="4"/>
  <c r="AY398" i="4"/>
  <c r="AX398" i="4"/>
  <c r="AW398" i="4"/>
  <c r="AY397" i="4"/>
  <c r="AX397" i="4"/>
  <c r="AW397" i="4"/>
  <c r="AY396" i="4"/>
  <c r="AX396" i="4"/>
  <c r="AW396" i="4"/>
  <c r="AY395" i="4"/>
  <c r="AX395" i="4"/>
  <c r="AW395" i="4"/>
  <c r="AY394" i="4"/>
  <c r="AX394" i="4"/>
  <c r="AW394" i="4"/>
  <c r="AY393" i="4"/>
  <c r="AX393" i="4"/>
  <c r="AW393" i="4"/>
  <c r="AY392" i="4"/>
  <c r="AX392" i="4"/>
  <c r="AW392" i="4"/>
  <c r="AY391" i="4"/>
  <c r="AX391" i="4"/>
  <c r="AW391" i="4"/>
  <c r="AY390" i="4"/>
  <c r="AX390" i="4"/>
  <c r="AW390" i="4"/>
  <c r="AY389" i="4"/>
  <c r="AX389" i="4"/>
  <c r="AW389" i="4"/>
  <c r="AY388" i="4"/>
  <c r="AX388" i="4"/>
  <c r="AW388" i="4"/>
  <c r="AY387" i="4"/>
  <c r="AX387" i="4"/>
  <c r="AW387" i="4"/>
  <c r="AY386" i="4"/>
  <c r="AX386" i="4"/>
  <c r="AW386" i="4"/>
  <c r="AY385" i="4"/>
  <c r="AX385" i="4"/>
  <c r="AW385" i="4"/>
  <c r="AY384" i="4"/>
  <c r="AX384" i="4"/>
  <c r="AW384" i="4"/>
  <c r="AY383" i="4"/>
  <c r="AX383" i="4"/>
  <c r="AW383" i="4"/>
  <c r="AY382" i="4"/>
  <c r="AX382" i="4"/>
  <c r="AW382" i="4"/>
  <c r="AY381" i="4"/>
  <c r="AX381" i="4"/>
  <c r="AW381" i="4"/>
  <c r="AY380" i="4"/>
  <c r="AX380" i="4"/>
  <c r="AW380" i="4"/>
  <c r="AY379" i="4"/>
  <c r="AX379" i="4"/>
  <c r="AW379" i="4"/>
  <c r="AY378" i="4"/>
  <c r="AX378" i="4"/>
  <c r="AW378" i="4"/>
  <c r="AY377" i="4"/>
  <c r="AX377" i="4"/>
  <c r="AW377" i="4"/>
  <c r="AY376" i="4"/>
  <c r="AX376" i="4"/>
  <c r="AW376" i="4"/>
  <c r="AY375" i="4"/>
  <c r="AX375" i="4"/>
  <c r="AW375" i="4"/>
  <c r="AY374" i="4"/>
  <c r="AX374" i="4"/>
  <c r="AW374" i="4"/>
  <c r="AY373" i="4"/>
  <c r="AX373" i="4"/>
  <c r="AW373" i="4"/>
  <c r="AY372" i="4"/>
  <c r="AX372" i="4"/>
  <c r="AW372" i="4"/>
  <c r="AY371" i="4"/>
  <c r="AX371" i="4"/>
  <c r="AW371" i="4"/>
  <c r="AY370" i="4"/>
  <c r="AX370" i="4"/>
  <c r="AW370" i="4"/>
  <c r="AY369" i="4"/>
  <c r="AX369" i="4"/>
  <c r="AW369" i="4"/>
  <c r="AY368" i="4"/>
  <c r="AX368" i="4"/>
  <c r="AW368" i="4"/>
  <c r="AY367" i="4"/>
  <c r="AX367" i="4"/>
  <c r="AW367" i="4"/>
  <c r="AY366" i="4"/>
  <c r="AX366" i="4"/>
  <c r="AW366" i="4"/>
  <c r="AY365" i="4"/>
  <c r="AX365" i="4"/>
  <c r="AW365" i="4"/>
  <c r="AY364" i="4"/>
  <c r="AX364" i="4"/>
  <c r="AW364" i="4"/>
  <c r="AY363" i="4"/>
  <c r="AX363" i="4"/>
  <c r="AW363" i="4"/>
  <c r="AY362" i="4"/>
  <c r="AX362" i="4"/>
  <c r="AW362" i="4"/>
  <c r="AY361" i="4"/>
  <c r="AX361" i="4"/>
  <c r="AW361" i="4"/>
  <c r="AY360" i="4"/>
  <c r="AX360" i="4"/>
  <c r="AW360" i="4"/>
  <c r="AY359" i="4"/>
  <c r="AX359" i="4"/>
  <c r="AW359" i="4"/>
  <c r="AY358" i="4"/>
  <c r="AX358" i="4"/>
  <c r="AW358" i="4"/>
  <c r="AY357" i="4"/>
  <c r="AX357" i="4"/>
  <c r="AW357" i="4"/>
  <c r="AY356" i="4"/>
  <c r="AX356" i="4"/>
  <c r="AW356" i="4"/>
  <c r="AY355" i="4"/>
  <c r="AX355" i="4"/>
  <c r="AW355" i="4"/>
  <c r="AY354" i="4"/>
  <c r="AX354" i="4"/>
  <c r="AW354" i="4"/>
  <c r="AY353" i="4"/>
  <c r="AX353" i="4"/>
  <c r="AW353" i="4"/>
  <c r="AY352" i="4"/>
  <c r="AX352" i="4"/>
  <c r="AW352" i="4"/>
  <c r="AY351" i="4"/>
  <c r="AX351" i="4"/>
  <c r="AW351" i="4"/>
  <c r="AY350" i="4"/>
  <c r="AX350" i="4"/>
  <c r="AW350" i="4"/>
  <c r="AY349" i="4"/>
  <c r="AX349" i="4"/>
  <c r="AW349" i="4"/>
  <c r="AY348" i="4"/>
  <c r="AX348" i="4"/>
  <c r="AW348" i="4"/>
  <c r="AY347" i="4"/>
  <c r="AX347" i="4"/>
  <c r="AW347" i="4"/>
  <c r="AY346" i="4"/>
  <c r="AX346" i="4"/>
  <c r="AW346" i="4"/>
  <c r="AY345" i="4"/>
  <c r="AX345" i="4"/>
  <c r="AW345" i="4"/>
  <c r="AY344" i="4"/>
  <c r="AX344" i="4"/>
  <c r="AW344" i="4"/>
  <c r="AY343" i="4"/>
  <c r="AX343" i="4"/>
  <c r="AW343" i="4"/>
  <c r="AY342" i="4"/>
  <c r="AX342" i="4"/>
  <c r="AW342" i="4"/>
  <c r="AY341" i="4"/>
  <c r="AX341" i="4"/>
  <c r="AW341" i="4"/>
  <c r="AY340" i="4"/>
  <c r="AX340" i="4"/>
  <c r="AW340" i="4"/>
  <c r="AY339" i="4"/>
  <c r="AX339" i="4"/>
  <c r="AW339" i="4"/>
  <c r="AY338" i="4"/>
  <c r="AX338" i="4"/>
  <c r="AW338" i="4"/>
  <c r="AY337" i="4"/>
  <c r="AX337" i="4"/>
  <c r="AW337" i="4"/>
  <c r="AY336" i="4"/>
  <c r="AX336" i="4"/>
  <c r="AW336" i="4"/>
  <c r="AY335" i="4"/>
  <c r="AX335" i="4"/>
  <c r="AW335" i="4"/>
  <c r="AY334" i="4"/>
  <c r="AX334" i="4"/>
  <c r="AW334" i="4"/>
  <c r="AY333" i="4"/>
  <c r="AX333" i="4"/>
  <c r="AW333" i="4"/>
  <c r="AY332" i="4"/>
  <c r="AX332" i="4"/>
  <c r="AW332" i="4"/>
  <c r="AY331" i="4"/>
  <c r="AX331" i="4"/>
  <c r="AW331" i="4"/>
  <c r="AY330" i="4"/>
  <c r="AX330" i="4"/>
  <c r="AW330" i="4"/>
  <c r="AY329" i="4"/>
  <c r="AX329" i="4"/>
  <c r="AW329" i="4"/>
  <c r="AY328" i="4"/>
  <c r="AX328" i="4"/>
  <c r="AW328" i="4"/>
  <c r="AY327" i="4"/>
  <c r="AX327" i="4"/>
  <c r="AW327" i="4"/>
  <c r="AY326" i="4"/>
  <c r="AX326" i="4"/>
  <c r="AW326" i="4"/>
  <c r="AY325" i="4"/>
  <c r="AX325" i="4"/>
  <c r="AW325" i="4"/>
  <c r="AY324" i="4"/>
  <c r="AX324" i="4"/>
  <c r="AW324" i="4"/>
  <c r="AY323" i="4"/>
  <c r="AX323" i="4"/>
  <c r="AW323" i="4"/>
  <c r="AY322" i="4"/>
  <c r="AX322" i="4"/>
  <c r="AW322" i="4"/>
  <c r="AY321" i="4"/>
  <c r="AX321" i="4"/>
  <c r="AW321" i="4"/>
  <c r="AY320" i="4"/>
  <c r="AX320" i="4"/>
  <c r="AW320" i="4"/>
  <c r="AY319" i="4"/>
  <c r="AX319" i="4"/>
  <c r="AW319" i="4"/>
  <c r="AY318" i="4"/>
  <c r="AX318" i="4"/>
  <c r="AW318" i="4"/>
  <c r="AY317" i="4"/>
  <c r="AX317" i="4"/>
  <c r="AW317" i="4"/>
  <c r="AY316" i="4"/>
  <c r="AX316" i="4"/>
  <c r="AW316" i="4"/>
  <c r="AY315" i="4"/>
  <c r="AX315" i="4"/>
  <c r="AW315" i="4"/>
  <c r="AY314" i="4"/>
  <c r="AX314" i="4"/>
  <c r="AW314" i="4"/>
  <c r="AY313" i="4"/>
  <c r="AX313" i="4"/>
  <c r="AW313" i="4"/>
  <c r="AY312" i="4"/>
  <c r="AX312" i="4"/>
  <c r="AW312" i="4"/>
  <c r="AY311" i="4"/>
  <c r="AX311" i="4"/>
  <c r="AW311" i="4"/>
  <c r="AY310" i="4"/>
  <c r="AX310" i="4"/>
  <c r="AW310" i="4"/>
  <c r="AY309" i="4"/>
  <c r="AX309" i="4"/>
  <c r="AW309" i="4"/>
  <c r="AY308" i="4"/>
  <c r="AX308" i="4"/>
  <c r="AW308" i="4"/>
  <c r="AY307" i="4"/>
  <c r="AX307" i="4"/>
  <c r="AW307" i="4"/>
  <c r="AY306" i="4"/>
  <c r="AX306" i="4"/>
  <c r="AW306" i="4"/>
  <c r="AY305" i="4"/>
  <c r="AX305" i="4"/>
  <c r="AW305" i="4"/>
  <c r="AY304" i="4"/>
  <c r="AX304" i="4"/>
  <c r="AW304" i="4"/>
  <c r="AY303" i="4"/>
  <c r="AX303" i="4"/>
  <c r="AW303" i="4"/>
  <c r="AY302" i="4"/>
  <c r="AX302" i="4"/>
  <c r="AW302" i="4"/>
  <c r="AY301" i="4"/>
  <c r="AX301" i="4"/>
  <c r="AW301" i="4"/>
  <c r="AY300" i="4"/>
  <c r="AX300" i="4"/>
  <c r="AW300" i="4"/>
  <c r="AY299" i="4"/>
  <c r="AX299" i="4"/>
  <c r="AW299" i="4"/>
  <c r="AY298" i="4"/>
  <c r="AX298" i="4"/>
  <c r="AW298" i="4"/>
  <c r="AY297" i="4"/>
  <c r="AX297" i="4"/>
  <c r="AW297" i="4"/>
  <c r="AY296" i="4"/>
  <c r="AX296" i="4"/>
  <c r="AW296" i="4"/>
  <c r="AY295" i="4"/>
  <c r="AX295" i="4"/>
  <c r="AW295" i="4"/>
  <c r="AY294" i="4"/>
  <c r="AX294" i="4"/>
  <c r="AW294" i="4"/>
  <c r="AY293" i="4"/>
  <c r="AX293" i="4"/>
  <c r="AW293" i="4"/>
  <c r="AY292" i="4"/>
  <c r="AX292" i="4"/>
  <c r="AW292" i="4"/>
  <c r="AY291" i="4"/>
  <c r="AX291" i="4"/>
  <c r="AW291" i="4"/>
  <c r="AY290" i="4"/>
  <c r="AX290" i="4"/>
  <c r="AW290" i="4"/>
  <c r="AY289" i="4"/>
  <c r="AX289" i="4"/>
  <c r="AW289" i="4"/>
  <c r="AY288" i="4"/>
  <c r="AX288" i="4"/>
  <c r="AW288" i="4"/>
  <c r="AY287" i="4"/>
  <c r="AX287" i="4"/>
  <c r="AW287" i="4"/>
  <c r="AY286" i="4"/>
  <c r="AX286" i="4"/>
  <c r="AW286" i="4"/>
  <c r="AY285" i="4"/>
  <c r="AX285" i="4"/>
  <c r="AW285" i="4"/>
  <c r="AY284" i="4"/>
  <c r="AX284" i="4"/>
  <c r="AW284" i="4"/>
  <c r="AY283" i="4"/>
  <c r="AX283" i="4"/>
  <c r="AW283" i="4"/>
  <c r="AY282" i="4"/>
  <c r="AX282" i="4"/>
  <c r="AW282" i="4"/>
  <c r="AY281" i="4"/>
  <c r="AX281" i="4"/>
  <c r="AW281" i="4"/>
  <c r="AY280" i="4"/>
  <c r="AX280" i="4"/>
  <c r="AW280" i="4"/>
  <c r="AY279" i="4"/>
  <c r="AX279" i="4"/>
  <c r="AW279" i="4"/>
  <c r="AY278" i="4"/>
  <c r="AX278" i="4"/>
  <c r="AW278" i="4"/>
  <c r="AY277" i="4"/>
  <c r="AX277" i="4"/>
  <c r="AW277" i="4"/>
  <c r="AY276" i="4"/>
  <c r="AX276" i="4"/>
  <c r="AW276" i="4"/>
  <c r="AY275" i="4"/>
  <c r="AX275" i="4"/>
  <c r="AW275" i="4"/>
  <c r="AY274" i="4"/>
  <c r="AX274" i="4"/>
  <c r="AW274" i="4"/>
  <c r="AY273" i="4"/>
  <c r="AX273" i="4"/>
  <c r="AW273" i="4"/>
  <c r="AY272" i="4"/>
  <c r="AX272" i="4"/>
  <c r="AW272" i="4"/>
  <c r="AY271" i="4"/>
  <c r="AX271" i="4"/>
  <c r="AW271" i="4"/>
  <c r="AY270" i="4"/>
  <c r="AX270" i="4"/>
  <c r="AW270" i="4"/>
  <c r="AY269" i="4"/>
  <c r="AX269" i="4"/>
  <c r="AW269" i="4"/>
  <c r="AY268" i="4"/>
  <c r="AX268" i="4"/>
  <c r="AW268" i="4"/>
  <c r="AY267" i="4"/>
  <c r="AX267" i="4"/>
  <c r="AW267" i="4"/>
  <c r="AY266" i="4"/>
  <c r="AX266" i="4"/>
  <c r="AW266" i="4"/>
  <c r="AY265" i="4"/>
  <c r="AX265" i="4"/>
  <c r="AW265" i="4"/>
  <c r="AY264" i="4"/>
  <c r="AX264" i="4"/>
  <c r="AW264" i="4"/>
  <c r="AY263" i="4"/>
  <c r="AX263" i="4"/>
  <c r="AW263" i="4"/>
  <c r="AY262" i="4"/>
  <c r="AX262" i="4"/>
  <c r="AW262" i="4"/>
  <c r="AY261" i="4"/>
  <c r="AX261" i="4"/>
  <c r="AW261" i="4"/>
  <c r="AY260" i="4"/>
  <c r="AX260" i="4"/>
  <c r="AW260" i="4"/>
  <c r="AY259" i="4"/>
  <c r="AX259" i="4"/>
  <c r="AW259" i="4"/>
  <c r="AY258" i="4"/>
  <c r="AX258" i="4"/>
  <c r="AW258" i="4"/>
  <c r="AY257" i="4"/>
  <c r="AX257" i="4"/>
  <c r="AW257" i="4"/>
  <c r="AY256" i="4"/>
  <c r="AX256" i="4"/>
  <c r="AW256" i="4"/>
  <c r="AY255" i="4"/>
  <c r="AX255" i="4"/>
  <c r="AW255" i="4"/>
  <c r="AY254" i="4"/>
  <c r="AX254" i="4"/>
  <c r="AW254" i="4"/>
  <c r="AY253" i="4"/>
  <c r="AX253" i="4"/>
  <c r="AW253" i="4"/>
  <c r="AY252" i="4"/>
  <c r="AX252" i="4"/>
  <c r="AW252" i="4"/>
  <c r="AY251" i="4"/>
  <c r="AX251" i="4"/>
  <c r="AW251" i="4"/>
  <c r="AY250" i="4"/>
  <c r="AX250" i="4"/>
  <c r="AW250" i="4"/>
  <c r="AY249" i="4"/>
  <c r="AX249" i="4"/>
  <c r="AW249" i="4"/>
  <c r="AY248" i="4"/>
  <c r="AX248" i="4"/>
  <c r="AW248" i="4"/>
  <c r="AY247" i="4"/>
  <c r="AX247" i="4"/>
  <c r="AW247" i="4"/>
  <c r="AY246" i="4"/>
  <c r="AX246" i="4"/>
  <c r="AW246" i="4"/>
  <c r="AY245" i="4"/>
  <c r="AX245" i="4"/>
  <c r="AW245" i="4"/>
  <c r="AY244" i="4"/>
  <c r="AX244" i="4"/>
  <c r="AW244" i="4"/>
  <c r="AY243" i="4"/>
  <c r="AX243" i="4"/>
  <c r="AW243" i="4"/>
  <c r="AY242" i="4"/>
  <c r="AX242" i="4"/>
  <c r="AW242" i="4"/>
  <c r="AY241" i="4"/>
  <c r="AX241" i="4"/>
  <c r="AW241" i="4"/>
  <c r="AY240" i="4"/>
  <c r="AX240" i="4"/>
  <c r="AW240" i="4"/>
  <c r="AY239" i="4"/>
  <c r="AX239" i="4"/>
  <c r="AW239" i="4"/>
  <c r="AY238" i="4"/>
  <c r="AX238" i="4"/>
  <c r="AW238" i="4"/>
  <c r="AY237" i="4"/>
  <c r="AX237" i="4"/>
  <c r="AW237" i="4"/>
  <c r="AY236" i="4"/>
  <c r="AX236" i="4"/>
  <c r="AW236" i="4"/>
  <c r="AY235" i="4"/>
  <c r="AX235" i="4"/>
  <c r="AW235" i="4"/>
  <c r="AY234" i="4"/>
  <c r="AX234" i="4"/>
  <c r="AW234" i="4"/>
  <c r="AY233" i="4"/>
  <c r="AX233" i="4"/>
  <c r="AW233" i="4"/>
  <c r="AY232" i="4"/>
  <c r="AX232" i="4"/>
  <c r="AW232" i="4"/>
  <c r="AY231" i="4"/>
  <c r="AX231" i="4"/>
  <c r="AW231" i="4"/>
  <c r="AY230" i="4"/>
  <c r="AX230" i="4"/>
  <c r="AW230" i="4"/>
  <c r="AY229" i="4"/>
  <c r="AX229" i="4"/>
  <c r="AW229" i="4"/>
  <c r="AY228" i="4"/>
  <c r="AX228" i="4"/>
  <c r="AW228" i="4"/>
  <c r="AY227" i="4"/>
  <c r="AX227" i="4"/>
  <c r="AW227" i="4"/>
  <c r="AY226" i="4"/>
  <c r="AX226" i="4"/>
  <c r="AW226" i="4"/>
  <c r="AY225" i="4"/>
  <c r="AX225" i="4"/>
  <c r="AW225" i="4"/>
  <c r="AY224" i="4"/>
  <c r="AX224" i="4"/>
  <c r="AW224" i="4"/>
  <c r="AY223" i="4"/>
  <c r="AX223" i="4"/>
  <c r="AW223" i="4"/>
  <c r="AY222" i="4"/>
  <c r="AX222" i="4"/>
  <c r="AW222" i="4"/>
  <c r="AY221" i="4"/>
  <c r="AX221" i="4"/>
  <c r="AW221" i="4"/>
  <c r="AY220" i="4"/>
  <c r="AX220" i="4"/>
  <c r="AW220" i="4"/>
  <c r="AY219" i="4"/>
  <c r="AX219" i="4"/>
  <c r="AW219" i="4"/>
  <c r="AY218" i="4"/>
  <c r="AX218" i="4"/>
  <c r="AW218" i="4"/>
  <c r="AY217" i="4"/>
  <c r="AX217" i="4"/>
  <c r="AW217" i="4"/>
  <c r="AY216" i="4"/>
  <c r="AX216" i="4"/>
  <c r="AW216" i="4"/>
  <c r="AY215" i="4"/>
  <c r="AX215" i="4"/>
  <c r="AW215" i="4"/>
  <c r="AY214" i="4"/>
  <c r="AX214" i="4"/>
  <c r="AW214" i="4"/>
  <c r="AY213" i="4"/>
  <c r="AX213" i="4"/>
  <c r="AW213" i="4"/>
  <c r="AY212" i="4"/>
  <c r="AX212" i="4"/>
  <c r="AW212" i="4"/>
  <c r="AY211" i="4"/>
  <c r="AX211" i="4"/>
  <c r="AW211" i="4"/>
  <c r="AY210" i="4"/>
  <c r="AX210" i="4"/>
  <c r="AW210" i="4"/>
  <c r="AY209" i="4"/>
  <c r="AX209" i="4"/>
  <c r="AW209" i="4"/>
  <c r="AY208" i="4"/>
  <c r="AX208" i="4"/>
  <c r="AW208" i="4"/>
  <c r="AY207" i="4"/>
  <c r="AX207" i="4"/>
  <c r="AW207" i="4"/>
  <c r="AY206" i="4"/>
  <c r="AX206" i="4"/>
  <c r="AW206" i="4"/>
  <c r="AY205" i="4"/>
  <c r="AX205" i="4"/>
  <c r="AW205" i="4"/>
  <c r="AY204" i="4"/>
  <c r="AX204" i="4"/>
  <c r="AW204" i="4"/>
  <c r="AY203" i="4"/>
  <c r="AX203" i="4"/>
  <c r="AW203" i="4"/>
  <c r="AY202" i="4"/>
  <c r="AX202" i="4"/>
  <c r="AW202" i="4"/>
  <c r="AY201" i="4"/>
  <c r="AX201" i="4"/>
  <c r="AW201" i="4"/>
  <c r="AY200" i="4"/>
  <c r="AX200" i="4"/>
  <c r="AW200" i="4"/>
  <c r="AY199" i="4"/>
  <c r="AX199" i="4"/>
  <c r="AW199" i="4"/>
  <c r="AY198" i="4"/>
  <c r="AX198" i="4"/>
  <c r="AW198" i="4"/>
  <c r="AY197" i="4"/>
  <c r="AX197" i="4"/>
  <c r="AW197" i="4"/>
  <c r="AY196" i="4"/>
  <c r="AX196" i="4"/>
  <c r="AW196" i="4"/>
  <c r="AY195" i="4"/>
  <c r="AX195" i="4"/>
  <c r="AW195" i="4"/>
  <c r="AY194" i="4"/>
  <c r="AX194" i="4"/>
  <c r="AW194" i="4"/>
  <c r="AY193" i="4"/>
  <c r="AX193" i="4"/>
  <c r="AW193" i="4"/>
  <c r="AY192" i="4"/>
  <c r="AX192" i="4"/>
  <c r="AW192" i="4"/>
  <c r="AY191" i="4"/>
  <c r="AX191" i="4"/>
  <c r="AW191" i="4"/>
  <c r="AY190" i="4"/>
  <c r="AX190" i="4"/>
  <c r="AW190" i="4"/>
  <c r="AY189" i="4"/>
  <c r="AX189" i="4"/>
  <c r="AW189" i="4"/>
  <c r="AY188" i="4"/>
  <c r="AX188" i="4"/>
  <c r="AW188" i="4"/>
  <c r="AY187" i="4"/>
  <c r="AX187" i="4"/>
  <c r="AW187" i="4"/>
  <c r="AY186" i="4"/>
  <c r="AX186" i="4"/>
  <c r="AW186" i="4"/>
  <c r="AY185" i="4"/>
  <c r="AX185" i="4"/>
  <c r="AW185" i="4"/>
  <c r="AY184" i="4"/>
  <c r="AX184" i="4"/>
  <c r="AW184" i="4"/>
  <c r="AY183" i="4"/>
  <c r="AX183" i="4"/>
  <c r="AW183" i="4"/>
  <c r="AY182" i="4"/>
  <c r="AX182" i="4"/>
  <c r="AW182" i="4"/>
  <c r="AY181" i="4"/>
  <c r="AX181" i="4"/>
  <c r="AW181" i="4"/>
  <c r="AY180" i="4"/>
  <c r="AX180" i="4"/>
  <c r="AW180" i="4"/>
  <c r="AY179" i="4"/>
  <c r="AX179" i="4"/>
  <c r="AW179" i="4"/>
  <c r="AY178" i="4"/>
  <c r="AX178" i="4"/>
  <c r="AW178" i="4"/>
  <c r="AY177" i="4"/>
  <c r="AX177" i="4"/>
  <c r="AW177" i="4"/>
  <c r="AY176" i="4"/>
  <c r="AX176" i="4"/>
  <c r="AW176" i="4"/>
  <c r="AY175" i="4"/>
  <c r="AX175" i="4"/>
  <c r="AW175" i="4"/>
  <c r="AY174" i="4"/>
  <c r="AX174" i="4"/>
  <c r="AW174" i="4"/>
  <c r="AY173" i="4"/>
  <c r="AX173" i="4"/>
  <c r="AW173" i="4"/>
  <c r="AY172" i="4"/>
  <c r="AX172" i="4"/>
  <c r="AW172" i="4"/>
  <c r="AY171" i="4"/>
  <c r="AX171" i="4"/>
  <c r="AW171" i="4"/>
  <c r="AY170" i="4"/>
  <c r="AX170" i="4"/>
  <c r="AW170" i="4"/>
  <c r="AY169" i="4"/>
  <c r="AX169" i="4"/>
  <c r="AW169" i="4"/>
  <c r="AY168" i="4"/>
  <c r="AX168" i="4"/>
  <c r="AW168" i="4"/>
  <c r="AY167" i="4"/>
  <c r="AX167" i="4"/>
  <c r="AW167" i="4"/>
  <c r="AY166" i="4"/>
  <c r="AX166" i="4"/>
  <c r="AW166" i="4"/>
  <c r="AY165" i="4"/>
  <c r="AX165" i="4"/>
  <c r="AW165" i="4"/>
  <c r="AY164" i="4"/>
  <c r="AX164" i="4"/>
  <c r="AW164" i="4"/>
  <c r="AY163" i="4"/>
  <c r="AX163" i="4"/>
  <c r="AW163" i="4"/>
  <c r="AY162" i="4"/>
  <c r="AX162" i="4"/>
  <c r="AW162" i="4"/>
  <c r="AY161" i="4"/>
  <c r="AX161" i="4"/>
  <c r="AW161" i="4"/>
  <c r="AY160" i="4"/>
  <c r="AX160" i="4"/>
  <c r="AW160" i="4"/>
  <c r="AY159" i="4"/>
  <c r="AX159" i="4"/>
  <c r="AW159" i="4"/>
  <c r="AY158" i="4"/>
  <c r="AX158" i="4"/>
  <c r="AW158" i="4"/>
  <c r="AY157" i="4"/>
  <c r="AX157" i="4"/>
  <c r="AW157" i="4"/>
  <c r="AY156" i="4"/>
  <c r="AX156" i="4"/>
  <c r="AW156" i="4"/>
  <c r="AY155" i="4"/>
  <c r="AX155" i="4"/>
  <c r="AW155" i="4"/>
  <c r="AY154" i="4"/>
  <c r="AX154" i="4"/>
  <c r="AW154" i="4"/>
  <c r="AY153" i="4"/>
  <c r="AX153" i="4"/>
  <c r="AW153" i="4"/>
  <c r="AY152" i="4"/>
  <c r="AX152" i="4"/>
  <c r="AW152" i="4"/>
  <c r="AY151" i="4"/>
  <c r="AX151" i="4"/>
  <c r="AW151" i="4"/>
  <c r="AY150" i="4"/>
  <c r="AX150" i="4"/>
  <c r="AW150" i="4"/>
  <c r="AY149" i="4"/>
  <c r="AX149" i="4"/>
  <c r="AW149" i="4"/>
  <c r="AY148" i="4"/>
  <c r="AX148" i="4"/>
  <c r="AW148" i="4"/>
  <c r="AY147" i="4"/>
  <c r="AX147" i="4"/>
  <c r="AW147" i="4"/>
  <c r="AY146" i="4"/>
  <c r="AX146" i="4"/>
  <c r="AW146" i="4"/>
  <c r="AY145" i="4"/>
  <c r="AX145" i="4"/>
  <c r="AW145" i="4"/>
  <c r="AY144" i="4"/>
  <c r="AX144" i="4"/>
  <c r="AW144" i="4"/>
  <c r="AY143" i="4"/>
  <c r="AX143" i="4"/>
  <c r="AW143" i="4"/>
  <c r="AY142" i="4"/>
  <c r="AX142" i="4"/>
  <c r="AW142" i="4"/>
  <c r="AY141" i="4"/>
  <c r="AX141" i="4"/>
  <c r="AW141" i="4"/>
  <c r="AY140" i="4"/>
  <c r="AX140" i="4"/>
  <c r="AW140" i="4"/>
  <c r="AY139" i="4"/>
  <c r="AX139" i="4"/>
  <c r="AW139" i="4"/>
  <c r="AY138" i="4"/>
  <c r="AX138" i="4"/>
  <c r="AW138" i="4"/>
  <c r="AY137" i="4"/>
  <c r="AX137" i="4"/>
  <c r="AW137" i="4"/>
  <c r="AY136" i="4"/>
  <c r="AX136" i="4"/>
  <c r="AW136" i="4"/>
  <c r="AY135" i="4"/>
  <c r="AX135" i="4"/>
  <c r="AW135" i="4"/>
  <c r="AY134" i="4"/>
  <c r="AX134" i="4"/>
  <c r="AW134" i="4"/>
  <c r="AY133" i="4"/>
  <c r="AX133" i="4"/>
  <c r="AW133" i="4"/>
  <c r="AY132" i="4"/>
  <c r="AX132" i="4"/>
  <c r="AW132" i="4"/>
  <c r="AY131" i="4"/>
  <c r="AX131" i="4"/>
  <c r="AW131" i="4"/>
  <c r="AY130" i="4"/>
  <c r="AX130" i="4"/>
  <c r="AW130" i="4"/>
  <c r="AY129" i="4"/>
  <c r="AX129" i="4"/>
  <c r="AW129" i="4"/>
  <c r="AY128" i="4"/>
  <c r="AX128" i="4"/>
  <c r="AW128" i="4"/>
  <c r="AY127" i="4"/>
  <c r="AX127" i="4"/>
  <c r="AW127" i="4"/>
  <c r="AY126" i="4"/>
  <c r="AX126" i="4"/>
  <c r="AW126" i="4"/>
  <c r="AY125" i="4"/>
  <c r="AX125" i="4"/>
  <c r="AW125" i="4"/>
  <c r="AY124" i="4"/>
  <c r="AX124" i="4"/>
  <c r="AW124" i="4"/>
  <c r="AY123" i="4"/>
  <c r="AX123" i="4"/>
  <c r="AW123" i="4"/>
  <c r="AY122" i="4"/>
  <c r="AX122" i="4"/>
  <c r="AW122" i="4"/>
  <c r="AY121" i="4"/>
  <c r="AX121" i="4"/>
  <c r="AW121" i="4"/>
  <c r="AY120" i="4"/>
  <c r="AX120" i="4"/>
  <c r="AW120" i="4"/>
  <c r="AY119" i="4"/>
  <c r="AX119" i="4"/>
  <c r="AW119" i="4"/>
  <c r="AY118" i="4"/>
  <c r="AX118" i="4"/>
  <c r="AW118" i="4"/>
  <c r="AY117" i="4"/>
  <c r="AX117" i="4"/>
  <c r="AW117" i="4"/>
  <c r="AY116" i="4"/>
  <c r="AX116" i="4"/>
  <c r="AW116" i="4"/>
  <c r="AY115" i="4"/>
  <c r="AX115" i="4"/>
  <c r="AW115" i="4"/>
  <c r="AY114" i="4"/>
  <c r="AX114" i="4"/>
  <c r="AW114" i="4"/>
  <c r="AY113" i="4"/>
  <c r="AX113" i="4"/>
  <c r="AW113" i="4"/>
  <c r="AY112" i="4"/>
  <c r="AX112" i="4"/>
  <c r="AW112" i="4"/>
  <c r="AY111" i="4"/>
  <c r="AX111" i="4"/>
  <c r="AW111" i="4"/>
  <c r="AY110" i="4"/>
  <c r="AX110" i="4"/>
  <c r="AW110" i="4"/>
  <c r="AY109" i="4"/>
  <c r="AX109" i="4"/>
  <c r="AW109" i="4"/>
  <c r="AY108" i="4"/>
  <c r="AX108" i="4"/>
  <c r="AW108" i="4"/>
  <c r="AY107" i="4"/>
  <c r="AX107" i="4"/>
  <c r="AW107" i="4"/>
  <c r="AY106" i="4"/>
  <c r="AX106" i="4"/>
  <c r="AW106" i="4"/>
  <c r="AY105" i="4"/>
  <c r="AX105" i="4"/>
  <c r="AW105" i="4"/>
  <c r="AY104" i="4"/>
  <c r="AX104" i="4"/>
  <c r="AW104" i="4"/>
  <c r="AY103" i="4"/>
  <c r="AX103" i="4"/>
  <c r="AW103" i="4"/>
  <c r="AY102" i="4"/>
  <c r="AX102" i="4"/>
  <c r="AW102" i="4"/>
  <c r="AY101" i="4"/>
  <c r="AX101" i="4"/>
  <c r="AW101" i="4"/>
  <c r="AY100" i="4"/>
  <c r="AX100" i="4"/>
  <c r="AW100" i="4"/>
  <c r="AY99" i="4"/>
  <c r="AX99" i="4"/>
  <c r="AW99" i="4"/>
  <c r="AY98" i="4"/>
  <c r="AX98" i="4"/>
  <c r="AW98" i="4"/>
  <c r="AY97" i="4"/>
  <c r="AX97" i="4"/>
  <c r="AW97" i="4"/>
  <c r="AY96" i="4"/>
  <c r="AX96" i="4"/>
  <c r="AW96" i="4"/>
  <c r="AY95" i="4"/>
  <c r="AX95" i="4"/>
  <c r="AW95" i="4"/>
  <c r="AY94" i="4"/>
  <c r="AX94" i="4"/>
  <c r="AW94" i="4"/>
  <c r="AY93" i="4"/>
  <c r="AX93" i="4"/>
  <c r="AW93" i="4"/>
  <c r="AY92" i="4"/>
  <c r="AX92" i="4"/>
  <c r="AW92" i="4"/>
  <c r="AY91" i="4"/>
  <c r="AX91" i="4"/>
  <c r="AW91" i="4"/>
  <c r="AY90" i="4"/>
  <c r="AX90" i="4"/>
  <c r="AW90" i="4"/>
  <c r="AY89" i="4"/>
  <c r="AX89" i="4"/>
  <c r="AW89" i="4"/>
  <c r="AY88" i="4"/>
  <c r="AX88" i="4"/>
  <c r="AW88" i="4"/>
  <c r="AY87" i="4"/>
  <c r="AX87" i="4"/>
  <c r="AW87" i="4"/>
  <c r="AY86" i="4"/>
  <c r="AX86" i="4"/>
  <c r="AW86" i="4"/>
  <c r="AY85" i="4"/>
  <c r="AX85" i="4"/>
  <c r="AW85" i="4"/>
  <c r="AY84" i="4"/>
  <c r="AX84" i="4"/>
  <c r="AW84" i="4"/>
  <c r="AY83" i="4"/>
  <c r="AX83" i="4"/>
  <c r="AW83" i="4"/>
  <c r="AY82" i="4"/>
  <c r="AX82" i="4"/>
  <c r="AW82" i="4"/>
  <c r="AY81" i="4"/>
  <c r="AX81" i="4"/>
  <c r="AW81" i="4"/>
  <c r="AY80" i="4"/>
  <c r="AX80" i="4"/>
  <c r="AW80" i="4"/>
  <c r="AY79" i="4"/>
  <c r="AX79" i="4"/>
  <c r="AW79" i="4"/>
  <c r="AY78" i="4"/>
  <c r="AX78" i="4"/>
  <c r="AW78" i="4"/>
  <c r="AY77" i="4"/>
  <c r="AX77" i="4"/>
  <c r="AW77" i="4"/>
  <c r="AY76" i="4"/>
  <c r="AX76" i="4"/>
  <c r="AW76" i="4"/>
  <c r="AY75" i="4"/>
  <c r="AX75" i="4"/>
  <c r="AW75" i="4"/>
  <c r="AY74" i="4"/>
  <c r="AX74" i="4"/>
  <c r="AW74" i="4"/>
  <c r="AY73" i="4"/>
  <c r="AX73" i="4"/>
  <c r="AW73" i="4"/>
  <c r="AY72" i="4"/>
  <c r="AX72" i="4"/>
  <c r="AW72" i="4"/>
  <c r="AY71" i="4"/>
  <c r="AX71" i="4"/>
  <c r="AW71" i="4"/>
  <c r="AY70" i="4"/>
  <c r="AX70" i="4"/>
  <c r="AW70" i="4"/>
  <c r="AY69" i="4"/>
  <c r="AX69" i="4"/>
  <c r="AW69" i="4"/>
  <c r="AY68" i="4"/>
  <c r="AX68" i="4"/>
  <c r="AW68" i="4"/>
  <c r="AY67" i="4"/>
  <c r="AX67" i="4"/>
  <c r="AW67" i="4"/>
  <c r="AY66" i="4"/>
  <c r="AX66" i="4"/>
  <c r="AW66" i="4"/>
  <c r="AY65" i="4"/>
  <c r="AX65" i="4"/>
  <c r="AW65" i="4"/>
  <c r="AY64" i="4"/>
  <c r="AX64" i="4"/>
  <c r="AW64" i="4"/>
  <c r="AY63" i="4"/>
  <c r="AX63" i="4"/>
  <c r="AW63" i="4"/>
  <c r="AY62" i="4"/>
  <c r="AX62" i="4"/>
  <c r="AW62" i="4"/>
  <c r="AU468" i="4"/>
  <c r="AT468" i="4"/>
  <c r="AS468" i="4"/>
  <c r="AU467" i="4"/>
  <c r="AT467" i="4"/>
  <c r="AS467" i="4"/>
  <c r="AU466" i="4"/>
  <c r="AT466" i="4"/>
  <c r="AS466" i="4"/>
  <c r="AU465" i="4"/>
  <c r="AT465" i="4"/>
  <c r="AS465" i="4"/>
  <c r="AU464" i="4"/>
  <c r="AT464" i="4"/>
  <c r="AS464" i="4"/>
  <c r="AU463" i="4"/>
  <c r="AT463" i="4"/>
  <c r="AS463" i="4"/>
  <c r="AU462" i="4"/>
  <c r="AT462" i="4"/>
  <c r="AS462" i="4"/>
  <c r="AU461" i="4"/>
  <c r="AT461" i="4"/>
  <c r="AS461" i="4"/>
  <c r="AU460" i="4"/>
  <c r="AT460" i="4"/>
  <c r="AS460" i="4"/>
  <c r="AU459" i="4"/>
  <c r="AT459" i="4"/>
  <c r="AS459" i="4"/>
  <c r="AU458" i="4"/>
  <c r="AT458" i="4"/>
  <c r="AS458" i="4"/>
  <c r="AU457" i="4"/>
  <c r="AT457" i="4"/>
  <c r="AS457" i="4"/>
  <c r="AU456" i="4"/>
  <c r="AT456" i="4"/>
  <c r="AS456" i="4"/>
  <c r="AU455" i="4"/>
  <c r="AT455" i="4"/>
  <c r="AS455" i="4"/>
  <c r="AU454" i="4"/>
  <c r="AT454" i="4"/>
  <c r="AS454" i="4"/>
  <c r="AU453" i="4"/>
  <c r="AT453" i="4"/>
  <c r="AS453" i="4"/>
  <c r="AU452" i="4"/>
  <c r="AT452" i="4"/>
  <c r="AS452" i="4"/>
  <c r="AU451" i="4"/>
  <c r="AT451" i="4"/>
  <c r="AS451" i="4"/>
  <c r="AU450" i="4"/>
  <c r="AT450" i="4"/>
  <c r="AS450" i="4"/>
  <c r="AU449" i="4"/>
  <c r="AT449" i="4"/>
  <c r="AS449" i="4"/>
  <c r="AU448" i="4"/>
  <c r="AT448" i="4"/>
  <c r="AS448" i="4"/>
  <c r="AU447" i="4"/>
  <c r="AT447" i="4"/>
  <c r="AS447" i="4"/>
  <c r="AU446" i="4"/>
  <c r="AT446" i="4"/>
  <c r="AS446" i="4"/>
  <c r="AU445" i="4"/>
  <c r="AT445" i="4"/>
  <c r="AS445" i="4"/>
  <c r="AU444" i="4"/>
  <c r="AT444" i="4"/>
  <c r="AS444" i="4"/>
  <c r="AU443" i="4"/>
  <c r="AT443" i="4"/>
  <c r="AS443" i="4"/>
  <c r="AU442" i="4"/>
  <c r="AT442" i="4"/>
  <c r="AS442" i="4"/>
  <c r="AU441" i="4"/>
  <c r="AT441" i="4"/>
  <c r="AS441" i="4"/>
  <c r="AU440" i="4"/>
  <c r="AT440" i="4"/>
  <c r="AS440" i="4"/>
  <c r="AU439" i="4"/>
  <c r="AT439" i="4"/>
  <c r="AS439" i="4"/>
  <c r="AU438" i="4"/>
  <c r="AT438" i="4"/>
  <c r="AS438" i="4"/>
  <c r="AU437" i="4"/>
  <c r="AT437" i="4"/>
  <c r="AS437" i="4"/>
  <c r="AU436" i="4"/>
  <c r="AT436" i="4"/>
  <c r="AS436" i="4"/>
  <c r="AU435" i="4"/>
  <c r="AT435" i="4"/>
  <c r="AS435" i="4"/>
  <c r="AU434" i="4"/>
  <c r="AT434" i="4"/>
  <c r="AS434" i="4"/>
  <c r="AU433" i="4"/>
  <c r="AT433" i="4"/>
  <c r="AS433" i="4"/>
  <c r="AU432" i="4"/>
  <c r="AT432" i="4"/>
  <c r="AS432" i="4"/>
  <c r="AU431" i="4"/>
  <c r="AT431" i="4"/>
  <c r="AS431" i="4"/>
  <c r="AU430" i="4"/>
  <c r="AT430" i="4"/>
  <c r="AS430" i="4"/>
  <c r="AU429" i="4"/>
  <c r="AT429" i="4"/>
  <c r="AS429" i="4"/>
  <c r="AU428" i="4"/>
  <c r="AT428" i="4"/>
  <c r="AS428" i="4"/>
  <c r="AU427" i="4"/>
  <c r="AT427" i="4"/>
  <c r="AS427" i="4"/>
  <c r="AU426" i="4"/>
  <c r="AT426" i="4"/>
  <c r="AS426" i="4"/>
  <c r="AU425" i="4"/>
  <c r="AT425" i="4"/>
  <c r="AS425" i="4"/>
  <c r="AU424" i="4"/>
  <c r="AT424" i="4"/>
  <c r="AS424" i="4"/>
  <c r="AU423" i="4"/>
  <c r="AT423" i="4"/>
  <c r="AS423" i="4"/>
  <c r="AU422" i="4"/>
  <c r="AT422" i="4"/>
  <c r="AS422" i="4"/>
  <c r="AU421" i="4"/>
  <c r="AT421" i="4"/>
  <c r="AS421" i="4"/>
  <c r="AU420" i="4"/>
  <c r="AT420" i="4"/>
  <c r="AS420" i="4"/>
  <c r="AU419" i="4"/>
  <c r="AT419" i="4"/>
  <c r="AS419" i="4"/>
  <c r="AU418" i="4"/>
  <c r="AT418" i="4"/>
  <c r="AS418" i="4"/>
  <c r="AU417" i="4"/>
  <c r="AT417" i="4"/>
  <c r="AS417" i="4"/>
  <c r="AU416" i="4"/>
  <c r="AT416" i="4"/>
  <c r="AS416" i="4"/>
  <c r="AU415" i="4"/>
  <c r="AT415" i="4"/>
  <c r="AS415" i="4"/>
  <c r="AU414" i="4"/>
  <c r="AT414" i="4"/>
  <c r="AS414" i="4"/>
  <c r="AU413" i="4"/>
  <c r="AT413" i="4"/>
  <c r="AS413" i="4"/>
  <c r="AU412" i="4"/>
  <c r="AT412" i="4"/>
  <c r="AS412" i="4"/>
  <c r="AU411" i="4"/>
  <c r="AT411" i="4"/>
  <c r="AS411" i="4"/>
  <c r="AU410" i="4"/>
  <c r="AT410" i="4"/>
  <c r="AS410" i="4"/>
  <c r="AU409" i="4"/>
  <c r="AT409" i="4"/>
  <c r="AS409" i="4"/>
  <c r="AU408" i="4"/>
  <c r="AT408" i="4"/>
  <c r="AS408" i="4"/>
  <c r="AU407" i="4"/>
  <c r="AT407" i="4"/>
  <c r="AS407" i="4"/>
  <c r="AU406" i="4"/>
  <c r="AT406" i="4"/>
  <c r="AS406" i="4"/>
  <c r="AU405" i="4"/>
  <c r="AT405" i="4"/>
  <c r="AS405" i="4"/>
  <c r="AU404" i="4"/>
  <c r="AT404" i="4"/>
  <c r="AS404" i="4"/>
  <c r="AU403" i="4"/>
  <c r="AT403" i="4"/>
  <c r="AS403" i="4"/>
  <c r="AU402" i="4"/>
  <c r="AT402" i="4"/>
  <c r="AS402" i="4"/>
  <c r="AU401" i="4"/>
  <c r="AT401" i="4"/>
  <c r="AS401" i="4"/>
  <c r="AU400" i="4"/>
  <c r="AT400" i="4"/>
  <c r="AS400" i="4"/>
  <c r="AU399" i="4"/>
  <c r="AT399" i="4"/>
  <c r="AS399" i="4"/>
  <c r="AU398" i="4"/>
  <c r="AT398" i="4"/>
  <c r="AS398" i="4"/>
  <c r="AU397" i="4"/>
  <c r="AT397" i="4"/>
  <c r="AS397" i="4"/>
  <c r="AU396" i="4"/>
  <c r="AT396" i="4"/>
  <c r="AS396" i="4"/>
  <c r="AU395" i="4"/>
  <c r="AT395" i="4"/>
  <c r="AS395" i="4"/>
  <c r="AU394" i="4"/>
  <c r="AT394" i="4"/>
  <c r="AS394" i="4"/>
  <c r="AU393" i="4"/>
  <c r="AT393" i="4"/>
  <c r="AS393" i="4"/>
  <c r="AU392" i="4"/>
  <c r="AT392" i="4"/>
  <c r="AS392" i="4"/>
  <c r="AU391" i="4"/>
  <c r="AT391" i="4"/>
  <c r="AS391" i="4"/>
  <c r="AU390" i="4"/>
  <c r="AT390" i="4"/>
  <c r="AS390" i="4"/>
  <c r="AU389" i="4"/>
  <c r="AT389" i="4"/>
  <c r="AS389" i="4"/>
  <c r="AU388" i="4"/>
  <c r="AT388" i="4"/>
  <c r="AS388" i="4"/>
  <c r="AU387" i="4"/>
  <c r="AT387" i="4"/>
  <c r="AS387" i="4"/>
  <c r="AU386" i="4"/>
  <c r="AT386" i="4"/>
  <c r="AS386" i="4"/>
  <c r="AU385" i="4"/>
  <c r="AT385" i="4"/>
  <c r="AS385" i="4"/>
  <c r="AU384" i="4"/>
  <c r="AT384" i="4"/>
  <c r="AS384" i="4"/>
  <c r="AU383" i="4"/>
  <c r="AT383" i="4"/>
  <c r="AS383" i="4"/>
  <c r="AU382" i="4"/>
  <c r="AT382" i="4"/>
  <c r="AS382" i="4"/>
  <c r="AU381" i="4"/>
  <c r="AT381" i="4"/>
  <c r="AS381" i="4"/>
  <c r="AU380" i="4"/>
  <c r="AT380" i="4"/>
  <c r="AS380" i="4"/>
  <c r="AU379" i="4"/>
  <c r="AT379" i="4"/>
  <c r="AS379" i="4"/>
  <c r="AU378" i="4"/>
  <c r="AT378" i="4"/>
  <c r="AS378" i="4"/>
  <c r="AU377" i="4"/>
  <c r="AT377" i="4"/>
  <c r="AS377" i="4"/>
  <c r="AU376" i="4"/>
  <c r="AT376" i="4"/>
  <c r="AS376" i="4"/>
  <c r="AU375" i="4"/>
  <c r="AT375" i="4"/>
  <c r="AS375" i="4"/>
  <c r="AU374" i="4"/>
  <c r="AT374" i="4"/>
  <c r="AS374" i="4"/>
  <c r="AU373" i="4"/>
  <c r="AT373" i="4"/>
  <c r="AS373" i="4"/>
  <c r="AU372" i="4"/>
  <c r="AT372" i="4"/>
  <c r="AS372" i="4"/>
  <c r="AU371" i="4"/>
  <c r="AT371" i="4"/>
  <c r="AS371" i="4"/>
  <c r="AU370" i="4"/>
  <c r="AT370" i="4"/>
  <c r="AS370" i="4"/>
  <c r="AU369" i="4"/>
  <c r="AT369" i="4"/>
  <c r="AS369" i="4"/>
  <c r="AU368" i="4"/>
  <c r="AT368" i="4"/>
  <c r="AS368" i="4"/>
  <c r="AU367" i="4"/>
  <c r="AT367" i="4"/>
  <c r="AS367" i="4"/>
  <c r="AU366" i="4"/>
  <c r="AT366" i="4"/>
  <c r="AS366" i="4"/>
  <c r="AU365" i="4"/>
  <c r="AT365" i="4"/>
  <c r="AS365" i="4"/>
  <c r="AU364" i="4"/>
  <c r="AT364" i="4"/>
  <c r="AS364" i="4"/>
  <c r="AU363" i="4"/>
  <c r="AT363" i="4"/>
  <c r="AS363" i="4"/>
  <c r="AU362" i="4"/>
  <c r="AT362" i="4"/>
  <c r="AS362" i="4"/>
  <c r="AU361" i="4"/>
  <c r="AT361" i="4"/>
  <c r="AS361" i="4"/>
  <c r="AU360" i="4"/>
  <c r="AT360" i="4"/>
  <c r="AS360" i="4"/>
  <c r="AU359" i="4"/>
  <c r="AT359" i="4"/>
  <c r="AS359" i="4"/>
  <c r="AU358" i="4"/>
  <c r="AT358" i="4"/>
  <c r="AS358" i="4"/>
  <c r="AU357" i="4"/>
  <c r="AT357" i="4"/>
  <c r="AS357" i="4"/>
  <c r="AU356" i="4"/>
  <c r="AT356" i="4"/>
  <c r="AS356" i="4"/>
  <c r="AU355" i="4"/>
  <c r="AT355" i="4"/>
  <c r="AS355" i="4"/>
  <c r="AU354" i="4"/>
  <c r="AT354" i="4"/>
  <c r="AS354" i="4"/>
  <c r="AU353" i="4"/>
  <c r="AT353" i="4"/>
  <c r="AS353" i="4"/>
  <c r="AU352" i="4"/>
  <c r="AT352" i="4"/>
  <c r="AS352" i="4"/>
  <c r="AU351" i="4"/>
  <c r="AT351" i="4"/>
  <c r="AS351" i="4"/>
  <c r="AU350" i="4"/>
  <c r="AT350" i="4"/>
  <c r="AS350" i="4"/>
  <c r="AU349" i="4"/>
  <c r="AT349" i="4"/>
  <c r="AS349" i="4"/>
  <c r="AU348" i="4"/>
  <c r="AT348" i="4"/>
  <c r="AS348" i="4"/>
  <c r="AU347" i="4"/>
  <c r="AT347" i="4"/>
  <c r="AS347" i="4"/>
  <c r="AU346" i="4"/>
  <c r="AT346" i="4"/>
  <c r="AS346" i="4"/>
  <c r="AU345" i="4"/>
  <c r="AT345" i="4"/>
  <c r="AS345" i="4"/>
  <c r="AU344" i="4"/>
  <c r="AT344" i="4"/>
  <c r="AS344" i="4"/>
  <c r="AU343" i="4"/>
  <c r="AT343" i="4"/>
  <c r="AS343" i="4"/>
  <c r="AU342" i="4"/>
  <c r="AT342" i="4"/>
  <c r="AS342" i="4"/>
  <c r="AU341" i="4"/>
  <c r="AT341" i="4"/>
  <c r="AS341" i="4"/>
  <c r="AU340" i="4"/>
  <c r="AT340" i="4"/>
  <c r="AS340" i="4"/>
  <c r="AU339" i="4"/>
  <c r="AT339" i="4"/>
  <c r="AS339" i="4"/>
  <c r="AU338" i="4"/>
  <c r="AT338" i="4"/>
  <c r="AS338" i="4"/>
  <c r="AU337" i="4"/>
  <c r="AT337" i="4"/>
  <c r="AS337" i="4"/>
  <c r="AU336" i="4"/>
  <c r="AT336" i="4"/>
  <c r="AS336" i="4"/>
  <c r="AU335" i="4"/>
  <c r="AT335" i="4"/>
  <c r="AS335" i="4"/>
  <c r="AU334" i="4"/>
  <c r="AT334" i="4"/>
  <c r="AS334" i="4"/>
  <c r="AU333" i="4"/>
  <c r="AT333" i="4"/>
  <c r="AS333" i="4"/>
  <c r="AU332" i="4"/>
  <c r="AT332" i="4"/>
  <c r="AS332" i="4"/>
  <c r="AU331" i="4"/>
  <c r="AT331" i="4"/>
  <c r="AS331" i="4"/>
  <c r="AU330" i="4"/>
  <c r="AT330" i="4"/>
  <c r="AS330" i="4"/>
  <c r="AU329" i="4"/>
  <c r="AT329" i="4"/>
  <c r="AS329" i="4"/>
  <c r="AU328" i="4"/>
  <c r="AT328" i="4"/>
  <c r="AS328" i="4"/>
  <c r="AU327" i="4"/>
  <c r="AT327" i="4"/>
  <c r="AS327" i="4"/>
  <c r="AU326" i="4"/>
  <c r="AT326" i="4"/>
  <c r="AS326" i="4"/>
  <c r="AU325" i="4"/>
  <c r="AT325" i="4"/>
  <c r="AS325" i="4"/>
  <c r="AU324" i="4"/>
  <c r="AT324" i="4"/>
  <c r="AS324" i="4"/>
  <c r="AU323" i="4"/>
  <c r="AT323" i="4"/>
  <c r="AS323" i="4"/>
  <c r="AU322" i="4"/>
  <c r="AT322" i="4"/>
  <c r="AS322" i="4"/>
  <c r="AU321" i="4"/>
  <c r="AT321" i="4"/>
  <c r="AS321" i="4"/>
  <c r="AU320" i="4"/>
  <c r="AT320" i="4"/>
  <c r="AS320" i="4"/>
  <c r="AU319" i="4"/>
  <c r="AT319" i="4"/>
  <c r="AS319" i="4"/>
  <c r="AU318" i="4"/>
  <c r="AT318" i="4"/>
  <c r="AS318" i="4"/>
  <c r="AU317" i="4"/>
  <c r="AT317" i="4"/>
  <c r="AS317" i="4"/>
  <c r="AU316" i="4"/>
  <c r="AT316" i="4"/>
  <c r="AS316" i="4"/>
  <c r="AU315" i="4"/>
  <c r="AT315" i="4"/>
  <c r="AS315" i="4"/>
  <c r="AU314" i="4"/>
  <c r="AT314" i="4"/>
  <c r="AS314" i="4"/>
  <c r="AU313" i="4"/>
  <c r="AT313" i="4"/>
  <c r="AS313" i="4"/>
  <c r="AU312" i="4"/>
  <c r="AT312" i="4"/>
  <c r="AS312" i="4"/>
  <c r="AU311" i="4"/>
  <c r="AT311" i="4"/>
  <c r="AS311" i="4"/>
  <c r="AU310" i="4"/>
  <c r="AT310" i="4"/>
  <c r="AS310" i="4"/>
  <c r="AU309" i="4"/>
  <c r="AT309" i="4"/>
  <c r="AS309" i="4"/>
  <c r="AU308" i="4"/>
  <c r="AT308" i="4"/>
  <c r="AS308" i="4"/>
  <c r="AU307" i="4"/>
  <c r="AT307" i="4"/>
  <c r="AS307" i="4"/>
  <c r="AU306" i="4"/>
  <c r="AT306" i="4"/>
  <c r="AS306" i="4"/>
  <c r="AU305" i="4"/>
  <c r="AT305" i="4"/>
  <c r="AS305" i="4"/>
  <c r="AU304" i="4"/>
  <c r="AT304" i="4"/>
  <c r="AS304" i="4"/>
  <c r="AU303" i="4"/>
  <c r="AT303" i="4"/>
  <c r="AS303" i="4"/>
  <c r="AU302" i="4"/>
  <c r="AT302" i="4"/>
  <c r="AS302" i="4"/>
  <c r="AU301" i="4"/>
  <c r="AT301" i="4"/>
  <c r="AS301" i="4"/>
  <c r="AU300" i="4"/>
  <c r="AT300" i="4"/>
  <c r="AS300" i="4"/>
  <c r="AU299" i="4"/>
  <c r="AT299" i="4"/>
  <c r="AS299" i="4"/>
  <c r="AU298" i="4"/>
  <c r="AT298" i="4"/>
  <c r="AS298" i="4"/>
  <c r="AU297" i="4"/>
  <c r="AT297" i="4"/>
  <c r="AS297" i="4"/>
  <c r="AU296" i="4"/>
  <c r="AT296" i="4"/>
  <c r="AS296" i="4"/>
  <c r="AU295" i="4"/>
  <c r="AT295" i="4"/>
  <c r="AS295" i="4"/>
  <c r="AU294" i="4"/>
  <c r="AT294" i="4"/>
  <c r="AS294" i="4"/>
  <c r="AU293" i="4"/>
  <c r="AT293" i="4"/>
  <c r="AS293" i="4"/>
  <c r="AU292" i="4"/>
  <c r="AT292" i="4"/>
  <c r="AS292" i="4"/>
  <c r="AU291" i="4"/>
  <c r="AT291" i="4"/>
  <c r="AS291" i="4"/>
  <c r="AU290" i="4"/>
  <c r="AT290" i="4"/>
  <c r="AS290" i="4"/>
  <c r="AU289" i="4"/>
  <c r="AT289" i="4"/>
  <c r="AS289" i="4"/>
  <c r="AU288" i="4"/>
  <c r="AT288" i="4"/>
  <c r="AS288" i="4"/>
  <c r="AU287" i="4"/>
  <c r="AT287" i="4"/>
  <c r="AS287" i="4"/>
  <c r="AU286" i="4"/>
  <c r="AT286" i="4"/>
  <c r="AS286" i="4"/>
  <c r="AU285" i="4"/>
  <c r="AT285" i="4"/>
  <c r="AS285" i="4"/>
  <c r="AU284" i="4"/>
  <c r="AT284" i="4"/>
  <c r="AS284" i="4"/>
  <c r="AU283" i="4"/>
  <c r="AT283" i="4"/>
  <c r="AS283" i="4"/>
  <c r="AU282" i="4"/>
  <c r="AT282" i="4"/>
  <c r="AS282" i="4"/>
  <c r="AU281" i="4"/>
  <c r="AT281" i="4"/>
  <c r="AS281" i="4"/>
  <c r="AU280" i="4"/>
  <c r="AT280" i="4"/>
  <c r="AS280" i="4"/>
  <c r="AU279" i="4"/>
  <c r="AT279" i="4"/>
  <c r="AS279" i="4"/>
  <c r="AU278" i="4"/>
  <c r="AT278" i="4"/>
  <c r="AS278" i="4"/>
  <c r="AU277" i="4"/>
  <c r="AT277" i="4"/>
  <c r="AS277" i="4"/>
  <c r="AU276" i="4"/>
  <c r="AT276" i="4"/>
  <c r="AS276" i="4"/>
  <c r="AU275" i="4"/>
  <c r="AT275" i="4"/>
  <c r="AS275" i="4"/>
  <c r="AU274" i="4"/>
  <c r="AT274" i="4"/>
  <c r="AS274" i="4"/>
  <c r="AU273" i="4"/>
  <c r="AT273" i="4"/>
  <c r="AS273" i="4"/>
  <c r="AU272" i="4"/>
  <c r="AT272" i="4"/>
  <c r="AS272" i="4"/>
  <c r="AU271" i="4"/>
  <c r="AT271" i="4"/>
  <c r="AS271" i="4"/>
  <c r="AU270" i="4"/>
  <c r="AT270" i="4"/>
  <c r="AS270" i="4"/>
  <c r="AU269" i="4"/>
  <c r="AT269" i="4"/>
  <c r="AS269" i="4"/>
  <c r="AU268" i="4"/>
  <c r="AT268" i="4"/>
  <c r="AS268" i="4"/>
  <c r="AU267" i="4"/>
  <c r="AT267" i="4"/>
  <c r="AS267" i="4"/>
  <c r="AU266" i="4"/>
  <c r="AT266" i="4"/>
  <c r="AS266" i="4"/>
  <c r="AU265" i="4"/>
  <c r="AT265" i="4"/>
  <c r="AS265" i="4"/>
  <c r="AU264" i="4"/>
  <c r="AT264" i="4"/>
  <c r="AS264" i="4"/>
  <c r="AU263" i="4"/>
  <c r="AT263" i="4"/>
  <c r="AS263" i="4"/>
  <c r="AU262" i="4"/>
  <c r="AT262" i="4"/>
  <c r="AS262" i="4"/>
  <c r="AU261" i="4"/>
  <c r="AT261" i="4"/>
  <c r="AS261" i="4"/>
  <c r="AU260" i="4"/>
  <c r="AT260" i="4"/>
  <c r="AS260" i="4"/>
  <c r="AU259" i="4"/>
  <c r="AT259" i="4"/>
  <c r="AS259" i="4"/>
  <c r="AU258" i="4"/>
  <c r="AT258" i="4"/>
  <c r="AS258" i="4"/>
  <c r="AU257" i="4"/>
  <c r="AT257" i="4"/>
  <c r="AS257" i="4"/>
  <c r="AU256" i="4"/>
  <c r="AT256" i="4"/>
  <c r="AS256" i="4"/>
  <c r="AU255" i="4"/>
  <c r="AT255" i="4"/>
  <c r="AS255" i="4"/>
  <c r="AU254" i="4"/>
  <c r="AT254" i="4"/>
  <c r="AS254" i="4"/>
  <c r="AU253" i="4"/>
  <c r="AT253" i="4"/>
  <c r="AS253" i="4"/>
  <c r="AU252" i="4"/>
  <c r="AT252" i="4"/>
  <c r="AS252" i="4"/>
  <c r="AU251" i="4"/>
  <c r="AT251" i="4"/>
  <c r="AS251" i="4"/>
  <c r="AU250" i="4"/>
  <c r="AT250" i="4"/>
  <c r="AS250" i="4"/>
  <c r="AU249" i="4"/>
  <c r="AT249" i="4"/>
  <c r="AS249" i="4"/>
  <c r="AU248" i="4"/>
  <c r="AT248" i="4"/>
  <c r="AS248" i="4"/>
  <c r="AU247" i="4"/>
  <c r="AT247" i="4"/>
  <c r="AS247" i="4"/>
  <c r="AU246" i="4"/>
  <c r="AT246" i="4"/>
  <c r="AS246" i="4"/>
  <c r="AU245" i="4"/>
  <c r="AT245" i="4"/>
  <c r="AS245" i="4"/>
  <c r="AU244" i="4"/>
  <c r="AT244" i="4"/>
  <c r="AS244" i="4"/>
  <c r="AU243" i="4"/>
  <c r="AT243" i="4"/>
  <c r="AS243" i="4"/>
  <c r="AU242" i="4"/>
  <c r="AT242" i="4"/>
  <c r="AS242" i="4"/>
  <c r="AU241" i="4"/>
  <c r="AT241" i="4"/>
  <c r="AS241" i="4"/>
  <c r="AU240" i="4"/>
  <c r="AT240" i="4"/>
  <c r="AS240" i="4"/>
  <c r="AU239" i="4"/>
  <c r="AT239" i="4"/>
  <c r="AS239" i="4"/>
  <c r="AU238" i="4"/>
  <c r="AT238" i="4"/>
  <c r="AS238" i="4"/>
  <c r="AU237" i="4"/>
  <c r="AT237" i="4"/>
  <c r="AS237" i="4"/>
  <c r="AU236" i="4"/>
  <c r="AT236" i="4"/>
  <c r="AS236" i="4"/>
  <c r="AU235" i="4"/>
  <c r="AT235" i="4"/>
  <c r="AS235" i="4"/>
  <c r="AU234" i="4"/>
  <c r="AT234" i="4"/>
  <c r="AS234" i="4"/>
  <c r="AU233" i="4"/>
  <c r="AT233" i="4"/>
  <c r="AS233" i="4"/>
  <c r="AU232" i="4"/>
  <c r="AT232" i="4"/>
  <c r="AS232" i="4"/>
  <c r="AU231" i="4"/>
  <c r="AT231" i="4"/>
  <c r="AS231" i="4"/>
  <c r="AU230" i="4"/>
  <c r="AT230" i="4"/>
  <c r="AS230" i="4"/>
  <c r="AU229" i="4"/>
  <c r="AT229" i="4"/>
  <c r="AS229" i="4"/>
  <c r="AU228" i="4"/>
  <c r="AT228" i="4"/>
  <c r="AS228" i="4"/>
  <c r="AU227" i="4"/>
  <c r="AT227" i="4"/>
  <c r="AS227" i="4"/>
  <c r="AU226" i="4"/>
  <c r="AT226" i="4"/>
  <c r="AS226" i="4"/>
  <c r="AU225" i="4"/>
  <c r="AT225" i="4"/>
  <c r="AS225" i="4"/>
  <c r="AU224" i="4"/>
  <c r="AT224" i="4"/>
  <c r="AS224" i="4"/>
  <c r="AU223" i="4"/>
  <c r="AT223" i="4"/>
  <c r="AS223" i="4"/>
  <c r="AU222" i="4"/>
  <c r="AT222" i="4"/>
  <c r="AS222" i="4"/>
  <c r="AU221" i="4"/>
  <c r="AT221" i="4"/>
  <c r="AS221" i="4"/>
  <c r="AU220" i="4"/>
  <c r="AT220" i="4"/>
  <c r="AS220" i="4"/>
  <c r="AU219" i="4"/>
  <c r="AT219" i="4"/>
  <c r="AS219" i="4"/>
  <c r="AU218" i="4"/>
  <c r="AT218" i="4"/>
  <c r="AS218" i="4"/>
  <c r="AU217" i="4"/>
  <c r="AT217" i="4"/>
  <c r="AS217" i="4"/>
  <c r="AU216" i="4"/>
  <c r="AT216" i="4"/>
  <c r="AS216" i="4"/>
  <c r="AU215" i="4"/>
  <c r="AT215" i="4"/>
  <c r="AS215" i="4"/>
  <c r="AU214" i="4"/>
  <c r="AT214" i="4"/>
  <c r="AS214" i="4"/>
  <c r="AU213" i="4"/>
  <c r="AT213" i="4"/>
  <c r="AS213" i="4"/>
  <c r="AU212" i="4"/>
  <c r="AT212" i="4"/>
  <c r="AS212" i="4"/>
  <c r="AU211" i="4"/>
  <c r="AT211" i="4"/>
  <c r="AS211" i="4"/>
  <c r="AU210" i="4"/>
  <c r="AT210" i="4"/>
  <c r="AS210" i="4"/>
  <c r="AU209" i="4"/>
  <c r="AT209" i="4"/>
  <c r="AS209" i="4"/>
  <c r="AU208" i="4"/>
  <c r="AT208" i="4"/>
  <c r="AS208" i="4"/>
  <c r="AU207" i="4"/>
  <c r="AT207" i="4"/>
  <c r="AS207" i="4"/>
  <c r="AU206" i="4"/>
  <c r="AT206" i="4"/>
  <c r="AS206" i="4"/>
  <c r="AU205" i="4"/>
  <c r="AT205" i="4"/>
  <c r="AS205" i="4"/>
  <c r="AU204" i="4"/>
  <c r="AT204" i="4"/>
  <c r="AS204" i="4"/>
  <c r="AU203" i="4"/>
  <c r="AT203" i="4"/>
  <c r="AS203" i="4"/>
  <c r="AU202" i="4"/>
  <c r="AT202" i="4"/>
  <c r="AS202" i="4"/>
  <c r="AU201" i="4"/>
  <c r="AT201" i="4"/>
  <c r="AS201" i="4"/>
  <c r="AU200" i="4"/>
  <c r="AT200" i="4"/>
  <c r="AS200" i="4"/>
  <c r="AU199" i="4"/>
  <c r="AT199" i="4"/>
  <c r="AS199" i="4"/>
  <c r="AU198" i="4"/>
  <c r="AT198" i="4"/>
  <c r="AS198" i="4"/>
  <c r="AU197" i="4"/>
  <c r="AT197" i="4"/>
  <c r="AS197" i="4"/>
  <c r="AU196" i="4"/>
  <c r="AT196" i="4"/>
  <c r="AS196" i="4"/>
  <c r="AU195" i="4"/>
  <c r="AT195" i="4"/>
  <c r="AS195" i="4"/>
  <c r="AU194" i="4"/>
  <c r="AT194" i="4"/>
  <c r="AS194" i="4"/>
  <c r="AU193" i="4"/>
  <c r="AT193" i="4"/>
  <c r="AS193" i="4"/>
  <c r="AU192" i="4"/>
  <c r="AT192" i="4"/>
  <c r="AS192" i="4"/>
  <c r="AU191" i="4"/>
  <c r="AT191" i="4"/>
  <c r="AS191" i="4"/>
  <c r="AU190" i="4"/>
  <c r="AT190" i="4"/>
  <c r="AS190" i="4"/>
  <c r="AU189" i="4"/>
  <c r="AT189" i="4"/>
  <c r="AS189" i="4"/>
  <c r="AU188" i="4"/>
  <c r="AT188" i="4"/>
  <c r="AS188" i="4"/>
  <c r="AU187" i="4"/>
  <c r="AT187" i="4"/>
  <c r="AS187" i="4"/>
  <c r="AU186" i="4"/>
  <c r="AT186" i="4"/>
  <c r="AS186" i="4"/>
  <c r="AU185" i="4"/>
  <c r="AT185" i="4"/>
  <c r="AS185" i="4"/>
  <c r="AU184" i="4"/>
  <c r="AT184" i="4"/>
  <c r="AS184" i="4"/>
  <c r="AU183" i="4"/>
  <c r="AT183" i="4"/>
  <c r="AS183" i="4"/>
  <c r="AU182" i="4"/>
  <c r="AT182" i="4"/>
  <c r="AS182" i="4"/>
  <c r="AU181" i="4"/>
  <c r="AT181" i="4"/>
  <c r="AS181" i="4"/>
  <c r="AU180" i="4"/>
  <c r="AT180" i="4"/>
  <c r="AS180" i="4"/>
  <c r="AU179" i="4"/>
  <c r="AT179" i="4"/>
  <c r="AS179" i="4"/>
  <c r="AU178" i="4"/>
  <c r="AT178" i="4"/>
  <c r="AS178" i="4"/>
  <c r="AU177" i="4"/>
  <c r="AT177" i="4"/>
  <c r="AS177" i="4"/>
  <c r="AU176" i="4"/>
  <c r="AT176" i="4"/>
  <c r="AS176" i="4"/>
  <c r="AU175" i="4"/>
  <c r="AT175" i="4"/>
  <c r="AS175" i="4"/>
  <c r="AU174" i="4"/>
  <c r="AT174" i="4"/>
  <c r="AS174" i="4"/>
  <c r="AU173" i="4"/>
  <c r="AT173" i="4"/>
  <c r="AS173" i="4"/>
  <c r="AU172" i="4"/>
  <c r="AT172" i="4"/>
  <c r="AS172" i="4"/>
  <c r="AU171" i="4"/>
  <c r="AT171" i="4"/>
  <c r="AS171" i="4"/>
  <c r="AU170" i="4"/>
  <c r="AT170" i="4"/>
  <c r="AS170" i="4"/>
  <c r="AU169" i="4"/>
  <c r="AT169" i="4"/>
  <c r="AS169" i="4"/>
  <c r="AU168" i="4"/>
  <c r="AT168" i="4"/>
  <c r="AS168" i="4"/>
  <c r="AU167" i="4"/>
  <c r="AT167" i="4"/>
  <c r="AS167" i="4"/>
  <c r="AU166" i="4"/>
  <c r="AT166" i="4"/>
  <c r="AS166" i="4"/>
  <c r="AU165" i="4"/>
  <c r="AT165" i="4"/>
  <c r="AS165" i="4"/>
  <c r="AU164" i="4"/>
  <c r="AT164" i="4"/>
  <c r="AS164" i="4"/>
  <c r="AU163" i="4"/>
  <c r="AT163" i="4"/>
  <c r="AS163" i="4"/>
  <c r="AU162" i="4"/>
  <c r="AT162" i="4"/>
  <c r="AS162" i="4"/>
  <c r="AU161" i="4"/>
  <c r="AT161" i="4"/>
  <c r="AS161" i="4"/>
  <c r="AU160" i="4"/>
  <c r="AT160" i="4"/>
  <c r="AS160" i="4"/>
  <c r="AU159" i="4"/>
  <c r="AT159" i="4"/>
  <c r="AS159" i="4"/>
  <c r="AU158" i="4"/>
  <c r="AT158" i="4"/>
  <c r="AS158" i="4"/>
  <c r="AU157" i="4"/>
  <c r="AT157" i="4"/>
  <c r="AS157" i="4"/>
  <c r="AU156" i="4"/>
  <c r="AT156" i="4"/>
  <c r="AS156" i="4"/>
  <c r="AU155" i="4"/>
  <c r="AT155" i="4"/>
  <c r="AS155" i="4"/>
  <c r="AU154" i="4"/>
  <c r="AT154" i="4"/>
  <c r="AS154" i="4"/>
  <c r="AU153" i="4"/>
  <c r="AT153" i="4"/>
  <c r="AS153" i="4"/>
  <c r="AU152" i="4"/>
  <c r="AT152" i="4"/>
  <c r="AS152" i="4"/>
  <c r="AU151" i="4"/>
  <c r="AT151" i="4"/>
  <c r="AS151" i="4"/>
  <c r="AU150" i="4"/>
  <c r="AT150" i="4"/>
  <c r="AS150" i="4"/>
  <c r="AU149" i="4"/>
  <c r="AT149" i="4"/>
  <c r="AS149" i="4"/>
  <c r="AU148" i="4"/>
  <c r="AT148" i="4"/>
  <c r="AS148" i="4"/>
  <c r="AU147" i="4"/>
  <c r="AT147" i="4"/>
  <c r="AS147" i="4"/>
  <c r="AU146" i="4"/>
  <c r="AT146" i="4"/>
  <c r="AS146" i="4"/>
  <c r="AU145" i="4"/>
  <c r="AT145" i="4"/>
  <c r="AS145" i="4"/>
  <c r="AU144" i="4"/>
  <c r="AT144" i="4"/>
  <c r="AS144" i="4"/>
  <c r="AU143" i="4"/>
  <c r="AT143" i="4"/>
  <c r="AS143" i="4"/>
  <c r="AU142" i="4"/>
  <c r="AT142" i="4"/>
  <c r="AS142" i="4"/>
  <c r="AU141" i="4"/>
  <c r="AT141" i="4"/>
  <c r="AS141" i="4"/>
  <c r="AU140" i="4"/>
  <c r="AT140" i="4"/>
  <c r="AS140" i="4"/>
  <c r="AU139" i="4"/>
  <c r="AT139" i="4"/>
  <c r="AS139" i="4"/>
  <c r="AU138" i="4"/>
  <c r="AT138" i="4"/>
  <c r="AS138" i="4"/>
  <c r="AU137" i="4"/>
  <c r="AT137" i="4"/>
  <c r="AS137" i="4"/>
  <c r="AU136" i="4"/>
  <c r="AT136" i="4"/>
  <c r="AS136" i="4"/>
  <c r="AU135" i="4"/>
  <c r="AT135" i="4"/>
  <c r="AS135" i="4"/>
  <c r="AU134" i="4"/>
  <c r="AT134" i="4"/>
  <c r="AS134" i="4"/>
  <c r="AU133" i="4"/>
  <c r="AT133" i="4"/>
  <c r="AS133" i="4"/>
  <c r="AU132" i="4"/>
  <c r="AT132" i="4"/>
  <c r="AS132" i="4"/>
  <c r="AU131" i="4"/>
  <c r="AT131" i="4"/>
  <c r="AS131" i="4"/>
  <c r="AU130" i="4"/>
  <c r="AT130" i="4"/>
  <c r="AS130" i="4"/>
  <c r="AU129" i="4"/>
  <c r="AT129" i="4"/>
  <c r="AS129" i="4"/>
  <c r="AU128" i="4"/>
  <c r="AT128" i="4"/>
  <c r="AS128" i="4"/>
  <c r="AU127" i="4"/>
  <c r="AT127" i="4"/>
  <c r="AS127" i="4"/>
  <c r="AU126" i="4"/>
  <c r="AT126" i="4"/>
  <c r="AS126" i="4"/>
  <c r="AU125" i="4"/>
  <c r="AT125" i="4"/>
  <c r="AS125" i="4"/>
  <c r="AU124" i="4"/>
  <c r="AT124" i="4"/>
  <c r="AS124" i="4"/>
  <c r="AU123" i="4"/>
  <c r="AT123" i="4"/>
  <c r="AS123" i="4"/>
  <c r="AU122" i="4"/>
  <c r="AT122" i="4"/>
  <c r="AS122" i="4"/>
  <c r="AU121" i="4"/>
  <c r="AT121" i="4"/>
  <c r="AS121" i="4"/>
  <c r="AU120" i="4"/>
  <c r="AT120" i="4"/>
  <c r="AS120" i="4"/>
  <c r="AU119" i="4"/>
  <c r="AT119" i="4"/>
  <c r="AS119" i="4"/>
  <c r="AU118" i="4"/>
  <c r="AT118" i="4"/>
  <c r="AS118" i="4"/>
  <c r="AU117" i="4"/>
  <c r="AT117" i="4"/>
  <c r="AS117" i="4"/>
  <c r="AU116" i="4"/>
  <c r="AT116" i="4"/>
  <c r="AS116" i="4"/>
  <c r="AU115" i="4"/>
  <c r="AT115" i="4"/>
  <c r="AS115" i="4"/>
  <c r="AU114" i="4"/>
  <c r="AT114" i="4"/>
  <c r="AS114" i="4"/>
  <c r="AU113" i="4"/>
  <c r="AT113" i="4"/>
  <c r="AS113" i="4"/>
  <c r="AU112" i="4"/>
  <c r="AT112" i="4"/>
  <c r="AS112" i="4"/>
  <c r="AU111" i="4"/>
  <c r="AT111" i="4"/>
  <c r="AS111" i="4"/>
  <c r="AU110" i="4"/>
  <c r="AT110" i="4"/>
  <c r="AS110" i="4"/>
  <c r="AU109" i="4"/>
  <c r="AT109" i="4"/>
  <c r="AS109" i="4"/>
  <c r="AU108" i="4"/>
  <c r="AT108" i="4"/>
  <c r="AS108" i="4"/>
  <c r="AU107" i="4"/>
  <c r="AT107" i="4"/>
  <c r="AS107" i="4"/>
  <c r="AU106" i="4"/>
  <c r="AT106" i="4"/>
  <c r="AS106" i="4"/>
  <c r="AU105" i="4"/>
  <c r="AT105" i="4"/>
  <c r="AS105" i="4"/>
  <c r="AU104" i="4"/>
  <c r="AT104" i="4"/>
  <c r="AS104" i="4"/>
  <c r="AU103" i="4"/>
  <c r="AT103" i="4"/>
  <c r="AS103" i="4"/>
  <c r="AU102" i="4"/>
  <c r="AT102" i="4"/>
  <c r="AS102" i="4"/>
  <c r="AU101" i="4"/>
  <c r="AT101" i="4"/>
  <c r="AS101" i="4"/>
  <c r="AU100" i="4"/>
  <c r="AT100" i="4"/>
  <c r="AS100" i="4"/>
  <c r="AU99" i="4"/>
  <c r="AT99" i="4"/>
  <c r="AS99" i="4"/>
  <c r="AU98" i="4"/>
  <c r="AT98" i="4"/>
  <c r="AS98" i="4"/>
  <c r="AU97" i="4"/>
  <c r="AT97" i="4"/>
  <c r="AS97" i="4"/>
  <c r="AU96" i="4"/>
  <c r="AT96" i="4"/>
  <c r="AS96" i="4"/>
  <c r="AU95" i="4"/>
  <c r="AT95" i="4"/>
  <c r="AS95" i="4"/>
  <c r="AU94" i="4"/>
  <c r="AT94" i="4"/>
  <c r="AS94" i="4"/>
  <c r="AU93" i="4"/>
  <c r="AT93" i="4"/>
  <c r="AS93" i="4"/>
  <c r="AU92" i="4"/>
  <c r="AT92" i="4"/>
  <c r="AS92" i="4"/>
  <c r="AU91" i="4"/>
  <c r="AT91" i="4"/>
  <c r="AS91" i="4"/>
  <c r="AU90" i="4"/>
  <c r="AT90" i="4"/>
  <c r="AS90" i="4"/>
  <c r="AU89" i="4"/>
  <c r="AT89" i="4"/>
  <c r="AS89" i="4"/>
  <c r="AU88" i="4"/>
  <c r="AT88" i="4"/>
  <c r="AS88" i="4"/>
  <c r="AU87" i="4"/>
  <c r="AT87" i="4"/>
  <c r="AS87" i="4"/>
  <c r="AU86" i="4"/>
  <c r="AT86" i="4"/>
  <c r="AS86" i="4"/>
  <c r="AU85" i="4"/>
  <c r="AT85" i="4"/>
  <c r="AS85" i="4"/>
  <c r="AU84" i="4"/>
  <c r="AT84" i="4"/>
  <c r="AS84" i="4"/>
  <c r="AU83" i="4"/>
  <c r="AT83" i="4"/>
  <c r="AS83" i="4"/>
  <c r="AU82" i="4"/>
  <c r="AT82" i="4"/>
  <c r="AS82" i="4"/>
  <c r="AU81" i="4"/>
  <c r="AT81" i="4"/>
  <c r="AS81" i="4"/>
  <c r="AU80" i="4"/>
  <c r="AT80" i="4"/>
  <c r="AS80" i="4"/>
  <c r="AU79" i="4"/>
  <c r="AT79" i="4"/>
  <c r="AS79" i="4"/>
  <c r="AU78" i="4"/>
  <c r="AT78" i="4"/>
  <c r="AS78" i="4"/>
  <c r="AU77" i="4"/>
  <c r="AT77" i="4"/>
  <c r="AS77" i="4"/>
  <c r="AU76" i="4"/>
  <c r="AT76" i="4"/>
  <c r="AS76" i="4"/>
  <c r="AU75" i="4"/>
  <c r="AT75" i="4"/>
  <c r="AS75" i="4"/>
  <c r="AU74" i="4"/>
  <c r="AT74" i="4"/>
  <c r="AS74" i="4"/>
  <c r="AU73" i="4"/>
  <c r="AT73" i="4"/>
  <c r="AS73" i="4"/>
  <c r="AU72" i="4"/>
  <c r="AT72" i="4"/>
  <c r="AS72" i="4"/>
  <c r="AU71" i="4"/>
  <c r="AT71" i="4"/>
  <c r="AS71" i="4"/>
  <c r="AU70" i="4"/>
  <c r="AT70" i="4"/>
  <c r="AS70" i="4"/>
  <c r="AU69" i="4"/>
  <c r="AT69" i="4"/>
  <c r="AS69" i="4"/>
  <c r="AU68" i="4"/>
  <c r="AT68" i="4"/>
  <c r="AS68" i="4"/>
  <c r="AU67" i="4"/>
  <c r="AT67" i="4"/>
  <c r="AS67" i="4"/>
  <c r="AU66" i="4"/>
  <c r="AT66" i="4"/>
  <c r="AS66" i="4"/>
  <c r="AU65" i="4"/>
  <c r="AT65" i="4"/>
  <c r="AS65" i="4"/>
  <c r="AU64" i="4"/>
  <c r="AT64" i="4"/>
  <c r="AS64" i="4"/>
  <c r="AU63" i="4"/>
  <c r="AT63" i="4"/>
  <c r="AS63" i="4"/>
  <c r="AU62" i="4"/>
  <c r="AT62" i="4"/>
  <c r="AS62" i="4"/>
  <c r="AU61" i="4"/>
  <c r="AT61" i="4"/>
  <c r="AS61" i="4"/>
  <c r="AU60" i="4"/>
  <c r="AT60" i="4"/>
  <c r="AS60" i="4"/>
  <c r="AU59" i="4"/>
  <c r="AT59" i="4"/>
  <c r="AS59" i="4"/>
  <c r="AU58" i="4"/>
  <c r="AT58" i="4"/>
  <c r="AS58" i="4"/>
  <c r="AU57" i="4"/>
  <c r="AT57" i="4"/>
  <c r="AS57" i="4"/>
  <c r="AU56" i="4"/>
  <c r="AT56" i="4"/>
  <c r="AS56" i="4"/>
  <c r="AU55" i="4"/>
  <c r="AT55" i="4"/>
  <c r="AS55" i="4"/>
  <c r="AU54" i="4"/>
  <c r="AT54" i="4"/>
  <c r="AS54" i="4"/>
  <c r="AU53" i="4"/>
  <c r="AT53" i="4"/>
  <c r="AS53" i="4"/>
  <c r="AU52" i="4"/>
  <c r="AT52" i="4"/>
  <c r="AS52" i="4"/>
  <c r="AU51" i="4"/>
  <c r="AT51" i="4"/>
  <c r="AS51" i="4"/>
  <c r="AU50" i="4"/>
  <c r="AT50" i="4"/>
  <c r="AS50" i="4"/>
  <c r="AQ468" i="4"/>
  <c r="AP468" i="4"/>
  <c r="AO468" i="4"/>
  <c r="AQ467" i="4"/>
  <c r="AP467" i="4"/>
  <c r="AO467" i="4"/>
  <c r="AQ466" i="4"/>
  <c r="AP466" i="4"/>
  <c r="AO466" i="4"/>
  <c r="AQ465" i="4"/>
  <c r="AP465" i="4"/>
  <c r="AO465" i="4"/>
  <c r="AQ464" i="4"/>
  <c r="AP464" i="4"/>
  <c r="AO464" i="4"/>
  <c r="AQ463" i="4"/>
  <c r="AP463" i="4"/>
  <c r="AO463" i="4"/>
  <c r="AQ462" i="4"/>
  <c r="AP462" i="4"/>
  <c r="AO462" i="4"/>
  <c r="AQ461" i="4"/>
  <c r="AP461" i="4"/>
  <c r="AO461" i="4"/>
  <c r="AQ460" i="4"/>
  <c r="AP460" i="4"/>
  <c r="AO460" i="4"/>
  <c r="AQ459" i="4"/>
  <c r="AP459" i="4"/>
  <c r="AO459" i="4"/>
  <c r="AQ458" i="4"/>
  <c r="AP458" i="4"/>
  <c r="AO458" i="4"/>
  <c r="AQ457" i="4"/>
  <c r="AP457" i="4"/>
  <c r="AO457" i="4"/>
  <c r="AQ456" i="4"/>
  <c r="AP456" i="4"/>
  <c r="AO456" i="4"/>
  <c r="AQ455" i="4"/>
  <c r="AP455" i="4"/>
  <c r="AO455" i="4"/>
  <c r="AQ454" i="4"/>
  <c r="AP454" i="4"/>
  <c r="AO454" i="4"/>
  <c r="AQ453" i="4"/>
  <c r="AP453" i="4"/>
  <c r="AO453" i="4"/>
  <c r="AQ452" i="4"/>
  <c r="AP452" i="4"/>
  <c r="AO452" i="4"/>
  <c r="AQ451" i="4"/>
  <c r="AP451" i="4"/>
  <c r="AO451" i="4"/>
  <c r="AQ450" i="4"/>
  <c r="AP450" i="4"/>
  <c r="AO450" i="4"/>
  <c r="AQ449" i="4"/>
  <c r="AP449" i="4"/>
  <c r="AO449" i="4"/>
  <c r="AQ448" i="4"/>
  <c r="AP448" i="4"/>
  <c r="AO448" i="4"/>
  <c r="AQ447" i="4"/>
  <c r="AP447" i="4"/>
  <c r="AO447" i="4"/>
  <c r="AQ446" i="4"/>
  <c r="AP446" i="4"/>
  <c r="AO446" i="4"/>
  <c r="AQ445" i="4"/>
  <c r="AP445" i="4"/>
  <c r="AO445" i="4"/>
  <c r="AQ444" i="4"/>
  <c r="AP444" i="4"/>
  <c r="AO444" i="4"/>
  <c r="AQ443" i="4"/>
  <c r="AP443" i="4"/>
  <c r="AO443" i="4"/>
  <c r="AQ442" i="4"/>
  <c r="AP442" i="4"/>
  <c r="AO442" i="4"/>
  <c r="AQ441" i="4"/>
  <c r="AP441" i="4"/>
  <c r="AO441" i="4"/>
  <c r="AQ440" i="4"/>
  <c r="AP440" i="4"/>
  <c r="AO440" i="4"/>
  <c r="AQ439" i="4"/>
  <c r="AP439" i="4"/>
  <c r="AO439" i="4"/>
  <c r="AQ438" i="4"/>
  <c r="AP438" i="4"/>
  <c r="AO438" i="4"/>
  <c r="AQ437" i="4"/>
  <c r="AP437" i="4"/>
  <c r="AO437" i="4"/>
  <c r="AQ436" i="4"/>
  <c r="AP436" i="4"/>
  <c r="AO436" i="4"/>
  <c r="AQ435" i="4"/>
  <c r="AP435" i="4"/>
  <c r="AO435" i="4"/>
  <c r="AQ434" i="4"/>
  <c r="AP434" i="4"/>
  <c r="AO434" i="4"/>
  <c r="AQ433" i="4"/>
  <c r="AP433" i="4"/>
  <c r="AO433" i="4"/>
  <c r="AQ432" i="4"/>
  <c r="AP432" i="4"/>
  <c r="AO432" i="4"/>
  <c r="AQ431" i="4"/>
  <c r="AP431" i="4"/>
  <c r="AO431" i="4"/>
  <c r="AQ430" i="4"/>
  <c r="AP430" i="4"/>
  <c r="AO430" i="4"/>
  <c r="AQ429" i="4"/>
  <c r="AP429" i="4"/>
  <c r="AO429" i="4"/>
  <c r="AQ428" i="4"/>
  <c r="AP428" i="4"/>
  <c r="AO428" i="4"/>
  <c r="AQ427" i="4"/>
  <c r="AP427" i="4"/>
  <c r="AO427" i="4"/>
  <c r="AQ426" i="4"/>
  <c r="AP426" i="4"/>
  <c r="AO426" i="4"/>
  <c r="AQ425" i="4"/>
  <c r="AP425" i="4"/>
  <c r="AO425" i="4"/>
  <c r="AQ424" i="4"/>
  <c r="AP424" i="4"/>
  <c r="AO424" i="4"/>
  <c r="AQ423" i="4"/>
  <c r="AP423" i="4"/>
  <c r="AO423" i="4"/>
  <c r="AQ422" i="4"/>
  <c r="AP422" i="4"/>
  <c r="AO422" i="4"/>
  <c r="AQ421" i="4"/>
  <c r="AP421" i="4"/>
  <c r="AO421" i="4"/>
  <c r="AQ420" i="4"/>
  <c r="AP420" i="4"/>
  <c r="AO420" i="4"/>
  <c r="AQ419" i="4"/>
  <c r="AP419" i="4"/>
  <c r="AO419" i="4"/>
  <c r="AQ418" i="4"/>
  <c r="AP418" i="4"/>
  <c r="AO418" i="4"/>
  <c r="AQ417" i="4"/>
  <c r="AP417" i="4"/>
  <c r="AO417" i="4"/>
  <c r="AQ416" i="4"/>
  <c r="AP416" i="4"/>
  <c r="AO416" i="4"/>
  <c r="AQ415" i="4"/>
  <c r="AP415" i="4"/>
  <c r="AO415" i="4"/>
  <c r="AQ414" i="4"/>
  <c r="AP414" i="4"/>
  <c r="AO414" i="4"/>
  <c r="AQ413" i="4"/>
  <c r="AP413" i="4"/>
  <c r="AO413" i="4"/>
  <c r="AQ412" i="4"/>
  <c r="AP412" i="4"/>
  <c r="AO412" i="4"/>
  <c r="AQ411" i="4"/>
  <c r="AP411" i="4"/>
  <c r="AO411" i="4"/>
  <c r="AQ410" i="4"/>
  <c r="AP410" i="4"/>
  <c r="AO410" i="4"/>
  <c r="AQ409" i="4"/>
  <c r="AP409" i="4"/>
  <c r="AO409" i="4"/>
  <c r="AQ408" i="4"/>
  <c r="AP408" i="4"/>
  <c r="AO408" i="4"/>
  <c r="AQ407" i="4"/>
  <c r="AP407" i="4"/>
  <c r="AO407" i="4"/>
  <c r="AQ406" i="4"/>
  <c r="AP406" i="4"/>
  <c r="AO406" i="4"/>
  <c r="AQ405" i="4"/>
  <c r="AP405" i="4"/>
  <c r="AO405" i="4"/>
  <c r="AQ404" i="4"/>
  <c r="AP404" i="4"/>
  <c r="AO404" i="4"/>
  <c r="AQ403" i="4"/>
  <c r="AP403" i="4"/>
  <c r="AO403" i="4"/>
  <c r="AQ402" i="4"/>
  <c r="AP402" i="4"/>
  <c r="AO402" i="4"/>
  <c r="AQ401" i="4"/>
  <c r="AP401" i="4"/>
  <c r="AO401" i="4"/>
  <c r="AQ400" i="4"/>
  <c r="AP400" i="4"/>
  <c r="AO400" i="4"/>
  <c r="AQ399" i="4"/>
  <c r="AP399" i="4"/>
  <c r="AO399" i="4"/>
  <c r="AQ398" i="4"/>
  <c r="AP398" i="4"/>
  <c r="AO398" i="4"/>
  <c r="AQ397" i="4"/>
  <c r="AP397" i="4"/>
  <c r="AO397" i="4"/>
  <c r="AQ396" i="4"/>
  <c r="AP396" i="4"/>
  <c r="AO396" i="4"/>
  <c r="AQ395" i="4"/>
  <c r="AP395" i="4"/>
  <c r="AO395" i="4"/>
  <c r="AQ394" i="4"/>
  <c r="AP394" i="4"/>
  <c r="AO394" i="4"/>
  <c r="AQ393" i="4"/>
  <c r="AP393" i="4"/>
  <c r="AO393" i="4"/>
  <c r="AQ392" i="4"/>
  <c r="AP392" i="4"/>
  <c r="AO392" i="4"/>
  <c r="AQ391" i="4"/>
  <c r="AP391" i="4"/>
  <c r="AO391" i="4"/>
  <c r="AQ390" i="4"/>
  <c r="AP390" i="4"/>
  <c r="AO390" i="4"/>
  <c r="AQ389" i="4"/>
  <c r="AP389" i="4"/>
  <c r="AO389" i="4"/>
  <c r="AQ388" i="4"/>
  <c r="AP388" i="4"/>
  <c r="AO388" i="4"/>
  <c r="AQ387" i="4"/>
  <c r="AP387" i="4"/>
  <c r="AO387" i="4"/>
  <c r="AQ386" i="4"/>
  <c r="AP386" i="4"/>
  <c r="AO386" i="4"/>
  <c r="AQ385" i="4"/>
  <c r="AP385" i="4"/>
  <c r="AO385" i="4"/>
  <c r="AQ384" i="4"/>
  <c r="AP384" i="4"/>
  <c r="AO384" i="4"/>
  <c r="AQ383" i="4"/>
  <c r="AP383" i="4"/>
  <c r="AO383" i="4"/>
  <c r="AQ382" i="4"/>
  <c r="AP382" i="4"/>
  <c r="AO382" i="4"/>
  <c r="AQ381" i="4"/>
  <c r="AP381" i="4"/>
  <c r="AO381" i="4"/>
  <c r="AQ380" i="4"/>
  <c r="AP380" i="4"/>
  <c r="AO380" i="4"/>
  <c r="AQ379" i="4"/>
  <c r="AP379" i="4"/>
  <c r="AO379" i="4"/>
  <c r="AQ378" i="4"/>
  <c r="AP378" i="4"/>
  <c r="AO378" i="4"/>
  <c r="AQ377" i="4"/>
  <c r="AP377" i="4"/>
  <c r="AO377" i="4"/>
  <c r="AQ376" i="4"/>
  <c r="AP376" i="4"/>
  <c r="AO376" i="4"/>
  <c r="AQ375" i="4"/>
  <c r="AP375" i="4"/>
  <c r="AO375" i="4"/>
  <c r="AQ374" i="4"/>
  <c r="AP374" i="4"/>
  <c r="AO374" i="4"/>
  <c r="AQ373" i="4"/>
  <c r="AP373" i="4"/>
  <c r="AO373" i="4"/>
  <c r="AQ372" i="4"/>
  <c r="AP372" i="4"/>
  <c r="AO372" i="4"/>
  <c r="AQ371" i="4"/>
  <c r="AP371" i="4"/>
  <c r="AO371" i="4"/>
  <c r="AQ370" i="4"/>
  <c r="AP370" i="4"/>
  <c r="AO370" i="4"/>
  <c r="AQ369" i="4"/>
  <c r="AP369" i="4"/>
  <c r="AO369" i="4"/>
  <c r="AQ368" i="4"/>
  <c r="AP368" i="4"/>
  <c r="AO368" i="4"/>
  <c r="AQ367" i="4"/>
  <c r="AP367" i="4"/>
  <c r="AO367" i="4"/>
  <c r="AQ366" i="4"/>
  <c r="AP366" i="4"/>
  <c r="AO366" i="4"/>
  <c r="AQ365" i="4"/>
  <c r="AP365" i="4"/>
  <c r="AO365" i="4"/>
  <c r="AQ364" i="4"/>
  <c r="AP364" i="4"/>
  <c r="AO364" i="4"/>
  <c r="AQ363" i="4"/>
  <c r="AP363" i="4"/>
  <c r="AO363" i="4"/>
  <c r="AQ362" i="4"/>
  <c r="AP362" i="4"/>
  <c r="AO362" i="4"/>
  <c r="AQ361" i="4"/>
  <c r="AP361" i="4"/>
  <c r="AO361" i="4"/>
  <c r="AQ360" i="4"/>
  <c r="AP360" i="4"/>
  <c r="AO360" i="4"/>
  <c r="AQ359" i="4"/>
  <c r="AP359" i="4"/>
  <c r="AO359" i="4"/>
  <c r="AQ358" i="4"/>
  <c r="AP358" i="4"/>
  <c r="AO358" i="4"/>
  <c r="AQ357" i="4"/>
  <c r="AP357" i="4"/>
  <c r="AO357" i="4"/>
  <c r="AQ356" i="4"/>
  <c r="AP356" i="4"/>
  <c r="AO356" i="4"/>
  <c r="AQ355" i="4"/>
  <c r="AP355" i="4"/>
  <c r="AO355" i="4"/>
  <c r="AQ354" i="4"/>
  <c r="AP354" i="4"/>
  <c r="AO354" i="4"/>
  <c r="AQ353" i="4"/>
  <c r="AP353" i="4"/>
  <c r="AO353" i="4"/>
  <c r="AQ352" i="4"/>
  <c r="AP352" i="4"/>
  <c r="AO352" i="4"/>
  <c r="AQ351" i="4"/>
  <c r="AP351" i="4"/>
  <c r="AO351" i="4"/>
  <c r="AQ350" i="4"/>
  <c r="AP350" i="4"/>
  <c r="AO350" i="4"/>
  <c r="AQ349" i="4"/>
  <c r="AP349" i="4"/>
  <c r="AO349" i="4"/>
  <c r="AQ348" i="4"/>
  <c r="AP348" i="4"/>
  <c r="AO348" i="4"/>
  <c r="AQ347" i="4"/>
  <c r="AP347" i="4"/>
  <c r="AO347" i="4"/>
  <c r="AQ346" i="4"/>
  <c r="AP346" i="4"/>
  <c r="AO346" i="4"/>
  <c r="AQ345" i="4"/>
  <c r="AP345" i="4"/>
  <c r="AO345" i="4"/>
  <c r="AQ344" i="4"/>
  <c r="AP344" i="4"/>
  <c r="AO344" i="4"/>
  <c r="AQ343" i="4"/>
  <c r="AP343" i="4"/>
  <c r="AO343" i="4"/>
  <c r="AQ342" i="4"/>
  <c r="AP342" i="4"/>
  <c r="AO342" i="4"/>
  <c r="AQ341" i="4"/>
  <c r="AP341" i="4"/>
  <c r="AO341" i="4"/>
  <c r="AQ340" i="4"/>
  <c r="AP340" i="4"/>
  <c r="AO340" i="4"/>
  <c r="AQ339" i="4"/>
  <c r="AP339" i="4"/>
  <c r="AO339" i="4"/>
  <c r="AQ338" i="4"/>
  <c r="AP338" i="4"/>
  <c r="AO338" i="4"/>
  <c r="AQ337" i="4"/>
  <c r="AP337" i="4"/>
  <c r="AO337" i="4"/>
  <c r="AQ336" i="4"/>
  <c r="AP336" i="4"/>
  <c r="AO336" i="4"/>
  <c r="AQ335" i="4"/>
  <c r="AP335" i="4"/>
  <c r="AO335" i="4"/>
  <c r="AQ334" i="4"/>
  <c r="AP334" i="4"/>
  <c r="AO334" i="4"/>
  <c r="AQ333" i="4"/>
  <c r="AP333" i="4"/>
  <c r="AO333" i="4"/>
  <c r="AQ332" i="4"/>
  <c r="AP332" i="4"/>
  <c r="AO332" i="4"/>
  <c r="AQ331" i="4"/>
  <c r="AP331" i="4"/>
  <c r="AO331" i="4"/>
  <c r="AQ330" i="4"/>
  <c r="AP330" i="4"/>
  <c r="AO330" i="4"/>
  <c r="AQ329" i="4"/>
  <c r="AP329" i="4"/>
  <c r="AO329" i="4"/>
  <c r="AQ328" i="4"/>
  <c r="AP328" i="4"/>
  <c r="AO328" i="4"/>
  <c r="AQ327" i="4"/>
  <c r="AP327" i="4"/>
  <c r="AO327" i="4"/>
  <c r="AQ326" i="4"/>
  <c r="AP326" i="4"/>
  <c r="AO326" i="4"/>
  <c r="AQ325" i="4"/>
  <c r="AP325" i="4"/>
  <c r="AO325" i="4"/>
  <c r="AQ324" i="4"/>
  <c r="AP324" i="4"/>
  <c r="AO324" i="4"/>
  <c r="AQ323" i="4"/>
  <c r="AP323" i="4"/>
  <c r="AO323" i="4"/>
  <c r="AQ322" i="4"/>
  <c r="AP322" i="4"/>
  <c r="AO322" i="4"/>
  <c r="AQ321" i="4"/>
  <c r="AP321" i="4"/>
  <c r="AO321" i="4"/>
  <c r="AQ320" i="4"/>
  <c r="AP320" i="4"/>
  <c r="AO320" i="4"/>
  <c r="AQ319" i="4"/>
  <c r="AP319" i="4"/>
  <c r="AO319" i="4"/>
  <c r="AQ318" i="4"/>
  <c r="AP318" i="4"/>
  <c r="AO318" i="4"/>
  <c r="AQ317" i="4"/>
  <c r="AP317" i="4"/>
  <c r="AO317" i="4"/>
  <c r="AQ316" i="4"/>
  <c r="AP316" i="4"/>
  <c r="AO316" i="4"/>
  <c r="AQ315" i="4"/>
  <c r="AP315" i="4"/>
  <c r="AO315" i="4"/>
  <c r="AQ314" i="4"/>
  <c r="AP314" i="4"/>
  <c r="AO314" i="4"/>
  <c r="AQ313" i="4"/>
  <c r="AP313" i="4"/>
  <c r="AO313" i="4"/>
  <c r="AQ312" i="4"/>
  <c r="AP312" i="4"/>
  <c r="AO312" i="4"/>
  <c r="AQ311" i="4"/>
  <c r="AP311" i="4"/>
  <c r="AO311" i="4"/>
  <c r="AQ310" i="4"/>
  <c r="AP310" i="4"/>
  <c r="AO310" i="4"/>
  <c r="AQ309" i="4"/>
  <c r="AP309" i="4"/>
  <c r="AO309" i="4"/>
  <c r="AQ308" i="4"/>
  <c r="AP308" i="4"/>
  <c r="AO308" i="4"/>
  <c r="AQ307" i="4"/>
  <c r="AP307" i="4"/>
  <c r="AO307" i="4"/>
  <c r="AQ306" i="4"/>
  <c r="AP306" i="4"/>
  <c r="AO306" i="4"/>
  <c r="AQ305" i="4"/>
  <c r="AP305" i="4"/>
  <c r="AO305" i="4"/>
  <c r="AQ304" i="4"/>
  <c r="AP304" i="4"/>
  <c r="AO304" i="4"/>
  <c r="AQ303" i="4"/>
  <c r="AP303" i="4"/>
  <c r="AO303" i="4"/>
  <c r="AQ302" i="4"/>
  <c r="AP302" i="4"/>
  <c r="AO302" i="4"/>
  <c r="AQ301" i="4"/>
  <c r="AP301" i="4"/>
  <c r="AO301" i="4"/>
  <c r="AQ300" i="4"/>
  <c r="AP300" i="4"/>
  <c r="AO300" i="4"/>
  <c r="AQ299" i="4"/>
  <c r="AP299" i="4"/>
  <c r="AO299" i="4"/>
  <c r="AQ298" i="4"/>
  <c r="AP298" i="4"/>
  <c r="AO298" i="4"/>
  <c r="AQ297" i="4"/>
  <c r="AP297" i="4"/>
  <c r="AO297" i="4"/>
  <c r="AQ296" i="4"/>
  <c r="AP296" i="4"/>
  <c r="AO296" i="4"/>
  <c r="AQ295" i="4"/>
  <c r="AP295" i="4"/>
  <c r="AO295" i="4"/>
  <c r="AQ294" i="4"/>
  <c r="AP294" i="4"/>
  <c r="AO294" i="4"/>
  <c r="AQ293" i="4"/>
  <c r="AP293" i="4"/>
  <c r="AO293" i="4"/>
  <c r="AQ292" i="4"/>
  <c r="AP292" i="4"/>
  <c r="AO292" i="4"/>
  <c r="AQ291" i="4"/>
  <c r="AP291" i="4"/>
  <c r="AO291" i="4"/>
  <c r="AQ290" i="4"/>
  <c r="AP290" i="4"/>
  <c r="AO290" i="4"/>
  <c r="AQ289" i="4"/>
  <c r="AP289" i="4"/>
  <c r="AO289" i="4"/>
  <c r="AQ288" i="4"/>
  <c r="AP288" i="4"/>
  <c r="AO288" i="4"/>
  <c r="AQ287" i="4"/>
  <c r="AP287" i="4"/>
  <c r="AO287" i="4"/>
  <c r="AQ286" i="4"/>
  <c r="AP286" i="4"/>
  <c r="AO286" i="4"/>
  <c r="AQ285" i="4"/>
  <c r="AP285" i="4"/>
  <c r="AO285" i="4"/>
  <c r="AQ284" i="4"/>
  <c r="AP284" i="4"/>
  <c r="AO284" i="4"/>
  <c r="AQ283" i="4"/>
  <c r="AP283" i="4"/>
  <c r="AO283" i="4"/>
  <c r="AQ282" i="4"/>
  <c r="AP282" i="4"/>
  <c r="AO282" i="4"/>
  <c r="AQ281" i="4"/>
  <c r="AP281" i="4"/>
  <c r="AO281" i="4"/>
  <c r="AQ280" i="4"/>
  <c r="AP280" i="4"/>
  <c r="AO280" i="4"/>
  <c r="AQ279" i="4"/>
  <c r="AP279" i="4"/>
  <c r="AO279" i="4"/>
  <c r="AQ278" i="4"/>
  <c r="AP278" i="4"/>
  <c r="AO278" i="4"/>
  <c r="AQ277" i="4"/>
  <c r="AP277" i="4"/>
  <c r="AO277" i="4"/>
  <c r="AQ276" i="4"/>
  <c r="AP276" i="4"/>
  <c r="AO276" i="4"/>
  <c r="AQ275" i="4"/>
  <c r="AP275" i="4"/>
  <c r="AO275" i="4"/>
  <c r="AQ274" i="4"/>
  <c r="AP274" i="4"/>
  <c r="AO274" i="4"/>
  <c r="AQ273" i="4"/>
  <c r="AP273" i="4"/>
  <c r="AO273" i="4"/>
  <c r="AQ272" i="4"/>
  <c r="AP272" i="4"/>
  <c r="AO272" i="4"/>
  <c r="AQ271" i="4"/>
  <c r="AP271" i="4"/>
  <c r="AO271" i="4"/>
  <c r="AQ270" i="4"/>
  <c r="AP270" i="4"/>
  <c r="AO270" i="4"/>
  <c r="AQ269" i="4"/>
  <c r="AP269" i="4"/>
  <c r="AO269" i="4"/>
  <c r="AQ268" i="4"/>
  <c r="AP268" i="4"/>
  <c r="AO268" i="4"/>
  <c r="AQ267" i="4"/>
  <c r="AP267" i="4"/>
  <c r="AO267" i="4"/>
  <c r="AQ266" i="4"/>
  <c r="AP266" i="4"/>
  <c r="AO266" i="4"/>
  <c r="AQ265" i="4"/>
  <c r="AP265" i="4"/>
  <c r="AO265" i="4"/>
  <c r="AQ264" i="4"/>
  <c r="AP264" i="4"/>
  <c r="AO264" i="4"/>
  <c r="AQ263" i="4"/>
  <c r="AP263" i="4"/>
  <c r="AO263" i="4"/>
  <c r="AQ262" i="4"/>
  <c r="AP262" i="4"/>
  <c r="AO262" i="4"/>
  <c r="AQ261" i="4"/>
  <c r="AP261" i="4"/>
  <c r="AO261" i="4"/>
  <c r="AQ260" i="4"/>
  <c r="AP260" i="4"/>
  <c r="AO260" i="4"/>
  <c r="AQ259" i="4"/>
  <c r="AP259" i="4"/>
  <c r="AO259" i="4"/>
  <c r="AQ258" i="4"/>
  <c r="AP258" i="4"/>
  <c r="AO258" i="4"/>
  <c r="AQ257" i="4"/>
  <c r="AP257" i="4"/>
  <c r="AO257" i="4"/>
  <c r="AQ256" i="4"/>
  <c r="AP256" i="4"/>
  <c r="AO256" i="4"/>
  <c r="AQ255" i="4"/>
  <c r="AP255" i="4"/>
  <c r="AO255" i="4"/>
  <c r="AQ254" i="4"/>
  <c r="AP254" i="4"/>
  <c r="AO254" i="4"/>
  <c r="AQ253" i="4"/>
  <c r="AP253" i="4"/>
  <c r="AO253" i="4"/>
  <c r="AQ252" i="4"/>
  <c r="AP252" i="4"/>
  <c r="AO252" i="4"/>
  <c r="AQ251" i="4"/>
  <c r="AP251" i="4"/>
  <c r="AO251" i="4"/>
  <c r="AQ250" i="4"/>
  <c r="AP250" i="4"/>
  <c r="AO250" i="4"/>
  <c r="AQ249" i="4"/>
  <c r="AP249" i="4"/>
  <c r="AO249" i="4"/>
  <c r="AQ248" i="4"/>
  <c r="AP248" i="4"/>
  <c r="AO248" i="4"/>
  <c r="AQ247" i="4"/>
  <c r="AP247" i="4"/>
  <c r="AO247" i="4"/>
  <c r="AQ246" i="4"/>
  <c r="AP246" i="4"/>
  <c r="AO246" i="4"/>
  <c r="AQ245" i="4"/>
  <c r="AP245" i="4"/>
  <c r="AO245" i="4"/>
  <c r="AQ244" i="4"/>
  <c r="AP244" i="4"/>
  <c r="AO244" i="4"/>
  <c r="AQ243" i="4"/>
  <c r="AP243" i="4"/>
  <c r="AO243" i="4"/>
  <c r="AQ242" i="4"/>
  <c r="AP242" i="4"/>
  <c r="AO242" i="4"/>
  <c r="AQ241" i="4"/>
  <c r="AP241" i="4"/>
  <c r="AO241" i="4"/>
  <c r="AQ240" i="4"/>
  <c r="AP240" i="4"/>
  <c r="AO240" i="4"/>
  <c r="AQ239" i="4"/>
  <c r="AP239" i="4"/>
  <c r="AO239" i="4"/>
  <c r="AQ238" i="4"/>
  <c r="AP238" i="4"/>
  <c r="AO238" i="4"/>
  <c r="AQ237" i="4"/>
  <c r="AP237" i="4"/>
  <c r="AO237" i="4"/>
  <c r="AQ236" i="4"/>
  <c r="AP236" i="4"/>
  <c r="AO236" i="4"/>
  <c r="AQ235" i="4"/>
  <c r="AP235" i="4"/>
  <c r="AO235" i="4"/>
  <c r="AQ234" i="4"/>
  <c r="AP234" i="4"/>
  <c r="AO234" i="4"/>
  <c r="AQ233" i="4"/>
  <c r="AP233" i="4"/>
  <c r="AO233" i="4"/>
  <c r="AQ232" i="4"/>
  <c r="AP232" i="4"/>
  <c r="AO232" i="4"/>
  <c r="AQ231" i="4"/>
  <c r="AP231" i="4"/>
  <c r="AO231" i="4"/>
  <c r="AQ230" i="4"/>
  <c r="AP230" i="4"/>
  <c r="AO230" i="4"/>
  <c r="AQ229" i="4"/>
  <c r="AP229" i="4"/>
  <c r="AO229" i="4"/>
  <c r="AQ228" i="4"/>
  <c r="AP228" i="4"/>
  <c r="AO228" i="4"/>
  <c r="AQ227" i="4"/>
  <c r="AP227" i="4"/>
  <c r="AO227" i="4"/>
  <c r="AQ226" i="4"/>
  <c r="AP226" i="4"/>
  <c r="AO226" i="4"/>
  <c r="AQ225" i="4"/>
  <c r="AP225" i="4"/>
  <c r="AO225" i="4"/>
  <c r="AQ224" i="4"/>
  <c r="AP224" i="4"/>
  <c r="AO224" i="4"/>
  <c r="AQ223" i="4"/>
  <c r="AP223" i="4"/>
  <c r="AO223" i="4"/>
  <c r="AQ222" i="4"/>
  <c r="AP222" i="4"/>
  <c r="AO222" i="4"/>
  <c r="AQ221" i="4"/>
  <c r="AP221" i="4"/>
  <c r="AO221" i="4"/>
  <c r="AQ220" i="4"/>
  <c r="AP220" i="4"/>
  <c r="AO220" i="4"/>
  <c r="AQ219" i="4"/>
  <c r="AP219" i="4"/>
  <c r="AO219" i="4"/>
  <c r="AQ218" i="4"/>
  <c r="AP218" i="4"/>
  <c r="AO218" i="4"/>
  <c r="AQ217" i="4"/>
  <c r="AP217" i="4"/>
  <c r="AO217" i="4"/>
  <c r="AQ216" i="4"/>
  <c r="AP216" i="4"/>
  <c r="AO216" i="4"/>
  <c r="AQ215" i="4"/>
  <c r="AP215" i="4"/>
  <c r="AO215" i="4"/>
  <c r="AQ214" i="4"/>
  <c r="AP214" i="4"/>
  <c r="AO214" i="4"/>
  <c r="AQ213" i="4"/>
  <c r="AP213" i="4"/>
  <c r="AO213" i="4"/>
  <c r="AQ212" i="4"/>
  <c r="AP212" i="4"/>
  <c r="AO212" i="4"/>
  <c r="AQ211" i="4"/>
  <c r="AP211" i="4"/>
  <c r="AO211" i="4"/>
  <c r="AQ210" i="4"/>
  <c r="AP210" i="4"/>
  <c r="AO210" i="4"/>
  <c r="AQ209" i="4"/>
  <c r="AP209" i="4"/>
  <c r="AO209" i="4"/>
  <c r="AQ208" i="4"/>
  <c r="AP208" i="4"/>
  <c r="AO208" i="4"/>
  <c r="AQ207" i="4"/>
  <c r="AP207" i="4"/>
  <c r="AO207" i="4"/>
  <c r="AQ206" i="4"/>
  <c r="AP206" i="4"/>
  <c r="AO206" i="4"/>
  <c r="AQ205" i="4"/>
  <c r="AP205" i="4"/>
  <c r="AO205" i="4"/>
  <c r="AQ204" i="4"/>
  <c r="AP204" i="4"/>
  <c r="AO204" i="4"/>
  <c r="AQ203" i="4"/>
  <c r="AP203" i="4"/>
  <c r="AO203" i="4"/>
  <c r="AQ202" i="4"/>
  <c r="AP202" i="4"/>
  <c r="AO202" i="4"/>
  <c r="AQ201" i="4"/>
  <c r="AP201" i="4"/>
  <c r="AO201" i="4"/>
  <c r="AQ200" i="4"/>
  <c r="AP200" i="4"/>
  <c r="AO200" i="4"/>
  <c r="AQ199" i="4"/>
  <c r="AP199" i="4"/>
  <c r="AO199" i="4"/>
  <c r="AQ198" i="4"/>
  <c r="AP198" i="4"/>
  <c r="AO198" i="4"/>
  <c r="AQ197" i="4"/>
  <c r="AP197" i="4"/>
  <c r="AO197" i="4"/>
  <c r="AQ196" i="4"/>
  <c r="AP196" i="4"/>
  <c r="AO196" i="4"/>
  <c r="AQ195" i="4"/>
  <c r="AP195" i="4"/>
  <c r="AO195" i="4"/>
  <c r="AQ194" i="4"/>
  <c r="AP194" i="4"/>
  <c r="AO194" i="4"/>
  <c r="AQ193" i="4"/>
  <c r="AP193" i="4"/>
  <c r="AO193" i="4"/>
  <c r="AQ192" i="4"/>
  <c r="AP192" i="4"/>
  <c r="AO192" i="4"/>
  <c r="AQ191" i="4"/>
  <c r="AP191" i="4"/>
  <c r="AO191" i="4"/>
  <c r="AQ190" i="4"/>
  <c r="AP190" i="4"/>
  <c r="AO190" i="4"/>
  <c r="AQ189" i="4"/>
  <c r="AP189" i="4"/>
  <c r="AO189" i="4"/>
  <c r="AQ188" i="4"/>
  <c r="AP188" i="4"/>
  <c r="AO188" i="4"/>
  <c r="AQ187" i="4"/>
  <c r="AP187" i="4"/>
  <c r="AO187" i="4"/>
  <c r="AQ186" i="4"/>
  <c r="AP186" i="4"/>
  <c r="AO186" i="4"/>
  <c r="AQ185" i="4"/>
  <c r="AP185" i="4"/>
  <c r="AO185" i="4"/>
  <c r="AQ184" i="4"/>
  <c r="AP184" i="4"/>
  <c r="AO184" i="4"/>
  <c r="AQ183" i="4"/>
  <c r="AP183" i="4"/>
  <c r="AO183" i="4"/>
  <c r="AQ182" i="4"/>
  <c r="AP182" i="4"/>
  <c r="AO182" i="4"/>
  <c r="AQ181" i="4"/>
  <c r="AP181" i="4"/>
  <c r="AO181" i="4"/>
  <c r="AQ180" i="4"/>
  <c r="AP180" i="4"/>
  <c r="AO180" i="4"/>
  <c r="AQ179" i="4"/>
  <c r="AP179" i="4"/>
  <c r="AO179" i="4"/>
  <c r="AQ178" i="4"/>
  <c r="AP178" i="4"/>
  <c r="AO178" i="4"/>
  <c r="AQ177" i="4"/>
  <c r="AP177" i="4"/>
  <c r="AO177" i="4"/>
  <c r="AQ176" i="4"/>
  <c r="AP176" i="4"/>
  <c r="AO176" i="4"/>
  <c r="AQ175" i="4"/>
  <c r="AP175" i="4"/>
  <c r="AO175" i="4"/>
  <c r="AQ174" i="4"/>
  <c r="AP174" i="4"/>
  <c r="AO174" i="4"/>
  <c r="AQ173" i="4"/>
  <c r="AP173" i="4"/>
  <c r="AO173" i="4"/>
  <c r="AQ172" i="4"/>
  <c r="AP172" i="4"/>
  <c r="AO172" i="4"/>
  <c r="AQ171" i="4"/>
  <c r="AP171" i="4"/>
  <c r="AO171" i="4"/>
  <c r="AQ170" i="4"/>
  <c r="AP170" i="4"/>
  <c r="AO170" i="4"/>
  <c r="AQ169" i="4"/>
  <c r="AP169" i="4"/>
  <c r="AO169" i="4"/>
  <c r="AQ168" i="4"/>
  <c r="AP168" i="4"/>
  <c r="AO168" i="4"/>
  <c r="AQ167" i="4"/>
  <c r="AP167" i="4"/>
  <c r="AO167" i="4"/>
  <c r="AQ166" i="4"/>
  <c r="AP166" i="4"/>
  <c r="AO166" i="4"/>
  <c r="AQ165" i="4"/>
  <c r="AP165" i="4"/>
  <c r="AO165" i="4"/>
  <c r="AQ164" i="4"/>
  <c r="AP164" i="4"/>
  <c r="AO164" i="4"/>
  <c r="AQ163" i="4"/>
  <c r="AP163" i="4"/>
  <c r="AO163" i="4"/>
  <c r="AQ162" i="4"/>
  <c r="AP162" i="4"/>
  <c r="AO162" i="4"/>
  <c r="AQ161" i="4"/>
  <c r="AP161" i="4"/>
  <c r="AO161" i="4"/>
  <c r="AQ160" i="4"/>
  <c r="AP160" i="4"/>
  <c r="AO160" i="4"/>
  <c r="AQ159" i="4"/>
  <c r="AP159" i="4"/>
  <c r="AO159" i="4"/>
  <c r="AQ158" i="4"/>
  <c r="AP158" i="4"/>
  <c r="AO158" i="4"/>
  <c r="AQ157" i="4"/>
  <c r="AP157" i="4"/>
  <c r="AO157" i="4"/>
  <c r="AQ156" i="4"/>
  <c r="AP156" i="4"/>
  <c r="AO156" i="4"/>
  <c r="AQ155" i="4"/>
  <c r="AP155" i="4"/>
  <c r="AO155" i="4"/>
  <c r="AQ154" i="4"/>
  <c r="AP154" i="4"/>
  <c r="AO154" i="4"/>
  <c r="AQ153" i="4"/>
  <c r="AP153" i="4"/>
  <c r="AO153" i="4"/>
  <c r="AQ152" i="4"/>
  <c r="AP152" i="4"/>
  <c r="AO152" i="4"/>
  <c r="AQ151" i="4"/>
  <c r="AP151" i="4"/>
  <c r="AO151" i="4"/>
  <c r="AQ150" i="4"/>
  <c r="AP150" i="4"/>
  <c r="AO150" i="4"/>
  <c r="AQ149" i="4"/>
  <c r="AP149" i="4"/>
  <c r="AO149" i="4"/>
  <c r="AQ148" i="4"/>
  <c r="AP148" i="4"/>
  <c r="AO148" i="4"/>
  <c r="AQ147" i="4"/>
  <c r="AP147" i="4"/>
  <c r="AO147" i="4"/>
  <c r="AQ146" i="4"/>
  <c r="AP146" i="4"/>
  <c r="AO146" i="4"/>
  <c r="AQ145" i="4"/>
  <c r="AP145" i="4"/>
  <c r="AO145" i="4"/>
  <c r="AQ144" i="4"/>
  <c r="AP144" i="4"/>
  <c r="AO144" i="4"/>
  <c r="AQ143" i="4"/>
  <c r="AP143" i="4"/>
  <c r="AO143" i="4"/>
  <c r="AQ142" i="4"/>
  <c r="AP142" i="4"/>
  <c r="AO142" i="4"/>
  <c r="AQ141" i="4"/>
  <c r="AP141" i="4"/>
  <c r="AO141" i="4"/>
  <c r="AQ140" i="4"/>
  <c r="AP140" i="4"/>
  <c r="AO140" i="4"/>
  <c r="AQ139" i="4"/>
  <c r="AP139" i="4"/>
  <c r="AO139" i="4"/>
  <c r="AQ138" i="4"/>
  <c r="AP138" i="4"/>
  <c r="AO138" i="4"/>
  <c r="AQ137" i="4"/>
  <c r="AP137" i="4"/>
  <c r="AO137" i="4"/>
  <c r="AQ136" i="4"/>
  <c r="AP136" i="4"/>
  <c r="AO136" i="4"/>
  <c r="AQ135" i="4"/>
  <c r="AP135" i="4"/>
  <c r="AO135" i="4"/>
  <c r="AQ134" i="4"/>
  <c r="AP134" i="4"/>
  <c r="AO134" i="4"/>
  <c r="AQ133" i="4"/>
  <c r="AP133" i="4"/>
  <c r="AO133" i="4"/>
  <c r="AQ132" i="4"/>
  <c r="AP132" i="4"/>
  <c r="AO132" i="4"/>
  <c r="AQ131" i="4"/>
  <c r="AP131" i="4"/>
  <c r="AO131" i="4"/>
  <c r="AQ130" i="4"/>
  <c r="AP130" i="4"/>
  <c r="AO130" i="4"/>
  <c r="AQ129" i="4"/>
  <c r="AP129" i="4"/>
  <c r="AO129" i="4"/>
  <c r="AQ128" i="4"/>
  <c r="AP128" i="4"/>
  <c r="AO128" i="4"/>
  <c r="AQ127" i="4"/>
  <c r="AP127" i="4"/>
  <c r="AO127" i="4"/>
  <c r="AQ126" i="4"/>
  <c r="AP126" i="4"/>
  <c r="AO126" i="4"/>
  <c r="AQ125" i="4"/>
  <c r="AP125" i="4"/>
  <c r="AO125" i="4"/>
  <c r="AQ124" i="4"/>
  <c r="AP124" i="4"/>
  <c r="AO124" i="4"/>
  <c r="AQ123" i="4"/>
  <c r="AP123" i="4"/>
  <c r="AO123" i="4"/>
  <c r="AQ122" i="4"/>
  <c r="AP122" i="4"/>
  <c r="AO122" i="4"/>
  <c r="AQ121" i="4"/>
  <c r="AP121" i="4"/>
  <c r="AO121" i="4"/>
  <c r="AQ120" i="4"/>
  <c r="AP120" i="4"/>
  <c r="AO120" i="4"/>
  <c r="AQ119" i="4"/>
  <c r="AP119" i="4"/>
  <c r="AO119" i="4"/>
  <c r="AQ118" i="4"/>
  <c r="AP118" i="4"/>
  <c r="AO118" i="4"/>
  <c r="AQ117" i="4"/>
  <c r="AP117" i="4"/>
  <c r="AO117" i="4"/>
  <c r="AQ116" i="4"/>
  <c r="AP116" i="4"/>
  <c r="AO116" i="4"/>
  <c r="AQ115" i="4"/>
  <c r="AP115" i="4"/>
  <c r="AO115" i="4"/>
  <c r="AQ114" i="4"/>
  <c r="AP114" i="4"/>
  <c r="AO114" i="4"/>
  <c r="AQ113" i="4"/>
  <c r="AP113" i="4"/>
  <c r="AO113" i="4"/>
  <c r="AQ112" i="4"/>
  <c r="AP112" i="4"/>
  <c r="AO112" i="4"/>
  <c r="AQ111" i="4"/>
  <c r="AP111" i="4"/>
  <c r="AO111" i="4"/>
  <c r="AQ110" i="4"/>
  <c r="AP110" i="4"/>
  <c r="AO110" i="4"/>
  <c r="AQ109" i="4"/>
  <c r="AP109" i="4"/>
  <c r="AO109" i="4"/>
  <c r="AQ108" i="4"/>
  <c r="AP108" i="4"/>
  <c r="AO108" i="4"/>
  <c r="AQ107" i="4"/>
  <c r="AP107" i="4"/>
  <c r="AO107" i="4"/>
  <c r="AQ106" i="4"/>
  <c r="AP106" i="4"/>
  <c r="AO106" i="4"/>
  <c r="AQ105" i="4"/>
  <c r="AP105" i="4"/>
  <c r="AO105" i="4"/>
  <c r="AQ104" i="4"/>
  <c r="AP104" i="4"/>
  <c r="AO104" i="4"/>
  <c r="AQ103" i="4"/>
  <c r="AP103" i="4"/>
  <c r="AO103" i="4"/>
  <c r="AQ102" i="4"/>
  <c r="AP102" i="4"/>
  <c r="AO102" i="4"/>
  <c r="AQ101" i="4"/>
  <c r="AP101" i="4"/>
  <c r="AO101" i="4"/>
  <c r="AQ100" i="4"/>
  <c r="AP100" i="4"/>
  <c r="AO100" i="4"/>
  <c r="AQ99" i="4"/>
  <c r="AP99" i="4"/>
  <c r="AO99" i="4"/>
  <c r="AQ98" i="4"/>
  <c r="AP98" i="4"/>
  <c r="AO98" i="4"/>
  <c r="AQ97" i="4"/>
  <c r="AP97" i="4"/>
  <c r="AO97" i="4"/>
  <c r="AQ96" i="4"/>
  <c r="AP96" i="4"/>
  <c r="AO96" i="4"/>
  <c r="AQ95" i="4"/>
  <c r="AP95" i="4"/>
  <c r="AO95" i="4"/>
  <c r="AQ94" i="4"/>
  <c r="AP94" i="4"/>
  <c r="AO94" i="4"/>
  <c r="AQ93" i="4"/>
  <c r="AP93" i="4"/>
  <c r="AO93" i="4"/>
  <c r="AQ92" i="4"/>
  <c r="AP92" i="4"/>
  <c r="AO92" i="4"/>
  <c r="AQ91" i="4"/>
  <c r="AP91" i="4"/>
  <c r="AO91" i="4"/>
  <c r="AQ90" i="4"/>
  <c r="AP90" i="4"/>
  <c r="AO90" i="4"/>
  <c r="AQ89" i="4"/>
  <c r="AP89" i="4"/>
  <c r="AO89" i="4"/>
  <c r="AQ88" i="4"/>
  <c r="AP88" i="4"/>
  <c r="AO88" i="4"/>
  <c r="AQ87" i="4"/>
  <c r="AP87" i="4"/>
  <c r="AO87" i="4"/>
  <c r="AQ86" i="4"/>
  <c r="AP86" i="4"/>
  <c r="AO86" i="4"/>
  <c r="AQ85" i="4"/>
  <c r="AP85" i="4"/>
  <c r="AO85" i="4"/>
  <c r="AQ84" i="4"/>
  <c r="AP84" i="4"/>
  <c r="AO84" i="4"/>
  <c r="AQ83" i="4"/>
  <c r="AP83" i="4"/>
  <c r="AO83" i="4"/>
  <c r="AQ82" i="4"/>
  <c r="AP82" i="4"/>
  <c r="AO82" i="4"/>
  <c r="AQ81" i="4"/>
  <c r="AP81" i="4"/>
  <c r="AO81" i="4"/>
  <c r="AQ80" i="4"/>
  <c r="AP80" i="4"/>
  <c r="AO80" i="4"/>
  <c r="AQ79" i="4"/>
  <c r="AP79" i="4"/>
  <c r="AO79" i="4"/>
  <c r="AQ78" i="4"/>
  <c r="AP78" i="4"/>
  <c r="AO78" i="4"/>
  <c r="AQ77" i="4"/>
  <c r="AP77" i="4"/>
  <c r="AO77" i="4"/>
  <c r="AQ76" i="4"/>
  <c r="AP76" i="4"/>
  <c r="AO76" i="4"/>
  <c r="AQ75" i="4"/>
  <c r="AP75" i="4"/>
  <c r="AO75" i="4"/>
  <c r="AQ74" i="4"/>
  <c r="AP74" i="4"/>
  <c r="AO74" i="4"/>
  <c r="AQ73" i="4"/>
  <c r="AP73" i="4"/>
  <c r="AO73" i="4"/>
  <c r="AQ72" i="4"/>
  <c r="AP72" i="4"/>
  <c r="AO72" i="4"/>
  <c r="AQ71" i="4"/>
  <c r="AP71" i="4"/>
  <c r="AO71" i="4"/>
  <c r="AQ70" i="4"/>
  <c r="AP70" i="4"/>
  <c r="AO70" i="4"/>
  <c r="AQ69" i="4"/>
  <c r="AP69" i="4"/>
  <c r="AO69" i="4"/>
  <c r="AQ68" i="4"/>
  <c r="AP68" i="4"/>
  <c r="AO68" i="4"/>
  <c r="AQ67" i="4"/>
  <c r="AP67" i="4"/>
  <c r="AO67" i="4"/>
  <c r="AQ66" i="4"/>
  <c r="AP66" i="4"/>
  <c r="AO66" i="4"/>
  <c r="AQ65" i="4"/>
  <c r="AP65" i="4"/>
  <c r="AO65" i="4"/>
  <c r="AQ64" i="4"/>
  <c r="AP64" i="4"/>
  <c r="AO64" i="4"/>
  <c r="AQ63" i="4"/>
  <c r="AP63" i="4"/>
  <c r="AO63" i="4"/>
  <c r="AQ62" i="4"/>
  <c r="AP62" i="4"/>
  <c r="AO62" i="4"/>
  <c r="AQ61" i="4"/>
  <c r="AP61" i="4"/>
  <c r="AO61" i="4"/>
  <c r="AQ60" i="4"/>
  <c r="AP60" i="4"/>
  <c r="AO60" i="4"/>
  <c r="AQ59" i="4"/>
  <c r="AP59" i="4"/>
  <c r="AO59" i="4"/>
  <c r="AQ58" i="4"/>
  <c r="AP58" i="4"/>
  <c r="AO58" i="4"/>
  <c r="AQ57" i="4"/>
  <c r="AP57" i="4"/>
  <c r="AO57" i="4"/>
  <c r="AQ56" i="4"/>
  <c r="AP56" i="4"/>
  <c r="AO56" i="4"/>
  <c r="AQ55" i="4"/>
  <c r="AP55" i="4"/>
  <c r="AO55" i="4"/>
  <c r="AQ54" i="4"/>
  <c r="AP54" i="4"/>
  <c r="AO54" i="4"/>
  <c r="AQ53" i="4"/>
  <c r="AP53" i="4"/>
  <c r="AO53" i="4"/>
  <c r="AQ52" i="4"/>
  <c r="AP52" i="4"/>
  <c r="AO52" i="4"/>
  <c r="AQ51" i="4"/>
  <c r="AP51" i="4"/>
  <c r="AO51" i="4"/>
  <c r="AQ50" i="4"/>
  <c r="AP50" i="4"/>
  <c r="AO50" i="4"/>
  <c r="AQ49" i="4"/>
  <c r="AP49" i="4"/>
  <c r="AO49" i="4"/>
  <c r="AQ48" i="4"/>
  <c r="AP48" i="4"/>
  <c r="AO48" i="4"/>
  <c r="AQ47" i="4"/>
  <c r="AP47" i="4"/>
  <c r="AO47" i="4"/>
  <c r="AQ46" i="4"/>
  <c r="AP46" i="4"/>
  <c r="AO46" i="4"/>
  <c r="AQ45" i="4"/>
  <c r="AP45" i="4"/>
  <c r="AO45" i="4"/>
  <c r="AQ44" i="4"/>
  <c r="AP44" i="4"/>
  <c r="AO44" i="4"/>
  <c r="AQ43" i="4"/>
  <c r="AP43" i="4"/>
  <c r="AO43" i="4"/>
  <c r="AQ42" i="4"/>
  <c r="AP42" i="4"/>
  <c r="AO42" i="4"/>
  <c r="AQ41" i="4"/>
  <c r="AP41" i="4"/>
  <c r="AO41" i="4"/>
  <c r="AQ40" i="4"/>
  <c r="AP40" i="4"/>
  <c r="AO40" i="4"/>
  <c r="AQ39" i="4"/>
  <c r="AP39" i="4"/>
  <c r="AO39" i="4"/>
  <c r="AQ38" i="4"/>
  <c r="AP38" i="4"/>
  <c r="AO38" i="4"/>
  <c r="AO473" i="4" s="1"/>
  <c r="AM468" i="4"/>
  <c r="AL468" i="4"/>
  <c r="AK468" i="4"/>
  <c r="AM467" i="4"/>
  <c r="AL467" i="4"/>
  <c r="AK467" i="4"/>
  <c r="AM466" i="4"/>
  <c r="AL466" i="4"/>
  <c r="AK466" i="4"/>
  <c r="AM465" i="4"/>
  <c r="AL465" i="4"/>
  <c r="AK465" i="4"/>
  <c r="AM464" i="4"/>
  <c r="AL464" i="4"/>
  <c r="AK464" i="4"/>
  <c r="AM463" i="4"/>
  <c r="AL463" i="4"/>
  <c r="AK463" i="4"/>
  <c r="AM462" i="4"/>
  <c r="AL462" i="4"/>
  <c r="AK462" i="4"/>
  <c r="AM461" i="4"/>
  <c r="AL461" i="4"/>
  <c r="AK461" i="4"/>
  <c r="AM460" i="4"/>
  <c r="AL460" i="4"/>
  <c r="AK460" i="4"/>
  <c r="AM459" i="4"/>
  <c r="AL459" i="4"/>
  <c r="AK459" i="4"/>
  <c r="AM458" i="4"/>
  <c r="AL458" i="4"/>
  <c r="AK458" i="4"/>
  <c r="AM457" i="4"/>
  <c r="AL457" i="4"/>
  <c r="AK457" i="4"/>
  <c r="AM456" i="4"/>
  <c r="AL456" i="4"/>
  <c r="AK456" i="4"/>
  <c r="AM455" i="4"/>
  <c r="AL455" i="4"/>
  <c r="AK455" i="4"/>
  <c r="AM454" i="4"/>
  <c r="AL454" i="4"/>
  <c r="AK454" i="4"/>
  <c r="AM453" i="4"/>
  <c r="AL453" i="4"/>
  <c r="AK453" i="4"/>
  <c r="AM452" i="4"/>
  <c r="AL452" i="4"/>
  <c r="AK452" i="4"/>
  <c r="AM451" i="4"/>
  <c r="AL451" i="4"/>
  <c r="AK451" i="4"/>
  <c r="AM450" i="4"/>
  <c r="AL450" i="4"/>
  <c r="AK450" i="4"/>
  <c r="AM449" i="4"/>
  <c r="AL449" i="4"/>
  <c r="AK449" i="4"/>
  <c r="AM448" i="4"/>
  <c r="AL448" i="4"/>
  <c r="AK448" i="4"/>
  <c r="AM447" i="4"/>
  <c r="AL447" i="4"/>
  <c r="AK447" i="4"/>
  <c r="AM446" i="4"/>
  <c r="AL446" i="4"/>
  <c r="AK446" i="4"/>
  <c r="AM445" i="4"/>
  <c r="AL445" i="4"/>
  <c r="AK445" i="4"/>
  <c r="AM444" i="4"/>
  <c r="AL444" i="4"/>
  <c r="AK444" i="4"/>
  <c r="AM443" i="4"/>
  <c r="AL443" i="4"/>
  <c r="AK443" i="4"/>
  <c r="AM442" i="4"/>
  <c r="AL442" i="4"/>
  <c r="AK442" i="4"/>
  <c r="AM441" i="4"/>
  <c r="AL441" i="4"/>
  <c r="AK441" i="4"/>
  <c r="AM440" i="4"/>
  <c r="AL440" i="4"/>
  <c r="AK440" i="4"/>
  <c r="AM439" i="4"/>
  <c r="AL439" i="4"/>
  <c r="AK439" i="4"/>
  <c r="AM438" i="4"/>
  <c r="AL438" i="4"/>
  <c r="AK438" i="4"/>
  <c r="AM437" i="4"/>
  <c r="AL437" i="4"/>
  <c r="AK437" i="4"/>
  <c r="AM436" i="4"/>
  <c r="AL436" i="4"/>
  <c r="AK436" i="4"/>
  <c r="AM435" i="4"/>
  <c r="AL435" i="4"/>
  <c r="AK435" i="4"/>
  <c r="AM434" i="4"/>
  <c r="AL434" i="4"/>
  <c r="AK434" i="4"/>
  <c r="AM433" i="4"/>
  <c r="AL433" i="4"/>
  <c r="AK433" i="4"/>
  <c r="AM432" i="4"/>
  <c r="AL432" i="4"/>
  <c r="AK432" i="4"/>
  <c r="AM431" i="4"/>
  <c r="AL431" i="4"/>
  <c r="AK431" i="4"/>
  <c r="AM430" i="4"/>
  <c r="AL430" i="4"/>
  <c r="AK430" i="4"/>
  <c r="AM429" i="4"/>
  <c r="AL429" i="4"/>
  <c r="AK429" i="4"/>
  <c r="AM428" i="4"/>
  <c r="AL428" i="4"/>
  <c r="AK428" i="4"/>
  <c r="AM427" i="4"/>
  <c r="AL427" i="4"/>
  <c r="AK427" i="4"/>
  <c r="AM426" i="4"/>
  <c r="AL426" i="4"/>
  <c r="AK426" i="4"/>
  <c r="AM425" i="4"/>
  <c r="AL425" i="4"/>
  <c r="AK425" i="4"/>
  <c r="AM424" i="4"/>
  <c r="AL424" i="4"/>
  <c r="AK424" i="4"/>
  <c r="AM423" i="4"/>
  <c r="AL423" i="4"/>
  <c r="AK423" i="4"/>
  <c r="AM422" i="4"/>
  <c r="AL422" i="4"/>
  <c r="AK422" i="4"/>
  <c r="AM421" i="4"/>
  <c r="AL421" i="4"/>
  <c r="AK421" i="4"/>
  <c r="AM420" i="4"/>
  <c r="AL420" i="4"/>
  <c r="AK420" i="4"/>
  <c r="AM419" i="4"/>
  <c r="AL419" i="4"/>
  <c r="AK419" i="4"/>
  <c r="AM418" i="4"/>
  <c r="AL418" i="4"/>
  <c r="AK418" i="4"/>
  <c r="AM417" i="4"/>
  <c r="AL417" i="4"/>
  <c r="AK417" i="4"/>
  <c r="AM416" i="4"/>
  <c r="AL416" i="4"/>
  <c r="AK416" i="4"/>
  <c r="AM415" i="4"/>
  <c r="AL415" i="4"/>
  <c r="AK415" i="4"/>
  <c r="AM414" i="4"/>
  <c r="AL414" i="4"/>
  <c r="AK414" i="4"/>
  <c r="AM413" i="4"/>
  <c r="AL413" i="4"/>
  <c r="AK413" i="4"/>
  <c r="AM412" i="4"/>
  <c r="AL412" i="4"/>
  <c r="AK412" i="4"/>
  <c r="AM411" i="4"/>
  <c r="AL411" i="4"/>
  <c r="AK411" i="4"/>
  <c r="AM410" i="4"/>
  <c r="AL410" i="4"/>
  <c r="AK410" i="4"/>
  <c r="AM409" i="4"/>
  <c r="AL409" i="4"/>
  <c r="AK409" i="4"/>
  <c r="AM408" i="4"/>
  <c r="AL408" i="4"/>
  <c r="AK408" i="4"/>
  <c r="AM407" i="4"/>
  <c r="AL407" i="4"/>
  <c r="AK407" i="4"/>
  <c r="AM406" i="4"/>
  <c r="AL406" i="4"/>
  <c r="AK406" i="4"/>
  <c r="AM405" i="4"/>
  <c r="AL405" i="4"/>
  <c r="AK405" i="4"/>
  <c r="AM404" i="4"/>
  <c r="AL404" i="4"/>
  <c r="AK404" i="4"/>
  <c r="AM403" i="4"/>
  <c r="AL403" i="4"/>
  <c r="AK403" i="4"/>
  <c r="AM402" i="4"/>
  <c r="AL402" i="4"/>
  <c r="AK402" i="4"/>
  <c r="AM401" i="4"/>
  <c r="AL401" i="4"/>
  <c r="AK401" i="4"/>
  <c r="AM400" i="4"/>
  <c r="AL400" i="4"/>
  <c r="AK400" i="4"/>
  <c r="AM399" i="4"/>
  <c r="AL399" i="4"/>
  <c r="AK399" i="4"/>
  <c r="AM398" i="4"/>
  <c r="AL398" i="4"/>
  <c r="AK398" i="4"/>
  <c r="AM397" i="4"/>
  <c r="AL397" i="4"/>
  <c r="AK397" i="4"/>
  <c r="AM396" i="4"/>
  <c r="AL396" i="4"/>
  <c r="AK396" i="4"/>
  <c r="AM395" i="4"/>
  <c r="AL395" i="4"/>
  <c r="AK395" i="4"/>
  <c r="AM394" i="4"/>
  <c r="AL394" i="4"/>
  <c r="AK394" i="4"/>
  <c r="AM393" i="4"/>
  <c r="AL393" i="4"/>
  <c r="AK393" i="4"/>
  <c r="AM392" i="4"/>
  <c r="AL392" i="4"/>
  <c r="AK392" i="4"/>
  <c r="AM391" i="4"/>
  <c r="AL391" i="4"/>
  <c r="AK391" i="4"/>
  <c r="AM390" i="4"/>
  <c r="AL390" i="4"/>
  <c r="AK390" i="4"/>
  <c r="AM389" i="4"/>
  <c r="AL389" i="4"/>
  <c r="AK389" i="4"/>
  <c r="AM388" i="4"/>
  <c r="AL388" i="4"/>
  <c r="AK388" i="4"/>
  <c r="AM387" i="4"/>
  <c r="AL387" i="4"/>
  <c r="AK387" i="4"/>
  <c r="AM386" i="4"/>
  <c r="AL386" i="4"/>
  <c r="AK386" i="4"/>
  <c r="AM385" i="4"/>
  <c r="AL385" i="4"/>
  <c r="AK385" i="4"/>
  <c r="AM384" i="4"/>
  <c r="AL384" i="4"/>
  <c r="AK384" i="4"/>
  <c r="AM383" i="4"/>
  <c r="AL383" i="4"/>
  <c r="AK383" i="4"/>
  <c r="AM382" i="4"/>
  <c r="AL382" i="4"/>
  <c r="AK382" i="4"/>
  <c r="AM381" i="4"/>
  <c r="AL381" i="4"/>
  <c r="AK381" i="4"/>
  <c r="AM380" i="4"/>
  <c r="AL380" i="4"/>
  <c r="AK380" i="4"/>
  <c r="AM379" i="4"/>
  <c r="AL379" i="4"/>
  <c r="AK379" i="4"/>
  <c r="AM378" i="4"/>
  <c r="AL378" i="4"/>
  <c r="AK378" i="4"/>
  <c r="AM377" i="4"/>
  <c r="AL377" i="4"/>
  <c r="AK377" i="4"/>
  <c r="AM376" i="4"/>
  <c r="AL376" i="4"/>
  <c r="AK376" i="4"/>
  <c r="AM375" i="4"/>
  <c r="AL375" i="4"/>
  <c r="AK375" i="4"/>
  <c r="AM374" i="4"/>
  <c r="AL374" i="4"/>
  <c r="AK374" i="4"/>
  <c r="AM373" i="4"/>
  <c r="AL373" i="4"/>
  <c r="AK373" i="4"/>
  <c r="AM372" i="4"/>
  <c r="AL372" i="4"/>
  <c r="AK372" i="4"/>
  <c r="AM371" i="4"/>
  <c r="AL371" i="4"/>
  <c r="AK371" i="4"/>
  <c r="AM370" i="4"/>
  <c r="AL370" i="4"/>
  <c r="AK370" i="4"/>
  <c r="AM369" i="4"/>
  <c r="AL369" i="4"/>
  <c r="AK369" i="4"/>
  <c r="AM368" i="4"/>
  <c r="AL368" i="4"/>
  <c r="AK368" i="4"/>
  <c r="AM367" i="4"/>
  <c r="AL367" i="4"/>
  <c r="AK367" i="4"/>
  <c r="AM366" i="4"/>
  <c r="AL366" i="4"/>
  <c r="AK366" i="4"/>
  <c r="AM365" i="4"/>
  <c r="AL365" i="4"/>
  <c r="AK365" i="4"/>
  <c r="AM364" i="4"/>
  <c r="AL364" i="4"/>
  <c r="AK364" i="4"/>
  <c r="AM363" i="4"/>
  <c r="AL363" i="4"/>
  <c r="AK363" i="4"/>
  <c r="AM362" i="4"/>
  <c r="AL362" i="4"/>
  <c r="AK362" i="4"/>
  <c r="AM361" i="4"/>
  <c r="AL361" i="4"/>
  <c r="AK361" i="4"/>
  <c r="AM360" i="4"/>
  <c r="AL360" i="4"/>
  <c r="AK360" i="4"/>
  <c r="AM359" i="4"/>
  <c r="AL359" i="4"/>
  <c r="AK359" i="4"/>
  <c r="AM358" i="4"/>
  <c r="AL358" i="4"/>
  <c r="AK358" i="4"/>
  <c r="AM357" i="4"/>
  <c r="AL357" i="4"/>
  <c r="AK357" i="4"/>
  <c r="AM356" i="4"/>
  <c r="AL356" i="4"/>
  <c r="AK356" i="4"/>
  <c r="AM355" i="4"/>
  <c r="AL355" i="4"/>
  <c r="AK355" i="4"/>
  <c r="AM354" i="4"/>
  <c r="AL354" i="4"/>
  <c r="AK354" i="4"/>
  <c r="AM353" i="4"/>
  <c r="AL353" i="4"/>
  <c r="AK353" i="4"/>
  <c r="AM352" i="4"/>
  <c r="AL352" i="4"/>
  <c r="AK352" i="4"/>
  <c r="AM351" i="4"/>
  <c r="AL351" i="4"/>
  <c r="AK351" i="4"/>
  <c r="AM350" i="4"/>
  <c r="AL350" i="4"/>
  <c r="AK350" i="4"/>
  <c r="AM349" i="4"/>
  <c r="AL349" i="4"/>
  <c r="AK349" i="4"/>
  <c r="AM348" i="4"/>
  <c r="AL348" i="4"/>
  <c r="AK348" i="4"/>
  <c r="AM347" i="4"/>
  <c r="AL347" i="4"/>
  <c r="AK347" i="4"/>
  <c r="AM346" i="4"/>
  <c r="AL346" i="4"/>
  <c r="AK346" i="4"/>
  <c r="AM345" i="4"/>
  <c r="AL345" i="4"/>
  <c r="AK345" i="4"/>
  <c r="AM344" i="4"/>
  <c r="AL344" i="4"/>
  <c r="AK344" i="4"/>
  <c r="AM343" i="4"/>
  <c r="AL343" i="4"/>
  <c r="AK343" i="4"/>
  <c r="AM342" i="4"/>
  <c r="AL342" i="4"/>
  <c r="AK342" i="4"/>
  <c r="AM341" i="4"/>
  <c r="AL341" i="4"/>
  <c r="AK341" i="4"/>
  <c r="AM340" i="4"/>
  <c r="AL340" i="4"/>
  <c r="AK340" i="4"/>
  <c r="AM339" i="4"/>
  <c r="AL339" i="4"/>
  <c r="AK339" i="4"/>
  <c r="AM338" i="4"/>
  <c r="AL338" i="4"/>
  <c r="AK338" i="4"/>
  <c r="AM337" i="4"/>
  <c r="AL337" i="4"/>
  <c r="AK337" i="4"/>
  <c r="AM336" i="4"/>
  <c r="AL336" i="4"/>
  <c r="AK336" i="4"/>
  <c r="AM335" i="4"/>
  <c r="AL335" i="4"/>
  <c r="AK335" i="4"/>
  <c r="AM334" i="4"/>
  <c r="AL334" i="4"/>
  <c r="AK334" i="4"/>
  <c r="AM333" i="4"/>
  <c r="AL333" i="4"/>
  <c r="AK333" i="4"/>
  <c r="AM332" i="4"/>
  <c r="AL332" i="4"/>
  <c r="AK332" i="4"/>
  <c r="AM331" i="4"/>
  <c r="AL331" i="4"/>
  <c r="AK331" i="4"/>
  <c r="AM330" i="4"/>
  <c r="AL330" i="4"/>
  <c r="AK330" i="4"/>
  <c r="AM329" i="4"/>
  <c r="AL329" i="4"/>
  <c r="AK329" i="4"/>
  <c r="AM328" i="4"/>
  <c r="AL328" i="4"/>
  <c r="AK328" i="4"/>
  <c r="AM327" i="4"/>
  <c r="AL327" i="4"/>
  <c r="AK327" i="4"/>
  <c r="AM326" i="4"/>
  <c r="AL326" i="4"/>
  <c r="AK326" i="4"/>
  <c r="AM325" i="4"/>
  <c r="AL325" i="4"/>
  <c r="AK325" i="4"/>
  <c r="AM324" i="4"/>
  <c r="AL324" i="4"/>
  <c r="AK324" i="4"/>
  <c r="AM323" i="4"/>
  <c r="AL323" i="4"/>
  <c r="AK323" i="4"/>
  <c r="AM322" i="4"/>
  <c r="AL322" i="4"/>
  <c r="AK322" i="4"/>
  <c r="AM321" i="4"/>
  <c r="AL321" i="4"/>
  <c r="AK321" i="4"/>
  <c r="AM320" i="4"/>
  <c r="AL320" i="4"/>
  <c r="AK320" i="4"/>
  <c r="AM319" i="4"/>
  <c r="AL319" i="4"/>
  <c r="AK319" i="4"/>
  <c r="AM318" i="4"/>
  <c r="AL318" i="4"/>
  <c r="AK318" i="4"/>
  <c r="AM317" i="4"/>
  <c r="AL317" i="4"/>
  <c r="AK317" i="4"/>
  <c r="AM316" i="4"/>
  <c r="AL316" i="4"/>
  <c r="AK316" i="4"/>
  <c r="AM315" i="4"/>
  <c r="AL315" i="4"/>
  <c r="AK315" i="4"/>
  <c r="AM314" i="4"/>
  <c r="AL314" i="4"/>
  <c r="AK314" i="4"/>
  <c r="AM313" i="4"/>
  <c r="AL313" i="4"/>
  <c r="AK313" i="4"/>
  <c r="AM312" i="4"/>
  <c r="AL312" i="4"/>
  <c r="AK312" i="4"/>
  <c r="AM311" i="4"/>
  <c r="AL311" i="4"/>
  <c r="AK311" i="4"/>
  <c r="AM310" i="4"/>
  <c r="AL310" i="4"/>
  <c r="AK310" i="4"/>
  <c r="AM309" i="4"/>
  <c r="AL309" i="4"/>
  <c r="AK309" i="4"/>
  <c r="AM308" i="4"/>
  <c r="AL308" i="4"/>
  <c r="AK308" i="4"/>
  <c r="AM307" i="4"/>
  <c r="AL307" i="4"/>
  <c r="AK307" i="4"/>
  <c r="AM306" i="4"/>
  <c r="AL306" i="4"/>
  <c r="AK306" i="4"/>
  <c r="AM305" i="4"/>
  <c r="AL305" i="4"/>
  <c r="AK305" i="4"/>
  <c r="AM304" i="4"/>
  <c r="AL304" i="4"/>
  <c r="AK304" i="4"/>
  <c r="AM303" i="4"/>
  <c r="AL303" i="4"/>
  <c r="AK303" i="4"/>
  <c r="AM302" i="4"/>
  <c r="AL302" i="4"/>
  <c r="AK302" i="4"/>
  <c r="AM301" i="4"/>
  <c r="AL301" i="4"/>
  <c r="AK301" i="4"/>
  <c r="AM300" i="4"/>
  <c r="AL300" i="4"/>
  <c r="AK300" i="4"/>
  <c r="AM299" i="4"/>
  <c r="AL299" i="4"/>
  <c r="AK299" i="4"/>
  <c r="AM298" i="4"/>
  <c r="AL298" i="4"/>
  <c r="AK298" i="4"/>
  <c r="AM297" i="4"/>
  <c r="AL297" i="4"/>
  <c r="AK297" i="4"/>
  <c r="AM296" i="4"/>
  <c r="AL296" i="4"/>
  <c r="AK296" i="4"/>
  <c r="AM295" i="4"/>
  <c r="AL295" i="4"/>
  <c r="AK295" i="4"/>
  <c r="AM294" i="4"/>
  <c r="AL294" i="4"/>
  <c r="AK294" i="4"/>
  <c r="AM293" i="4"/>
  <c r="AL293" i="4"/>
  <c r="AK293" i="4"/>
  <c r="AM292" i="4"/>
  <c r="AL292" i="4"/>
  <c r="AK292" i="4"/>
  <c r="AM291" i="4"/>
  <c r="AL291" i="4"/>
  <c r="AK291" i="4"/>
  <c r="AM290" i="4"/>
  <c r="AL290" i="4"/>
  <c r="AK290" i="4"/>
  <c r="AM289" i="4"/>
  <c r="AL289" i="4"/>
  <c r="AK289" i="4"/>
  <c r="AM288" i="4"/>
  <c r="AL288" i="4"/>
  <c r="AK288" i="4"/>
  <c r="AM287" i="4"/>
  <c r="AL287" i="4"/>
  <c r="AK287" i="4"/>
  <c r="AM286" i="4"/>
  <c r="AL286" i="4"/>
  <c r="AK286" i="4"/>
  <c r="AM285" i="4"/>
  <c r="AL285" i="4"/>
  <c r="AK285" i="4"/>
  <c r="AM284" i="4"/>
  <c r="AL284" i="4"/>
  <c r="AK284" i="4"/>
  <c r="AM283" i="4"/>
  <c r="AL283" i="4"/>
  <c r="AK283" i="4"/>
  <c r="AM282" i="4"/>
  <c r="AL282" i="4"/>
  <c r="AK282" i="4"/>
  <c r="AM281" i="4"/>
  <c r="AL281" i="4"/>
  <c r="AK281" i="4"/>
  <c r="AM280" i="4"/>
  <c r="AL280" i="4"/>
  <c r="AK280" i="4"/>
  <c r="AM279" i="4"/>
  <c r="AL279" i="4"/>
  <c r="AK279" i="4"/>
  <c r="AM278" i="4"/>
  <c r="AL278" i="4"/>
  <c r="AK278" i="4"/>
  <c r="AM277" i="4"/>
  <c r="AL277" i="4"/>
  <c r="AK277" i="4"/>
  <c r="AM276" i="4"/>
  <c r="AL276" i="4"/>
  <c r="AK276" i="4"/>
  <c r="AM275" i="4"/>
  <c r="AL275" i="4"/>
  <c r="AK275" i="4"/>
  <c r="AM274" i="4"/>
  <c r="AL274" i="4"/>
  <c r="AK274" i="4"/>
  <c r="AM273" i="4"/>
  <c r="AL273" i="4"/>
  <c r="AK273" i="4"/>
  <c r="AM272" i="4"/>
  <c r="AL272" i="4"/>
  <c r="AK272" i="4"/>
  <c r="AM271" i="4"/>
  <c r="AL271" i="4"/>
  <c r="AK271" i="4"/>
  <c r="AM270" i="4"/>
  <c r="AL270" i="4"/>
  <c r="AK270" i="4"/>
  <c r="AM269" i="4"/>
  <c r="AL269" i="4"/>
  <c r="AK269" i="4"/>
  <c r="AM268" i="4"/>
  <c r="AL268" i="4"/>
  <c r="AK268" i="4"/>
  <c r="AM267" i="4"/>
  <c r="AL267" i="4"/>
  <c r="AK267" i="4"/>
  <c r="AM266" i="4"/>
  <c r="AL266" i="4"/>
  <c r="AK266" i="4"/>
  <c r="AM265" i="4"/>
  <c r="AL265" i="4"/>
  <c r="AK265" i="4"/>
  <c r="AM264" i="4"/>
  <c r="AL264" i="4"/>
  <c r="AK264" i="4"/>
  <c r="AM263" i="4"/>
  <c r="AL263" i="4"/>
  <c r="AK263" i="4"/>
  <c r="AM262" i="4"/>
  <c r="AL262" i="4"/>
  <c r="AK262" i="4"/>
  <c r="AM261" i="4"/>
  <c r="AL261" i="4"/>
  <c r="AK261" i="4"/>
  <c r="AM260" i="4"/>
  <c r="AL260" i="4"/>
  <c r="AK260" i="4"/>
  <c r="AM259" i="4"/>
  <c r="AL259" i="4"/>
  <c r="AK259" i="4"/>
  <c r="AM258" i="4"/>
  <c r="AL258" i="4"/>
  <c r="AK258" i="4"/>
  <c r="AM257" i="4"/>
  <c r="AL257" i="4"/>
  <c r="AK257" i="4"/>
  <c r="AM256" i="4"/>
  <c r="AL256" i="4"/>
  <c r="AK256" i="4"/>
  <c r="AM255" i="4"/>
  <c r="AL255" i="4"/>
  <c r="AK255" i="4"/>
  <c r="AM254" i="4"/>
  <c r="AL254" i="4"/>
  <c r="AK254" i="4"/>
  <c r="AM253" i="4"/>
  <c r="AL253" i="4"/>
  <c r="AK253" i="4"/>
  <c r="AM252" i="4"/>
  <c r="AL252" i="4"/>
  <c r="AK252" i="4"/>
  <c r="AM251" i="4"/>
  <c r="AL251" i="4"/>
  <c r="AK251" i="4"/>
  <c r="AM250" i="4"/>
  <c r="AL250" i="4"/>
  <c r="AK250" i="4"/>
  <c r="AM249" i="4"/>
  <c r="AL249" i="4"/>
  <c r="AK249" i="4"/>
  <c r="AM248" i="4"/>
  <c r="AL248" i="4"/>
  <c r="AK248" i="4"/>
  <c r="AM247" i="4"/>
  <c r="AL247" i="4"/>
  <c r="AK247" i="4"/>
  <c r="AM246" i="4"/>
  <c r="AL246" i="4"/>
  <c r="AK246" i="4"/>
  <c r="AM245" i="4"/>
  <c r="AL245" i="4"/>
  <c r="AK245" i="4"/>
  <c r="AM244" i="4"/>
  <c r="AL244" i="4"/>
  <c r="AK244" i="4"/>
  <c r="AM243" i="4"/>
  <c r="AL243" i="4"/>
  <c r="AK243" i="4"/>
  <c r="AM242" i="4"/>
  <c r="AL242" i="4"/>
  <c r="AK242" i="4"/>
  <c r="AM241" i="4"/>
  <c r="AL241" i="4"/>
  <c r="AK241" i="4"/>
  <c r="AM240" i="4"/>
  <c r="AL240" i="4"/>
  <c r="AK240" i="4"/>
  <c r="AM239" i="4"/>
  <c r="AL239" i="4"/>
  <c r="AK239" i="4"/>
  <c r="AM238" i="4"/>
  <c r="AL238" i="4"/>
  <c r="AK238" i="4"/>
  <c r="AM237" i="4"/>
  <c r="AL237" i="4"/>
  <c r="AK237" i="4"/>
  <c r="AM236" i="4"/>
  <c r="AL236" i="4"/>
  <c r="AK236" i="4"/>
  <c r="AM235" i="4"/>
  <c r="AL235" i="4"/>
  <c r="AK235" i="4"/>
  <c r="AM234" i="4"/>
  <c r="AL234" i="4"/>
  <c r="AK234" i="4"/>
  <c r="AM233" i="4"/>
  <c r="AL233" i="4"/>
  <c r="AK233" i="4"/>
  <c r="AM232" i="4"/>
  <c r="AL232" i="4"/>
  <c r="AK232" i="4"/>
  <c r="AM231" i="4"/>
  <c r="AL231" i="4"/>
  <c r="AK231" i="4"/>
  <c r="AM230" i="4"/>
  <c r="AL230" i="4"/>
  <c r="AK230" i="4"/>
  <c r="AM229" i="4"/>
  <c r="AL229" i="4"/>
  <c r="AK229" i="4"/>
  <c r="AM228" i="4"/>
  <c r="AL228" i="4"/>
  <c r="AK228" i="4"/>
  <c r="AM227" i="4"/>
  <c r="AL227" i="4"/>
  <c r="AK227" i="4"/>
  <c r="AM226" i="4"/>
  <c r="AL226" i="4"/>
  <c r="AK226" i="4"/>
  <c r="AM225" i="4"/>
  <c r="AL225" i="4"/>
  <c r="AK225" i="4"/>
  <c r="AM224" i="4"/>
  <c r="AL224" i="4"/>
  <c r="AK224" i="4"/>
  <c r="AM223" i="4"/>
  <c r="AL223" i="4"/>
  <c r="AK223" i="4"/>
  <c r="AM222" i="4"/>
  <c r="AL222" i="4"/>
  <c r="AK222" i="4"/>
  <c r="AM221" i="4"/>
  <c r="AL221" i="4"/>
  <c r="AK221" i="4"/>
  <c r="AM220" i="4"/>
  <c r="AL220" i="4"/>
  <c r="AK220" i="4"/>
  <c r="AM219" i="4"/>
  <c r="AL219" i="4"/>
  <c r="AK219" i="4"/>
  <c r="AM218" i="4"/>
  <c r="AL218" i="4"/>
  <c r="AK218" i="4"/>
  <c r="AM217" i="4"/>
  <c r="AL217" i="4"/>
  <c r="AK217" i="4"/>
  <c r="AM216" i="4"/>
  <c r="AL216" i="4"/>
  <c r="AK216" i="4"/>
  <c r="AM215" i="4"/>
  <c r="AL215" i="4"/>
  <c r="AK215" i="4"/>
  <c r="AM214" i="4"/>
  <c r="AL214" i="4"/>
  <c r="AK214" i="4"/>
  <c r="AM213" i="4"/>
  <c r="AL213" i="4"/>
  <c r="AK213" i="4"/>
  <c r="AM212" i="4"/>
  <c r="AL212" i="4"/>
  <c r="AK212" i="4"/>
  <c r="AM211" i="4"/>
  <c r="AL211" i="4"/>
  <c r="AK211" i="4"/>
  <c r="AM210" i="4"/>
  <c r="AL210" i="4"/>
  <c r="AK210" i="4"/>
  <c r="AM209" i="4"/>
  <c r="AL209" i="4"/>
  <c r="AK209" i="4"/>
  <c r="AM208" i="4"/>
  <c r="AL208" i="4"/>
  <c r="AK208" i="4"/>
  <c r="AM207" i="4"/>
  <c r="AL207" i="4"/>
  <c r="AK207" i="4"/>
  <c r="AM206" i="4"/>
  <c r="AL206" i="4"/>
  <c r="AK206" i="4"/>
  <c r="AM205" i="4"/>
  <c r="AL205" i="4"/>
  <c r="AK205" i="4"/>
  <c r="AM204" i="4"/>
  <c r="AL204" i="4"/>
  <c r="AK204" i="4"/>
  <c r="AM203" i="4"/>
  <c r="AL203" i="4"/>
  <c r="AK203" i="4"/>
  <c r="AM202" i="4"/>
  <c r="AL202" i="4"/>
  <c r="AK202" i="4"/>
  <c r="AM201" i="4"/>
  <c r="AL201" i="4"/>
  <c r="AK201" i="4"/>
  <c r="AM200" i="4"/>
  <c r="AL200" i="4"/>
  <c r="AK200" i="4"/>
  <c r="AM199" i="4"/>
  <c r="AL199" i="4"/>
  <c r="AK199" i="4"/>
  <c r="AM198" i="4"/>
  <c r="AL198" i="4"/>
  <c r="AK198" i="4"/>
  <c r="AM197" i="4"/>
  <c r="AL197" i="4"/>
  <c r="AK197" i="4"/>
  <c r="AM196" i="4"/>
  <c r="AL196" i="4"/>
  <c r="AK196" i="4"/>
  <c r="AM195" i="4"/>
  <c r="AL195" i="4"/>
  <c r="AK195" i="4"/>
  <c r="AM194" i="4"/>
  <c r="AL194" i="4"/>
  <c r="AK194" i="4"/>
  <c r="AM193" i="4"/>
  <c r="AL193" i="4"/>
  <c r="AK193" i="4"/>
  <c r="AM192" i="4"/>
  <c r="AL192" i="4"/>
  <c r="AK192" i="4"/>
  <c r="AM191" i="4"/>
  <c r="AL191" i="4"/>
  <c r="AK191" i="4"/>
  <c r="AM190" i="4"/>
  <c r="AL190" i="4"/>
  <c r="AK190" i="4"/>
  <c r="AM189" i="4"/>
  <c r="AL189" i="4"/>
  <c r="AK189" i="4"/>
  <c r="AM188" i="4"/>
  <c r="AL188" i="4"/>
  <c r="AK188" i="4"/>
  <c r="AM187" i="4"/>
  <c r="AL187" i="4"/>
  <c r="AK187" i="4"/>
  <c r="AM186" i="4"/>
  <c r="AL186" i="4"/>
  <c r="AK186" i="4"/>
  <c r="AM185" i="4"/>
  <c r="AL185" i="4"/>
  <c r="AK185" i="4"/>
  <c r="AM184" i="4"/>
  <c r="AL184" i="4"/>
  <c r="AK184" i="4"/>
  <c r="AM183" i="4"/>
  <c r="AL183" i="4"/>
  <c r="AK183" i="4"/>
  <c r="AM182" i="4"/>
  <c r="AL182" i="4"/>
  <c r="AK182" i="4"/>
  <c r="AM181" i="4"/>
  <c r="AL181" i="4"/>
  <c r="AK181" i="4"/>
  <c r="AM180" i="4"/>
  <c r="AL180" i="4"/>
  <c r="AK180" i="4"/>
  <c r="AM179" i="4"/>
  <c r="AL179" i="4"/>
  <c r="AK179" i="4"/>
  <c r="AM178" i="4"/>
  <c r="AL178" i="4"/>
  <c r="AK178" i="4"/>
  <c r="AM177" i="4"/>
  <c r="AL177" i="4"/>
  <c r="AK177" i="4"/>
  <c r="AM176" i="4"/>
  <c r="AL176" i="4"/>
  <c r="AK176" i="4"/>
  <c r="AM175" i="4"/>
  <c r="AL175" i="4"/>
  <c r="AK175" i="4"/>
  <c r="AM174" i="4"/>
  <c r="AL174" i="4"/>
  <c r="AK174" i="4"/>
  <c r="AM173" i="4"/>
  <c r="AL173" i="4"/>
  <c r="AK173" i="4"/>
  <c r="AM172" i="4"/>
  <c r="AL172" i="4"/>
  <c r="AK172" i="4"/>
  <c r="AM171" i="4"/>
  <c r="AL171" i="4"/>
  <c r="AK171" i="4"/>
  <c r="AM170" i="4"/>
  <c r="AL170" i="4"/>
  <c r="AK170" i="4"/>
  <c r="AM169" i="4"/>
  <c r="AL169" i="4"/>
  <c r="AK169" i="4"/>
  <c r="AM168" i="4"/>
  <c r="AL168" i="4"/>
  <c r="AK168" i="4"/>
  <c r="AM167" i="4"/>
  <c r="AL167" i="4"/>
  <c r="AK167" i="4"/>
  <c r="AM166" i="4"/>
  <c r="AL166" i="4"/>
  <c r="AK166" i="4"/>
  <c r="AM165" i="4"/>
  <c r="AL165" i="4"/>
  <c r="AK165" i="4"/>
  <c r="AM164" i="4"/>
  <c r="AL164" i="4"/>
  <c r="AK164" i="4"/>
  <c r="AM163" i="4"/>
  <c r="AL163" i="4"/>
  <c r="AK163" i="4"/>
  <c r="AM162" i="4"/>
  <c r="AL162" i="4"/>
  <c r="AK162" i="4"/>
  <c r="AM161" i="4"/>
  <c r="AL161" i="4"/>
  <c r="AK161" i="4"/>
  <c r="AM160" i="4"/>
  <c r="AL160" i="4"/>
  <c r="AK160" i="4"/>
  <c r="AM159" i="4"/>
  <c r="AL159" i="4"/>
  <c r="AK159" i="4"/>
  <c r="AM158" i="4"/>
  <c r="AL158" i="4"/>
  <c r="AK158" i="4"/>
  <c r="AM157" i="4"/>
  <c r="AL157" i="4"/>
  <c r="AK157" i="4"/>
  <c r="AM156" i="4"/>
  <c r="AL156" i="4"/>
  <c r="AK156" i="4"/>
  <c r="AM155" i="4"/>
  <c r="AL155" i="4"/>
  <c r="AK155" i="4"/>
  <c r="AM154" i="4"/>
  <c r="AL154" i="4"/>
  <c r="AK154" i="4"/>
  <c r="AM153" i="4"/>
  <c r="AL153" i="4"/>
  <c r="AK153" i="4"/>
  <c r="AM152" i="4"/>
  <c r="AL152" i="4"/>
  <c r="AK152" i="4"/>
  <c r="AM151" i="4"/>
  <c r="AL151" i="4"/>
  <c r="AK151" i="4"/>
  <c r="AM150" i="4"/>
  <c r="AL150" i="4"/>
  <c r="AK150" i="4"/>
  <c r="AM149" i="4"/>
  <c r="AL149" i="4"/>
  <c r="AK149" i="4"/>
  <c r="AM148" i="4"/>
  <c r="AL148" i="4"/>
  <c r="AK148" i="4"/>
  <c r="AM147" i="4"/>
  <c r="AL147" i="4"/>
  <c r="AK147" i="4"/>
  <c r="AM146" i="4"/>
  <c r="AL146" i="4"/>
  <c r="AK146" i="4"/>
  <c r="AM145" i="4"/>
  <c r="AL145" i="4"/>
  <c r="AK145" i="4"/>
  <c r="AM144" i="4"/>
  <c r="AL144" i="4"/>
  <c r="AK144" i="4"/>
  <c r="AM143" i="4"/>
  <c r="AL143" i="4"/>
  <c r="AK143" i="4"/>
  <c r="AM142" i="4"/>
  <c r="AL142" i="4"/>
  <c r="AK142" i="4"/>
  <c r="AM141" i="4"/>
  <c r="AL141" i="4"/>
  <c r="AK141" i="4"/>
  <c r="AM140" i="4"/>
  <c r="AL140" i="4"/>
  <c r="AK140" i="4"/>
  <c r="AM139" i="4"/>
  <c r="AL139" i="4"/>
  <c r="AK139" i="4"/>
  <c r="AM138" i="4"/>
  <c r="AL138" i="4"/>
  <c r="AK138" i="4"/>
  <c r="AM137" i="4"/>
  <c r="AL137" i="4"/>
  <c r="AK137" i="4"/>
  <c r="AM136" i="4"/>
  <c r="AL136" i="4"/>
  <c r="AK136" i="4"/>
  <c r="AM135" i="4"/>
  <c r="AL135" i="4"/>
  <c r="AK135" i="4"/>
  <c r="AM134" i="4"/>
  <c r="AL134" i="4"/>
  <c r="AK134" i="4"/>
  <c r="AM133" i="4"/>
  <c r="AL133" i="4"/>
  <c r="AK133" i="4"/>
  <c r="AM132" i="4"/>
  <c r="AL132" i="4"/>
  <c r="AK132" i="4"/>
  <c r="AM131" i="4"/>
  <c r="AL131" i="4"/>
  <c r="AK131" i="4"/>
  <c r="AM130" i="4"/>
  <c r="AL130" i="4"/>
  <c r="AK130" i="4"/>
  <c r="AM129" i="4"/>
  <c r="AL129" i="4"/>
  <c r="AK129" i="4"/>
  <c r="AM128" i="4"/>
  <c r="AL128" i="4"/>
  <c r="AK128" i="4"/>
  <c r="AM127" i="4"/>
  <c r="AL127" i="4"/>
  <c r="AK127" i="4"/>
  <c r="AM126" i="4"/>
  <c r="AL126" i="4"/>
  <c r="AK126" i="4"/>
  <c r="AM125" i="4"/>
  <c r="AL125" i="4"/>
  <c r="AK125" i="4"/>
  <c r="AM124" i="4"/>
  <c r="AL124" i="4"/>
  <c r="AK124" i="4"/>
  <c r="AM123" i="4"/>
  <c r="AL123" i="4"/>
  <c r="AK123" i="4"/>
  <c r="AM122" i="4"/>
  <c r="AL122" i="4"/>
  <c r="AK122" i="4"/>
  <c r="AM121" i="4"/>
  <c r="AL121" i="4"/>
  <c r="AK121" i="4"/>
  <c r="AM120" i="4"/>
  <c r="AL120" i="4"/>
  <c r="AK120" i="4"/>
  <c r="AM119" i="4"/>
  <c r="AL119" i="4"/>
  <c r="AK119" i="4"/>
  <c r="AM118" i="4"/>
  <c r="AL118" i="4"/>
  <c r="AK118" i="4"/>
  <c r="AM117" i="4"/>
  <c r="AL117" i="4"/>
  <c r="AK117" i="4"/>
  <c r="AM116" i="4"/>
  <c r="AL116" i="4"/>
  <c r="AK116" i="4"/>
  <c r="AM115" i="4"/>
  <c r="AL115" i="4"/>
  <c r="AK115" i="4"/>
  <c r="AM114" i="4"/>
  <c r="AL114" i="4"/>
  <c r="AK114" i="4"/>
  <c r="AM113" i="4"/>
  <c r="AL113" i="4"/>
  <c r="AK113" i="4"/>
  <c r="AM112" i="4"/>
  <c r="AL112" i="4"/>
  <c r="AK112" i="4"/>
  <c r="AM111" i="4"/>
  <c r="AL111" i="4"/>
  <c r="AK111" i="4"/>
  <c r="AM110" i="4"/>
  <c r="AL110" i="4"/>
  <c r="AK110" i="4"/>
  <c r="AM109" i="4"/>
  <c r="AL109" i="4"/>
  <c r="AK109" i="4"/>
  <c r="AM108" i="4"/>
  <c r="AL108" i="4"/>
  <c r="AK108" i="4"/>
  <c r="AM107" i="4"/>
  <c r="AL107" i="4"/>
  <c r="AK107" i="4"/>
  <c r="AM106" i="4"/>
  <c r="AL106" i="4"/>
  <c r="AK106" i="4"/>
  <c r="AM105" i="4"/>
  <c r="AL105" i="4"/>
  <c r="AK105" i="4"/>
  <c r="AM104" i="4"/>
  <c r="AL104" i="4"/>
  <c r="AK104" i="4"/>
  <c r="AM103" i="4"/>
  <c r="AL103" i="4"/>
  <c r="AK103" i="4"/>
  <c r="AM102" i="4"/>
  <c r="AL102" i="4"/>
  <c r="AK102" i="4"/>
  <c r="AM101" i="4"/>
  <c r="AL101" i="4"/>
  <c r="AK101" i="4"/>
  <c r="AM100" i="4"/>
  <c r="AL100" i="4"/>
  <c r="AK100" i="4"/>
  <c r="AM99" i="4"/>
  <c r="AL99" i="4"/>
  <c r="AK99" i="4"/>
  <c r="AM98" i="4"/>
  <c r="AL98" i="4"/>
  <c r="AK98" i="4"/>
  <c r="AM97" i="4"/>
  <c r="AL97" i="4"/>
  <c r="AK97" i="4"/>
  <c r="AM96" i="4"/>
  <c r="AL96" i="4"/>
  <c r="AK96" i="4"/>
  <c r="AM95" i="4"/>
  <c r="AL95" i="4"/>
  <c r="AK95" i="4"/>
  <c r="AM94" i="4"/>
  <c r="AL94" i="4"/>
  <c r="AK94" i="4"/>
  <c r="AM93" i="4"/>
  <c r="AL93" i="4"/>
  <c r="AK93" i="4"/>
  <c r="AM92" i="4"/>
  <c r="AL92" i="4"/>
  <c r="AK92" i="4"/>
  <c r="AM91" i="4"/>
  <c r="AL91" i="4"/>
  <c r="AK91" i="4"/>
  <c r="AM90" i="4"/>
  <c r="AL90" i="4"/>
  <c r="AK90" i="4"/>
  <c r="AM89" i="4"/>
  <c r="AL89" i="4"/>
  <c r="AK89" i="4"/>
  <c r="AM88" i="4"/>
  <c r="AL88" i="4"/>
  <c r="AK88" i="4"/>
  <c r="AM87" i="4"/>
  <c r="AL87" i="4"/>
  <c r="AK87" i="4"/>
  <c r="AM86" i="4"/>
  <c r="AL86" i="4"/>
  <c r="AK86" i="4"/>
  <c r="AM85" i="4"/>
  <c r="AL85" i="4"/>
  <c r="AK85" i="4"/>
  <c r="AM84" i="4"/>
  <c r="AL84" i="4"/>
  <c r="AK84" i="4"/>
  <c r="AM83" i="4"/>
  <c r="AL83" i="4"/>
  <c r="AK83" i="4"/>
  <c r="AM82" i="4"/>
  <c r="AL82" i="4"/>
  <c r="AK82" i="4"/>
  <c r="AM81" i="4"/>
  <c r="AL81" i="4"/>
  <c r="AK81" i="4"/>
  <c r="AM80" i="4"/>
  <c r="AL80" i="4"/>
  <c r="AK80" i="4"/>
  <c r="AM79" i="4"/>
  <c r="AL79" i="4"/>
  <c r="AK79" i="4"/>
  <c r="AM78" i="4"/>
  <c r="AL78" i="4"/>
  <c r="AK78" i="4"/>
  <c r="AM77" i="4"/>
  <c r="AL77" i="4"/>
  <c r="AK77" i="4"/>
  <c r="AM76" i="4"/>
  <c r="AL76" i="4"/>
  <c r="AK76" i="4"/>
  <c r="AM75" i="4"/>
  <c r="AL75" i="4"/>
  <c r="AK75" i="4"/>
  <c r="AM74" i="4"/>
  <c r="AL74" i="4"/>
  <c r="AK74" i="4"/>
  <c r="AM73" i="4"/>
  <c r="AL73" i="4"/>
  <c r="AK73" i="4"/>
  <c r="AM72" i="4"/>
  <c r="AL72" i="4"/>
  <c r="AK72" i="4"/>
  <c r="AM71" i="4"/>
  <c r="AL71" i="4"/>
  <c r="AK71" i="4"/>
  <c r="AM70" i="4"/>
  <c r="AL70" i="4"/>
  <c r="AK70" i="4"/>
  <c r="AM69" i="4"/>
  <c r="AL69" i="4"/>
  <c r="AK69" i="4"/>
  <c r="AM68" i="4"/>
  <c r="AL68" i="4"/>
  <c r="AK68" i="4"/>
  <c r="AM67" i="4"/>
  <c r="AL67" i="4"/>
  <c r="AK67" i="4"/>
  <c r="AM66" i="4"/>
  <c r="AL66" i="4"/>
  <c r="AK66" i="4"/>
  <c r="AM65" i="4"/>
  <c r="AL65" i="4"/>
  <c r="AK65" i="4"/>
  <c r="AM64" i="4"/>
  <c r="AL64" i="4"/>
  <c r="AK64" i="4"/>
  <c r="AM63" i="4"/>
  <c r="AL63" i="4"/>
  <c r="AK63" i="4"/>
  <c r="AM62" i="4"/>
  <c r="AL62" i="4"/>
  <c r="AK62" i="4"/>
  <c r="AM61" i="4"/>
  <c r="AL61" i="4"/>
  <c r="AK61" i="4"/>
  <c r="AM60" i="4"/>
  <c r="AL60" i="4"/>
  <c r="AK60" i="4"/>
  <c r="AM59" i="4"/>
  <c r="AL59" i="4"/>
  <c r="AK59" i="4"/>
  <c r="AM58" i="4"/>
  <c r="AL58" i="4"/>
  <c r="AK58" i="4"/>
  <c r="AM57" i="4"/>
  <c r="AL57" i="4"/>
  <c r="AK57" i="4"/>
  <c r="AM56" i="4"/>
  <c r="AL56" i="4"/>
  <c r="AK56" i="4"/>
  <c r="AM55" i="4"/>
  <c r="AL55" i="4"/>
  <c r="AK55" i="4"/>
  <c r="AM54" i="4"/>
  <c r="AL54" i="4"/>
  <c r="AK54" i="4"/>
  <c r="AM53" i="4"/>
  <c r="AL53" i="4"/>
  <c r="AK53" i="4"/>
  <c r="AM52" i="4"/>
  <c r="AL52" i="4"/>
  <c r="AK52" i="4"/>
  <c r="AM51" i="4"/>
  <c r="AL51" i="4"/>
  <c r="AK51" i="4"/>
  <c r="AM50" i="4"/>
  <c r="AL50" i="4"/>
  <c r="AK50" i="4"/>
  <c r="AM49" i="4"/>
  <c r="AL49" i="4"/>
  <c r="AK49" i="4"/>
  <c r="AM48" i="4"/>
  <c r="AL48" i="4"/>
  <c r="AK48" i="4"/>
  <c r="AM47" i="4"/>
  <c r="AL47" i="4"/>
  <c r="AK47" i="4"/>
  <c r="AM46" i="4"/>
  <c r="AL46" i="4"/>
  <c r="AK46" i="4"/>
  <c r="AM45" i="4"/>
  <c r="AL45" i="4"/>
  <c r="AK45" i="4"/>
  <c r="AM44" i="4"/>
  <c r="AL44" i="4"/>
  <c r="AK44" i="4"/>
  <c r="AM43" i="4"/>
  <c r="AL43" i="4"/>
  <c r="AK43" i="4"/>
  <c r="AM42" i="4"/>
  <c r="AL42" i="4"/>
  <c r="AK42" i="4"/>
  <c r="AM41" i="4"/>
  <c r="AL41" i="4"/>
  <c r="AK41" i="4"/>
  <c r="AM40" i="4"/>
  <c r="AL40" i="4"/>
  <c r="AK40" i="4"/>
  <c r="AM39" i="4"/>
  <c r="AL39" i="4"/>
  <c r="AK39" i="4"/>
  <c r="AM38" i="4"/>
  <c r="AL38" i="4"/>
  <c r="AK38" i="4"/>
  <c r="AM37" i="4"/>
  <c r="AL37" i="4"/>
  <c r="AK37" i="4"/>
  <c r="AM36" i="4"/>
  <c r="AL36" i="4"/>
  <c r="AK36" i="4"/>
  <c r="AM35" i="4"/>
  <c r="AL35" i="4"/>
  <c r="AK35" i="4"/>
  <c r="AM34" i="4"/>
  <c r="AL34" i="4"/>
  <c r="AK34" i="4"/>
  <c r="AM33" i="4"/>
  <c r="AL33" i="4"/>
  <c r="AK33" i="4"/>
  <c r="AM32" i="4"/>
  <c r="AL32" i="4"/>
  <c r="AK32" i="4"/>
  <c r="AM31" i="4"/>
  <c r="AL31" i="4"/>
  <c r="AK31" i="4"/>
  <c r="AM30" i="4"/>
  <c r="AL30" i="4"/>
  <c r="AK30" i="4"/>
  <c r="AM29" i="4"/>
  <c r="AL29" i="4"/>
  <c r="AK29" i="4"/>
  <c r="AM28" i="4"/>
  <c r="AL28" i="4"/>
  <c r="AK28" i="4"/>
  <c r="AM27" i="4"/>
  <c r="AL27" i="4"/>
  <c r="AK27" i="4"/>
  <c r="AM26" i="4"/>
  <c r="AL26" i="4"/>
  <c r="AK26" i="4"/>
  <c r="AK473" i="4" s="1"/>
  <c r="AI468" i="4"/>
  <c r="AI467" i="4"/>
  <c r="AI466" i="4"/>
  <c r="AI465" i="4"/>
  <c r="AI464" i="4"/>
  <c r="AI463" i="4"/>
  <c r="AI462" i="4"/>
  <c r="AI461" i="4"/>
  <c r="AI460" i="4"/>
  <c r="AI459" i="4"/>
  <c r="AI458" i="4"/>
  <c r="AI457" i="4"/>
  <c r="AI456" i="4"/>
  <c r="AI455" i="4"/>
  <c r="AI454" i="4"/>
  <c r="AI453" i="4"/>
  <c r="AI452" i="4"/>
  <c r="AI451" i="4"/>
  <c r="AI450" i="4"/>
  <c r="AI449" i="4"/>
  <c r="AI448" i="4"/>
  <c r="AI447" i="4"/>
  <c r="AI446" i="4"/>
  <c r="AI445" i="4"/>
  <c r="AI444" i="4"/>
  <c r="AI443" i="4"/>
  <c r="AI442" i="4"/>
  <c r="AI441" i="4"/>
  <c r="AI440" i="4"/>
  <c r="AI439" i="4"/>
  <c r="AI438" i="4"/>
  <c r="AI437" i="4"/>
  <c r="AI436" i="4"/>
  <c r="AI435" i="4"/>
  <c r="AI434" i="4"/>
  <c r="AI433" i="4"/>
  <c r="AI432" i="4"/>
  <c r="AI431" i="4"/>
  <c r="AI430" i="4"/>
  <c r="AI429" i="4"/>
  <c r="AI428" i="4"/>
  <c r="AI427" i="4"/>
  <c r="AI426" i="4"/>
  <c r="AI425" i="4"/>
  <c r="AI424" i="4"/>
  <c r="AI423" i="4"/>
  <c r="AI422" i="4"/>
  <c r="AI421" i="4"/>
  <c r="AI420" i="4"/>
  <c r="AI419" i="4"/>
  <c r="AI418" i="4"/>
  <c r="AI417" i="4"/>
  <c r="AI416" i="4"/>
  <c r="AI415" i="4"/>
  <c r="AI414" i="4"/>
  <c r="AI413" i="4"/>
  <c r="AI412" i="4"/>
  <c r="AI411" i="4"/>
  <c r="AI410" i="4"/>
  <c r="AI409" i="4"/>
  <c r="AI408" i="4"/>
  <c r="AI407" i="4"/>
  <c r="AI406" i="4"/>
  <c r="AI405" i="4"/>
  <c r="AI404" i="4"/>
  <c r="AI403" i="4"/>
  <c r="AI402" i="4"/>
  <c r="AI401" i="4"/>
  <c r="AI400" i="4"/>
  <c r="AI399" i="4"/>
  <c r="AI398" i="4"/>
  <c r="AI397" i="4"/>
  <c r="AI396" i="4"/>
  <c r="AI395" i="4"/>
  <c r="AI394" i="4"/>
  <c r="AI393" i="4"/>
  <c r="AI392" i="4"/>
  <c r="AI391" i="4"/>
  <c r="AI390" i="4"/>
  <c r="AI389" i="4"/>
  <c r="AI388" i="4"/>
  <c r="AI387" i="4"/>
  <c r="AI386" i="4"/>
  <c r="AI385" i="4"/>
  <c r="AI384" i="4"/>
  <c r="AI383" i="4"/>
  <c r="AI382" i="4"/>
  <c r="AI381" i="4"/>
  <c r="AI380" i="4"/>
  <c r="AI379" i="4"/>
  <c r="AI378" i="4"/>
  <c r="AI377" i="4"/>
  <c r="AI376" i="4"/>
  <c r="AI375" i="4"/>
  <c r="AI374" i="4"/>
  <c r="AI373" i="4"/>
  <c r="AI372" i="4"/>
  <c r="AI371" i="4"/>
  <c r="AI370" i="4"/>
  <c r="AI369" i="4"/>
  <c r="AI368" i="4"/>
  <c r="AI367" i="4"/>
  <c r="AI366" i="4"/>
  <c r="AI365" i="4"/>
  <c r="AI364" i="4"/>
  <c r="AI363" i="4"/>
  <c r="AI362" i="4"/>
  <c r="AI361" i="4"/>
  <c r="AI360" i="4"/>
  <c r="AI359" i="4"/>
  <c r="AI358" i="4"/>
  <c r="AI357" i="4"/>
  <c r="AI356" i="4"/>
  <c r="AI355" i="4"/>
  <c r="AI354" i="4"/>
  <c r="AI353" i="4"/>
  <c r="AI352" i="4"/>
  <c r="AI351" i="4"/>
  <c r="AI350" i="4"/>
  <c r="AI349" i="4"/>
  <c r="AI348" i="4"/>
  <c r="AI347" i="4"/>
  <c r="AI346" i="4"/>
  <c r="AI345" i="4"/>
  <c r="AI344" i="4"/>
  <c r="AI343" i="4"/>
  <c r="AI342" i="4"/>
  <c r="AI341" i="4"/>
  <c r="AI340" i="4"/>
  <c r="AI339" i="4"/>
  <c r="AI338" i="4"/>
  <c r="AI337" i="4"/>
  <c r="AI336" i="4"/>
  <c r="AI335" i="4"/>
  <c r="AI334" i="4"/>
  <c r="AI333" i="4"/>
  <c r="AI332" i="4"/>
  <c r="AI331" i="4"/>
  <c r="AI330" i="4"/>
  <c r="AI329" i="4"/>
  <c r="AI328" i="4"/>
  <c r="AI327" i="4"/>
  <c r="AI326" i="4"/>
  <c r="AI325" i="4"/>
  <c r="AI324" i="4"/>
  <c r="AI323" i="4"/>
  <c r="AI322" i="4"/>
  <c r="AI321" i="4"/>
  <c r="AI320" i="4"/>
  <c r="AI319" i="4"/>
  <c r="AI318" i="4"/>
  <c r="AI317" i="4"/>
  <c r="AI316" i="4"/>
  <c r="AI315" i="4"/>
  <c r="AI314" i="4"/>
  <c r="AI313" i="4"/>
  <c r="AI312" i="4"/>
  <c r="AI311" i="4"/>
  <c r="AI310" i="4"/>
  <c r="AI309" i="4"/>
  <c r="AI308" i="4"/>
  <c r="AI307" i="4"/>
  <c r="AI306" i="4"/>
  <c r="AI305" i="4"/>
  <c r="AI304" i="4"/>
  <c r="AI303" i="4"/>
  <c r="AI302" i="4"/>
  <c r="AI301" i="4"/>
  <c r="AI300" i="4"/>
  <c r="AI299" i="4"/>
  <c r="AI298" i="4"/>
  <c r="AI297" i="4"/>
  <c r="AI296" i="4"/>
  <c r="AI295" i="4"/>
  <c r="AI294" i="4"/>
  <c r="AI293" i="4"/>
  <c r="AI292" i="4"/>
  <c r="AI291" i="4"/>
  <c r="AI290" i="4"/>
  <c r="AI289" i="4"/>
  <c r="AI288" i="4"/>
  <c r="AI287" i="4"/>
  <c r="AI286" i="4"/>
  <c r="AI285" i="4"/>
  <c r="AI284" i="4"/>
  <c r="AI283" i="4"/>
  <c r="AI282" i="4"/>
  <c r="AI281" i="4"/>
  <c r="AI280" i="4"/>
  <c r="AI279" i="4"/>
  <c r="AI278" i="4"/>
  <c r="AI277" i="4"/>
  <c r="AI276" i="4"/>
  <c r="AI275" i="4"/>
  <c r="AI274" i="4"/>
  <c r="AI273" i="4"/>
  <c r="AI272" i="4"/>
  <c r="AI271" i="4"/>
  <c r="AI270" i="4"/>
  <c r="AI269" i="4"/>
  <c r="AI268" i="4"/>
  <c r="AI267" i="4"/>
  <c r="AI266" i="4"/>
  <c r="AI265" i="4"/>
  <c r="AI264" i="4"/>
  <c r="AI263" i="4"/>
  <c r="AI262" i="4"/>
  <c r="AI261" i="4"/>
  <c r="AI260" i="4"/>
  <c r="AI259" i="4"/>
  <c r="AI258" i="4"/>
  <c r="AI257" i="4"/>
  <c r="AI256" i="4"/>
  <c r="AI255" i="4"/>
  <c r="AI254" i="4"/>
  <c r="AI253" i="4"/>
  <c r="AI252" i="4"/>
  <c r="AI251" i="4"/>
  <c r="AI250" i="4"/>
  <c r="AI249" i="4"/>
  <c r="AI248" i="4"/>
  <c r="AI247" i="4"/>
  <c r="AI246" i="4"/>
  <c r="AI245" i="4"/>
  <c r="AI244" i="4"/>
  <c r="AI243" i="4"/>
  <c r="AI242" i="4"/>
  <c r="AI241" i="4"/>
  <c r="AI240" i="4"/>
  <c r="AI239" i="4"/>
  <c r="AI238" i="4"/>
  <c r="AI237" i="4"/>
  <c r="AI236" i="4"/>
  <c r="AI235" i="4"/>
  <c r="AI234" i="4"/>
  <c r="AI233" i="4"/>
  <c r="AI232" i="4"/>
  <c r="AI231" i="4"/>
  <c r="AI230" i="4"/>
  <c r="AI229" i="4"/>
  <c r="AI228" i="4"/>
  <c r="AI227" i="4"/>
  <c r="AI226" i="4"/>
  <c r="AI225" i="4"/>
  <c r="AI224" i="4"/>
  <c r="AI223" i="4"/>
  <c r="AI222" i="4"/>
  <c r="AI221" i="4"/>
  <c r="AI220" i="4"/>
  <c r="AI219" i="4"/>
  <c r="AI218" i="4"/>
  <c r="AI217" i="4"/>
  <c r="AI216" i="4"/>
  <c r="AI215" i="4"/>
  <c r="AI214" i="4"/>
  <c r="AI213" i="4"/>
  <c r="AI212" i="4"/>
  <c r="AI211" i="4"/>
  <c r="AI210" i="4"/>
  <c r="AI209" i="4"/>
  <c r="AI208" i="4"/>
  <c r="AI207" i="4"/>
  <c r="AI206" i="4"/>
  <c r="AI205" i="4"/>
  <c r="AI204" i="4"/>
  <c r="AI203" i="4"/>
  <c r="AI202" i="4"/>
  <c r="AI201" i="4"/>
  <c r="AI200" i="4"/>
  <c r="AI199" i="4"/>
  <c r="AI198" i="4"/>
  <c r="AI197" i="4"/>
  <c r="AI196" i="4"/>
  <c r="AI195" i="4"/>
  <c r="AI194" i="4"/>
  <c r="AI193" i="4"/>
  <c r="AI192" i="4"/>
  <c r="AI191" i="4"/>
  <c r="AI190" i="4"/>
  <c r="AI189" i="4"/>
  <c r="AI188" i="4"/>
  <c r="AI187" i="4"/>
  <c r="AI186" i="4"/>
  <c r="AI185" i="4"/>
  <c r="AI184" i="4"/>
  <c r="AI183" i="4"/>
  <c r="AI182" i="4"/>
  <c r="AI181" i="4"/>
  <c r="AI180" i="4"/>
  <c r="AI179" i="4"/>
  <c r="AI178" i="4"/>
  <c r="AI177" i="4"/>
  <c r="AI176" i="4"/>
  <c r="AI175" i="4"/>
  <c r="AI174" i="4"/>
  <c r="AI173" i="4"/>
  <c r="AI172" i="4"/>
  <c r="AI171" i="4"/>
  <c r="AI170" i="4"/>
  <c r="AI169" i="4"/>
  <c r="AI168" i="4"/>
  <c r="AI167" i="4"/>
  <c r="AI166" i="4"/>
  <c r="AI165" i="4"/>
  <c r="AI164" i="4"/>
  <c r="AI163" i="4"/>
  <c r="AI162" i="4"/>
  <c r="AI161" i="4"/>
  <c r="AI160" i="4"/>
  <c r="AI159" i="4"/>
  <c r="AI158" i="4"/>
  <c r="AI157" i="4"/>
  <c r="AI156" i="4"/>
  <c r="AI155" i="4"/>
  <c r="AI154" i="4"/>
  <c r="AI153" i="4"/>
  <c r="AI152" i="4"/>
  <c r="AI151" i="4"/>
  <c r="AI150" i="4"/>
  <c r="AI149" i="4"/>
  <c r="AI148" i="4"/>
  <c r="AI147" i="4"/>
  <c r="AI146" i="4"/>
  <c r="AI145" i="4"/>
  <c r="AI144" i="4"/>
  <c r="AI143" i="4"/>
  <c r="AI142" i="4"/>
  <c r="AI141" i="4"/>
  <c r="AI140" i="4"/>
  <c r="AI139" i="4"/>
  <c r="AI138" i="4"/>
  <c r="AI137" i="4"/>
  <c r="AI136" i="4"/>
  <c r="AI135" i="4"/>
  <c r="AI134" i="4"/>
  <c r="AI133" i="4"/>
  <c r="AI132" i="4"/>
  <c r="AI131" i="4"/>
  <c r="AI130" i="4"/>
  <c r="AI129" i="4"/>
  <c r="AI128" i="4"/>
  <c r="AI127" i="4"/>
  <c r="AI126" i="4"/>
  <c r="AI125" i="4"/>
  <c r="AI124" i="4"/>
  <c r="AI123" i="4"/>
  <c r="AI122" i="4"/>
  <c r="AI121" i="4"/>
  <c r="AI120" i="4"/>
  <c r="AI119" i="4"/>
  <c r="AI118" i="4"/>
  <c r="AI117" i="4"/>
  <c r="AI116" i="4"/>
  <c r="AI115" i="4"/>
  <c r="AI114" i="4"/>
  <c r="AI113" i="4"/>
  <c r="AI112" i="4"/>
  <c r="AI111" i="4"/>
  <c r="AI110" i="4"/>
  <c r="AI109" i="4"/>
  <c r="AI108" i="4"/>
  <c r="AI107" i="4"/>
  <c r="AI106" i="4"/>
  <c r="AI105" i="4"/>
  <c r="AI104" i="4"/>
  <c r="AI103" i="4"/>
  <c r="AI102" i="4"/>
  <c r="AI101" i="4"/>
  <c r="AI100" i="4"/>
  <c r="AI99" i="4"/>
  <c r="AI98" i="4"/>
  <c r="AI97" i="4"/>
  <c r="AI96" i="4"/>
  <c r="AI95" i="4"/>
  <c r="AI94" i="4"/>
  <c r="AI93" i="4"/>
  <c r="AI92" i="4"/>
  <c r="AI91" i="4"/>
  <c r="AI90" i="4"/>
  <c r="AI89" i="4"/>
  <c r="AI88" i="4"/>
  <c r="AI87" i="4"/>
  <c r="AI86" i="4"/>
  <c r="AI85" i="4"/>
  <c r="AI84" i="4"/>
  <c r="AI83" i="4"/>
  <c r="AI82" i="4"/>
  <c r="AI81" i="4"/>
  <c r="AI80" i="4"/>
  <c r="AI79" i="4"/>
  <c r="AI78" i="4"/>
  <c r="AI77" i="4"/>
  <c r="AI76" i="4"/>
  <c r="AI75" i="4"/>
  <c r="AI74" i="4"/>
  <c r="AI73" i="4"/>
  <c r="AI72" i="4"/>
  <c r="AI71" i="4"/>
  <c r="AI70" i="4"/>
  <c r="AI69" i="4"/>
  <c r="AI68" i="4"/>
  <c r="AI67" i="4"/>
  <c r="AI66" i="4"/>
  <c r="AI65" i="4"/>
  <c r="AI64" i="4"/>
  <c r="AI63" i="4"/>
  <c r="AI62" i="4"/>
  <c r="AI61" i="4"/>
  <c r="AI60" i="4"/>
  <c r="AI59" i="4"/>
  <c r="AI58" i="4"/>
  <c r="AI57" i="4"/>
  <c r="AI56" i="4"/>
  <c r="AI55" i="4"/>
  <c r="AI54" i="4"/>
  <c r="AI53" i="4"/>
  <c r="AI52" i="4"/>
  <c r="AI51" i="4"/>
  <c r="AI50" i="4"/>
  <c r="AI49" i="4"/>
  <c r="AI48" i="4"/>
  <c r="AI47" i="4"/>
  <c r="AI46" i="4"/>
  <c r="AI45" i="4"/>
  <c r="AI44" i="4"/>
  <c r="AI43" i="4"/>
  <c r="AI42" i="4"/>
  <c r="AI41" i="4"/>
  <c r="AI40" i="4"/>
  <c r="AI39" i="4"/>
  <c r="AI38" i="4"/>
  <c r="AI37" i="4"/>
  <c r="AI36" i="4"/>
  <c r="AI35" i="4"/>
  <c r="AI34" i="4"/>
  <c r="AI33" i="4"/>
  <c r="AI32" i="4"/>
  <c r="AI31" i="4"/>
  <c r="AI30" i="4"/>
  <c r="AI29" i="4"/>
  <c r="AI28" i="4"/>
  <c r="AI27" i="4"/>
  <c r="AI26" i="4"/>
  <c r="AI25" i="4"/>
  <c r="AI24" i="4"/>
  <c r="AI23" i="4"/>
  <c r="AI22" i="4"/>
  <c r="AI21" i="4"/>
  <c r="AI20" i="4"/>
  <c r="AI19" i="4"/>
  <c r="AI18" i="4"/>
  <c r="AI17" i="4"/>
  <c r="AI16" i="4"/>
  <c r="AI15" i="4"/>
  <c r="AI14" i="4"/>
  <c r="AH468" i="4"/>
  <c r="AG468" i="4"/>
  <c r="AH467" i="4"/>
  <c r="AG467" i="4"/>
  <c r="AH466" i="4"/>
  <c r="AG466" i="4"/>
  <c r="AH465" i="4"/>
  <c r="AG465" i="4"/>
  <c r="AH464" i="4"/>
  <c r="AG464" i="4"/>
  <c r="AH463" i="4"/>
  <c r="AG463" i="4"/>
  <c r="AH462" i="4"/>
  <c r="AG462" i="4"/>
  <c r="AH461" i="4"/>
  <c r="AG461" i="4"/>
  <c r="AH460" i="4"/>
  <c r="AG460" i="4"/>
  <c r="AH459" i="4"/>
  <c r="AG459" i="4"/>
  <c r="AH458" i="4"/>
  <c r="AG458" i="4"/>
  <c r="AH457" i="4"/>
  <c r="AG457" i="4"/>
  <c r="AH456" i="4"/>
  <c r="AG456" i="4"/>
  <c r="AH455" i="4"/>
  <c r="AG455" i="4"/>
  <c r="AH454" i="4"/>
  <c r="AG454" i="4"/>
  <c r="AH453" i="4"/>
  <c r="AG453" i="4"/>
  <c r="AH452" i="4"/>
  <c r="AG452" i="4"/>
  <c r="AH451" i="4"/>
  <c r="AG451" i="4"/>
  <c r="AH450" i="4"/>
  <c r="AG450" i="4"/>
  <c r="AH449" i="4"/>
  <c r="AG449" i="4"/>
  <c r="AH448" i="4"/>
  <c r="AG448" i="4"/>
  <c r="AH447" i="4"/>
  <c r="AG447" i="4"/>
  <c r="AH446" i="4"/>
  <c r="AG446" i="4"/>
  <c r="AH445" i="4"/>
  <c r="AG445" i="4"/>
  <c r="AH444" i="4"/>
  <c r="AG444" i="4"/>
  <c r="AH443" i="4"/>
  <c r="AG443" i="4"/>
  <c r="AH442" i="4"/>
  <c r="AG442" i="4"/>
  <c r="AH441" i="4"/>
  <c r="AG441" i="4"/>
  <c r="AH440" i="4"/>
  <c r="AG440" i="4"/>
  <c r="AH439" i="4"/>
  <c r="AG439" i="4"/>
  <c r="AH438" i="4"/>
  <c r="AG438" i="4"/>
  <c r="AH437" i="4"/>
  <c r="AG437" i="4"/>
  <c r="AH436" i="4"/>
  <c r="AG436" i="4"/>
  <c r="AH435" i="4"/>
  <c r="AG435" i="4"/>
  <c r="AH434" i="4"/>
  <c r="AG434" i="4"/>
  <c r="AH433" i="4"/>
  <c r="AG433" i="4"/>
  <c r="AH432" i="4"/>
  <c r="AG432" i="4"/>
  <c r="AH431" i="4"/>
  <c r="AG431" i="4"/>
  <c r="AH430" i="4"/>
  <c r="AG430" i="4"/>
  <c r="AH429" i="4"/>
  <c r="AG429" i="4"/>
  <c r="AH428" i="4"/>
  <c r="AG428" i="4"/>
  <c r="AH427" i="4"/>
  <c r="AG427" i="4"/>
  <c r="AH426" i="4"/>
  <c r="AG426" i="4"/>
  <c r="AH425" i="4"/>
  <c r="AG425" i="4"/>
  <c r="AH424" i="4"/>
  <c r="AG424" i="4"/>
  <c r="AH423" i="4"/>
  <c r="AG423" i="4"/>
  <c r="AH422" i="4"/>
  <c r="AG422" i="4"/>
  <c r="AH421" i="4"/>
  <c r="AG421" i="4"/>
  <c r="AH420" i="4"/>
  <c r="AG420" i="4"/>
  <c r="AH419" i="4"/>
  <c r="AG419" i="4"/>
  <c r="AH418" i="4"/>
  <c r="AG418" i="4"/>
  <c r="AH417" i="4"/>
  <c r="AG417" i="4"/>
  <c r="AH416" i="4"/>
  <c r="AG416" i="4"/>
  <c r="AH415" i="4"/>
  <c r="AG415" i="4"/>
  <c r="AH414" i="4"/>
  <c r="AG414" i="4"/>
  <c r="AH413" i="4"/>
  <c r="AG413" i="4"/>
  <c r="AH412" i="4"/>
  <c r="AG412" i="4"/>
  <c r="AH411" i="4"/>
  <c r="AG411" i="4"/>
  <c r="AH410" i="4"/>
  <c r="AG410" i="4"/>
  <c r="AH409" i="4"/>
  <c r="AG409" i="4"/>
  <c r="AH408" i="4"/>
  <c r="AG408" i="4"/>
  <c r="AH407" i="4"/>
  <c r="AG407" i="4"/>
  <c r="AH406" i="4"/>
  <c r="AG406" i="4"/>
  <c r="AH405" i="4"/>
  <c r="AG405" i="4"/>
  <c r="AH404" i="4"/>
  <c r="AG404" i="4"/>
  <c r="AH403" i="4"/>
  <c r="AG403" i="4"/>
  <c r="AH402" i="4"/>
  <c r="AG402" i="4"/>
  <c r="AH401" i="4"/>
  <c r="AG401" i="4"/>
  <c r="AH400" i="4"/>
  <c r="AG400" i="4"/>
  <c r="AH399" i="4"/>
  <c r="AG399" i="4"/>
  <c r="AH398" i="4"/>
  <c r="AG398" i="4"/>
  <c r="AH397" i="4"/>
  <c r="AG397" i="4"/>
  <c r="AH396" i="4"/>
  <c r="AG396" i="4"/>
  <c r="AH395" i="4"/>
  <c r="AG395" i="4"/>
  <c r="AH394" i="4"/>
  <c r="AG394" i="4"/>
  <c r="AH393" i="4"/>
  <c r="AG393" i="4"/>
  <c r="AH392" i="4"/>
  <c r="AG392" i="4"/>
  <c r="AH391" i="4"/>
  <c r="AG391" i="4"/>
  <c r="AH390" i="4"/>
  <c r="AG390" i="4"/>
  <c r="AH389" i="4"/>
  <c r="AG389" i="4"/>
  <c r="AH388" i="4"/>
  <c r="AG388" i="4"/>
  <c r="AH387" i="4"/>
  <c r="AG387" i="4"/>
  <c r="AH386" i="4"/>
  <c r="AG386" i="4"/>
  <c r="AH385" i="4"/>
  <c r="AG385" i="4"/>
  <c r="AH384" i="4"/>
  <c r="AG384" i="4"/>
  <c r="AH383" i="4"/>
  <c r="AG383" i="4"/>
  <c r="AH382" i="4"/>
  <c r="AG382" i="4"/>
  <c r="AH381" i="4"/>
  <c r="AG381" i="4"/>
  <c r="AH380" i="4"/>
  <c r="AG380" i="4"/>
  <c r="AH379" i="4"/>
  <c r="AG379" i="4"/>
  <c r="AH378" i="4"/>
  <c r="AG378" i="4"/>
  <c r="AH377" i="4"/>
  <c r="AG377" i="4"/>
  <c r="AH376" i="4"/>
  <c r="AG376" i="4"/>
  <c r="AH375" i="4"/>
  <c r="AG375" i="4"/>
  <c r="AH374" i="4"/>
  <c r="AG374" i="4"/>
  <c r="AH373" i="4"/>
  <c r="AG373" i="4"/>
  <c r="AH372" i="4"/>
  <c r="AG372" i="4"/>
  <c r="AH371" i="4"/>
  <c r="AG371" i="4"/>
  <c r="AH370" i="4"/>
  <c r="AG370" i="4"/>
  <c r="AH369" i="4"/>
  <c r="AG369" i="4"/>
  <c r="AH368" i="4"/>
  <c r="AG368" i="4"/>
  <c r="AH367" i="4"/>
  <c r="AG367" i="4"/>
  <c r="AH366" i="4"/>
  <c r="AG366" i="4"/>
  <c r="AH365" i="4"/>
  <c r="AG365" i="4"/>
  <c r="AH364" i="4"/>
  <c r="AG364" i="4"/>
  <c r="AH363" i="4"/>
  <c r="AG363" i="4"/>
  <c r="AH362" i="4"/>
  <c r="AG362" i="4"/>
  <c r="AH361" i="4"/>
  <c r="AG361" i="4"/>
  <c r="AH360" i="4"/>
  <c r="AG360" i="4"/>
  <c r="AH359" i="4"/>
  <c r="AG359" i="4"/>
  <c r="AH358" i="4"/>
  <c r="AG358" i="4"/>
  <c r="AH357" i="4"/>
  <c r="AG357" i="4"/>
  <c r="AH356" i="4"/>
  <c r="AG356" i="4"/>
  <c r="AH355" i="4"/>
  <c r="AG355" i="4"/>
  <c r="AH354" i="4"/>
  <c r="AG354" i="4"/>
  <c r="AH353" i="4"/>
  <c r="AG353" i="4"/>
  <c r="AH352" i="4"/>
  <c r="AG352" i="4"/>
  <c r="AH351" i="4"/>
  <c r="AG351" i="4"/>
  <c r="AH350" i="4"/>
  <c r="AG350" i="4"/>
  <c r="AH349" i="4"/>
  <c r="AG349" i="4"/>
  <c r="AH348" i="4"/>
  <c r="AG348" i="4"/>
  <c r="AH347" i="4"/>
  <c r="AG347" i="4"/>
  <c r="AH346" i="4"/>
  <c r="AG346" i="4"/>
  <c r="AH345" i="4"/>
  <c r="AG345" i="4"/>
  <c r="AH344" i="4"/>
  <c r="AG344" i="4"/>
  <c r="AH343" i="4"/>
  <c r="AG343" i="4"/>
  <c r="AH342" i="4"/>
  <c r="AG342" i="4"/>
  <c r="AH341" i="4"/>
  <c r="AG341" i="4"/>
  <c r="AH340" i="4"/>
  <c r="AG340" i="4"/>
  <c r="AH339" i="4"/>
  <c r="AG339" i="4"/>
  <c r="AH338" i="4"/>
  <c r="AG338" i="4"/>
  <c r="AH337" i="4"/>
  <c r="AG337" i="4"/>
  <c r="AH336" i="4"/>
  <c r="AG336" i="4"/>
  <c r="AH335" i="4"/>
  <c r="AG335" i="4"/>
  <c r="AH334" i="4"/>
  <c r="AG334" i="4"/>
  <c r="AH333" i="4"/>
  <c r="AG333" i="4"/>
  <c r="AH332" i="4"/>
  <c r="AG332" i="4"/>
  <c r="AH331" i="4"/>
  <c r="AG331" i="4"/>
  <c r="AH330" i="4"/>
  <c r="AG330" i="4"/>
  <c r="AH329" i="4"/>
  <c r="AG329" i="4"/>
  <c r="AH328" i="4"/>
  <c r="AG328" i="4"/>
  <c r="AH327" i="4"/>
  <c r="AG327" i="4"/>
  <c r="AH326" i="4"/>
  <c r="AG326" i="4"/>
  <c r="AH325" i="4"/>
  <c r="AG325" i="4"/>
  <c r="AH324" i="4"/>
  <c r="AG324" i="4"/>
  <c r="AH323" i="4"/>
  <c r="AG323" i="4"/>
  <c r="AH322" i="4"/>
  <c r="AG322" i="4"/>
  <c r="AH321" i="4"/>
  <c r="AG321" i="4"/>
  <c r="AH320" i="4"/>
  <c r="AG320" i="4"/>
  <c r="AH319" i="4"/>
  <c r="AG319" i="4"/>
  <c r="AH318" i="4"/>
  <c r="AG318" i="4"/>
  <c r="AH317" i="4"/>
  <c r="AG317" i="4"/>
  <c r="AH316" i="4"/>
  <c r="AG316" i="4"/>
  <c r="AH315" i="4"/>
  <c r="AG315" i="4"/>
  <c r="AH314" i="4"/>
  <c r="AG314" i="4"/>
  <c r="AH313" i="4"/>
  <c r="AG313" i="4"/>
  <c r="AH312" i="4"/>
  <c r="AG312" i="4"/>
  <c r="AH311" i="4"/>
  <c r="AG311" i="4"/>
  <c r="AH310" i="4"/>
  <c r="AG310" i="4"/>
  <c r="AH309" i="4"/>
  <c r="AG309" i="4"/>
  <c r="AH308" i="4"/>
  <c r="AG308" i="4"/>
  <c r="AH307" i="4"/>
  <c r="AG307" i="4"/>
  <c r="AH306" i="4"/>
  <c r="AG306" i="4"/>
  <c r="AH305" i="4"/>
  <c r="AG305" i="4"/>
  <c r="AH304" i="4"/>
  <c r="AG304" i="4"/>
  <c r="AH303" i="4"/>
  <c r="AG303" i="4"/>
  <c r="AH302" i="4"/>
  <c r="AG302" i="4"/>
  <c r="AH301" i="4"/>
  <c r="AG301" i="4"/>
  <c r="AH300" i="4"/>
  <c r="AG300" i="4"/>
  <c r="AH299" i="4"/>
  <c r="AG299" i="4"/>
  <c r="AH298" i="4"/>
  <c r="AG298" i="4"/>
  <c r="AH297" i="4"/>
  <c r="AG297" i="4"/>
  <c r="AH296" i="4"/>
  <c r="AG296" i="4"/>
  <c r="AH295" i="4"/>
  <c r="AG295" i="4"/>
  <c r="AH294" i="4"/>
  <c r="AG294" i="4"/>
  <c r="AH293" i="4"/>
  <c r="AG293" i="4"/>
  <c r="AH292" i="4"/>
  <c r="AG292" i="4"/>
  <c r="AH291" i="4"/>
  <c r="AG291" i="4"/>
  <c r="AH290" i="4"/>
  <c r="AG290" i="4"/>
  <c r="AH289" i="4"/>
  <c r="AG289" i="4"/>
  <c r="AH288" i="4"/>
  <c r="AG288" i="4"/>
  <c r="AH287" i="4"/>
  <c r="AG287" i="4"/>
  <c r="AH286" i="4"/>
  <c r="AG286" i="4"/>
  <c r="AH285" i="4"/>
  <c r="AG285" i="4"/>
  <c r="AH284" i="4"/>
  <c r="AG284" i="4"/>
  <c r="AH283" i="4"/>
  <c r="AG283" i="4"/>
  <c r="AH282" i="4"/>
  <c r="AG282" i="4"/>
  <c r="AH281" i="4"/>
  <c r="AG281" i="4"/>
  <c r="AH280" i="4"/>
  <c r="AG280" i="4"/>
  <c r="AH279" i="4"/>
  <c r="AG279" i="4"/>
  <c r="AH278" i="4"/>
  <c r="AG278" i="4"/>
  <c r="AH277" i="4"/>
  <c r="AG277" i="4"/>
  <c r="AH276" i="4"/>
  <c r="AG276" i="4"/>
  <c r="AH275" i="4"/>
  <c r="AG275" i="4"/>
  <c r="AH274" i="4"/>
  <c r="AG274" i="4"/>
  <c r="AH273" i="4"/>
  <c r="AG273" i="4"/>
  <c r="AH272" i="4"/>
  <c r="AG272" i="4"/>
  <c r="AH271" i="4"/>
  <c r="AG271" i="4"/>
  <c r="AH270" i="4"/>
  <c r="AG270" i="4"/>
  <c r="AH269" i="4"/>
  <c r="AG269" i="4"/>
  <c r="AH268" i="4"/>
  <c r="AG268" i="4"/>
  <c r="AH267" i="4"/>
  <c r="AG267" i="4"/>
  <c r="AH266" i="4"/>
  <c r="AG266" i="4"/>
  <c r="AH265" i="4"/>
  <c r="AG265" i="4"/>
  <c r="AH264" i="4"/>
  <c r="AG264" i="4"/>
  <c r="AH263" i="4"/>
  <c r="AG263" i="4"/>
  <c r="AH262" i="4"/>
  <c r="AG262" i="4"/>
  <c r="AH261" i="4"/>
  <c r="AG261" i="4"/>
  <c r="AH260" i="4"/>
  <c r="AG260" i="4"/>
  <c r="AH259" i="4"/>
  <c r="AG259" i="4"/>
  <c r="AH258" i="4"/>
  <c r="AG258" i="4"/>
  <c r="AH257" i="4"/>
  <c r="AG257" i="4"/>
  <c r="AH256" i="4"/>
  <c r="AG256" i="4"/>
  <c r="AH255" i="4"/>
  <c r="AG255" i="4"/>
  <c r="AH254" i="4"/>
  <c r="AG254" i="4"/>
  <c r="AH253" i="4"/>
  <c r="AG253" i="4"/>
  <c r="AH252" i="4"/>
  <c r="AG252" i="4"/>
  <c r="AH251" i="4"/>
  <c r="AG251" i="4"/>
  <c r="AH250" i="4"/>
  <c r="AG250" i="4"/>
  <c r="AH249" i="4"/>
  <c r="AG249" i="4"/>
  <c r="AH248" i="4"/>
  <c r="AG248" i="4"/>
  <c r="AH247" i="4"/>
  <c r="AG247" i="4"/>
  <c r="AH246" i="4"/>
  <c r="AG246" i="4"/>
  <c r="AH245" i="4"/>
  <c r="AG245" i="4"/>
  <c r="AH244" i="4"/>
  <c r="AG244" i="4"/>
  <c r="AH243" i="4"/>
  <c r="AG243" i="4"/>
  <c r="AH242" i="4"/>
  <c r="AG242" i="4"/>
  <c r="AH241" i="4"/>
  <c r="AG241" i="4"/>
  <c r="AH240" i="4"/>
  <c r="AG240" i="4"/>
  <c r="AH239" i="4"/>
  <c r="AG239" i="4"/>
  <c r="AH238" i="4"/>
  <c r="AG238" i="4"/>
  <c r="AH237" i="4"/>
  <c r="AG237" i="4"/>
  <c r="AH236" i="4"/>
  <c r="AG236" i="4"/>
  <c r="AH235" i="4"/>
  <c r="AG235" i="4"/>
  <c r="AH234" i="4"/>
  <c r="AG234" i="4"/>
  <c r="AH233" i="4"/>
  <c r="AG233" i="4"/>
  <c r="AH232" i="4"/>
  <c r="AG232" i="4"/>
  <c r="AH231" i="4"/>
  <c r="AG231" i="4"/>
  <c r="AH230" i="4"/>
  <c r="AG230" i="4"/>
  <c r="AH229" i="4"/>
  <c r="AG229" i="4"/>
  <c r="AH228" i="4"/>
  <c r="AG228" i="4"/>
  <c r="AH227" i="4"/>
  <c r="AG227" i="4"/>
  <c r="AH226" i="4"/>
  <c r="AG226" i="4"/>
  <c r="AH225" i="4"/>
  <c r="AG225" i="4"/>
  <c r="AH224" i="4"/>
  <c r="AG224" i="4"/>
  <c r="AH223" i="4"/>
  <c r="AG223" i="4"/>
  <c r="AH222" i="4"/>
  <c r="AG222" i="4"/>
  <c r="AH221" i="4"/>
  <c r="AG221" i="4"/>
  <c r="AH220" i="4"/>
  <c r="AG220" i="4"/>
  <c r="AH219" i="4"/>
  <c r="AG219" i="4"/>
  <c r="AH218" i="4"/>
  <c r="AG218" i="4"/>
  <c r="AH217" i="4"/>
  <c r="AG217" i="4"/>
  <c r="AH216" i="4"/>
  <c r="AG216" i="4"/>
  <c r="AH215" i="4"/>
  <c r="AG215" i="4"/>
  <c r="AH214" i="4"/>
  <c r="AG214" i="4"/>
  <c r="AH213" i="4"/>
  <c r="AG213" i="4"/>
  <c r="AH212" i="4"/>
  <c r="AG212" i="4"/>
  <c r="AH211" i="4"/>
  <c r="AG211" i="4"/>
  <c r="AH210" i="4"/>
  <c r="AG210" i="4"/>
  <c r="AH209" i="4"/>
  <c r="AG209" i="4"/>
  <c r="AH208" i="4"/>
  <c r="AG208" i="4"/>
  <c r="AH207" i="4"/>
  <c r="AG207" i="4"/>
  <c r="AH206" i="4"/>
  <c r="AG206" i="4"/>
  <c r="AH205" i="4"/>
  <c r="AG205" i="4"/>
  <c r="AH204" i="4"/>
  <c r="AG204" i="4"/>
  <c r="AH203" i="4"/>
  <c r="AG203" i="4"/>
  <c r="AH202" i="4"/>
  <c r="AG202" i="4"/>
  <c r="AH201" i="4"/>
  <c r="AG201" i="4"/>
  <c r="AH200" i="4"/>
  <c r="AG200" i="4"/>
  <c r="AH199" i="4"/>
  <c r="AG199" i="4"/>
  <c r="AH198" i="4"/>
  <c r="AG198" i="4"/>
  <c r="AH197" i="4"/>
  <c r="AG197" i="4"/>
  <c r="AH196" i="4"/>
  <c r="AG196" i="4"/>
  <c r="AH195" i="4"/>
  <c r="AG195" i="4"/>
  <c r="AH194" i="4"/>
  <c r="AG194" i="4"/>
  <c r="AH193" i="4"/>
  <c r="AG193" i="4"/>
  <c r="AH192" i="4"/>
  <c r="AG192" i="4"/>
  <c r="AH191" i="4"/>
  <c r="AG191" i="4"/>
  <c r="AH190" i="4"/>
  <c r="AG190" i="4"/>
  <c r="AH189" i="4"/>
  <c r="AG189" i="4"/>
  <c r="AH188" i="4"/>
  <c r="AG188" i="4"/>
  <c r="AH187" i="4"/>
  <c r="AG187" i="4"/>
  <c r="AH186" i="4"/>
  <c r="AG186" i="4"/>
  <c r="AH185" i="4"/>
  <c r="AG185" i="4"/>
  <c r="AH184" i="4"/>
  <c r="AG184" i="4"/>
  <c r="AH183" i="4"/>
  <c r="AG183" i="4"/>
  <c r="AH182" i="4"/>
  <c r="AG182" i="4"/>
  <c r="AH181" i="4"/>
  <c r="AG181" i="4"/>
  <c r="AH180" i="4"/>
  <c r="AG180" i="4"/>
  <c r="AH179" i="4"/>
  <c r="AG179" i="4"/>
  <c r="AH178" i="4"/>
  <c r="AG178" i="4"/>
  <c r="AH177" i="4"/>
  <c r="AG177" i="4"/>
  <c r="AH176" i="4"/>
  <c r="AG176" i="4"/>
  <c r="AH175" i="4"/>
  <c r="AG175" i="4"/>
  <c r="AH174" i="4"/>
  <c r="AG174" i="4"/>
  <c r="AH173" i="4"/>
  <c r="AG173" i="4"/>
  <c r="AH172" i="4"/>
  <c r="AG172" i="4"/>
  <c r="AH171" i="4"/>
  <c r="AG171" i="4"/>
  <c r="AH170" i="4"/>
  <c r="AG170" i="4"/>
  <c r="AH169" i="4"/>
  <c r="AG169" i="4"/>
  <c r="AH168" i="4"/>
  <c r="AG168" i="4"/>
  <c r="AH167" i="4"/>
  <c r="AG167" i="4"/>
  <c r="AH166" i="4"/>
  <c r="AG166" i="4"/>
  <c r="AH165" i="4"/>
  <c r="AG165" i="4"/>
  <c r="AH164" i="4"/>
  <c r="AG164" i="4"/>
  <c r="AH163" i="4"/>
  <c r="AG163" i="4"/>
  <c r="AH162" i="4"/>
  <c r="AG162" i="4"/>
  <c r="AH161" i="4"/>
  <c r="AG161" i="4"/>
  <c r="AH160" i="4"/>
  <c r="AG160" i="4"/>
  <c r="AH159" i="4"/>
  <c r="AG159" i="4"/>
  <c r="AH158" i="4"/>
  <c r="AG158" i="4"/>
  <c r="AH157" i="4"/>
  <c r="AG157" i="4"/>
  <c r="AH156" i="4"/>
  <c r="AG156" i="4"/>
  <c r="AH155" i="4"/>
  <c r="AG155" i="4"/>
  <c r="AH154" i="4"/>
  <c r="AG154" i="4"/>
  <c r="AH153" i="4"/>
  <c r="AG153" i="4"/>
  <c r="AH152" i="4"/>
  <c r="AG152" i="4"/>
  <c r="AH151" i="4"/>
  <c r="AG151" i="4"/>
  <c r="AH150" i="4"/>
  <c r="AG150" i="4"/>
  <c r="AH149" i="4"/>
  <c r="AG149" i="4"/>
  <c r="AH148" i="4"/>
  <c r="AG148" i="4"/>
  <c r="AH147" i="4"/>
  <c r="AG147" i="4"/>
  <c r="AH146" i="4"/>
  <c r="AG146" i="4"/>
  <c r="AH145" i="4"/>
  <c r="AG145" i="4"/>
  <c r="AH144" i="4"/>
  <c r="AG144" i="4"/>
  <c r="AH143" i="4"/>
  <c r="AG143" i="4"/>
  <c r="AH142" i="4"/>
  <c r="AG142" i="4"/>
  <c r="AH141" i="4"/>
  <c r="AG141" i="4"/>
  <c r="AH140" i="4"/>
  <c r="AG140" i="4"/>
  <c r="AH139" i="4"/>
  <c r="AG139" i="4"/>
  <c r="AH138" i="4"/>
  <c r="AG138" i="4"/>
  <c r="AH137" i="4"/>
  <c r="AG137" i="4"/>
  <c r="AH136" i="4"/>
  <c r="AG136" i="4"/>
  <c r="AH135" i="4"/>
  <c r="AG135" i="4"/>
  <c r="AH134" i="4"/>
  <c r="AG134" i="4"/>
  <c r="AH133" i="4"/>
  <c r="AG133" i="4"/>
  <c r="AH132" i="4"/>
  <c r="AG132" i="4"/>
  <c r="AH131" i="4"/>
  <c r="AG131" i="4"/>
  <c r="AH130" i="4"/>
  <c r="AG130" i="4"/>
  <c r="AH129" i="4"/>
  <c r="AG129" i="4"/>
  <c r="AH128" i="4"/>
  <c r="AG128" i="4"/>
  <c r="AH127" i="4"/>
  <c r="AG127" i="4"/>
  <c r="AH126" i="4"/>
  <c r="AG126" i="4"/>
  <c r="AH125" i="4"/>
  <c r="AG125" i="4"/>
  <c r="AH124" i="4"/>
  <c r="AG124" i="4"/>
  <c r="AH123" i="4"/>
  <c r="AG123" i="4"/>
  <c r="AH122" i="4"/>
  <c r="AG122" i="4"/>
  <c r="AH121" i="4"/>
  <c r="AG121" i="4"/>
  <c r="AH120" i="4"/>
  <c r="AG120" i="4"/>
  <c r="AH119" i="4"/>
  <c r="AG119" i="4"/>
  <c r="AH118" i="4"/>
  <c r="AG118" i="4"/>
  <c r="AH117" i="4"/>
  <c r="AG117" i="4"/>
  <c r="AH116" i="4"/>
  <c r="AG116" i="4"/>
  <c r="AH115" i="4"/>
  <c r="AG115" i="4"/>
  <c r="AH114" i="4"/>
  <c r="AG114" i="4"/>
  <c r="AH113" i="4"/>
  <c r="AG113" i="4"/>
  <c r="AH112" i="4"/>
  <c r="AG112" i="4"/>
  <c r="AH111" i="4"/>
  <c r="AG111" i="4"/>
  <c r="AH110" i="4"/>
  <c r="AG110" i="4"/>
  <c r="AH109" i="4"/>
  <c r="AG109" i="4"/>
  <c r="AH108" i="4"/>
  <c r="AG108" i="4"/>
  <c r="AH107" i="4"/>
  <c r="AG107" i="4"/>
  <c r="AH106" i="4"/>
  <c r="AG106" i="4"/>
  <c r="AH105" i="4"/>
  <c r="AG105" i="4"/>
  <c r="AH104" i="4"/>
  <c r="AG104" i="4"/>
  <c r="AH103" i="4"/>
  <c r="AG103" i="4"/>
  <c r="AH102" i="4"/>
  <c r="AG102" i="4"/>
  <c r="AH101" i="4"/>
  <c r="AG101" i="4"/>
  <c r="AH100" i="4"/>
  <c r="AG100" i="4"/>
  <c r="AH99" i="4"/>
  <c r="AG99" i="4"/>
  <c r="AH98" i="4"/>
  <c r="AG98" i="4"/>
  <c r="AH97" i="4"/>
  <c r="AG97" i="4"/>
  <c r="AH96" i="4"/>
  <c r="AG96" i="4"/>
  <c r="AH95" i="4"/>
  <c r="AG95" i="4"/>
  <c r="AH94" i="4"/>
  <c r="AG94" i="4"/>
  <c r="AH93" i="4"/>
  <c r="AG93" i="4"/>
  <c r="AH92" i="4"/>
  <c r="AG92" i="4"/>
  <c r="AH91" i="4"/>
  <c r="AG91" i="4"/>
  <c r="AH90" i="4"/>
  <c r="AG90" i="4"/>
  <c r="AH89" i="4"/>
  <c r="AG89" i="4"/>
  <c r="AH88" i="4"/>
  <c r="AG88" i="4"/>
  <c r="AH87" i="4"/>
  <c r="AG87" i="4"/>
  <c r="AH86" i="4"/>
  <c r="AG86" i="4"/>
  <c r="AH85" i="4"/>
  <c r="AG85" i="4"/>
  <c r="AH84" i="4"/>
  <c r="AG84" i="4"/>
  <c r="AH83" i="4"/>
  <c r="AG83" i="4"/>
  <c r="AH82" i="4"/>
  <c r="AG82" i="4"/>
  <c r="AH81" i="4"/>
  <c r="AG81" i="4"/>
  <c r="AH80" i="4"/>
  <c r="AG80" i="4"/>
  <c r="AH79" i="4"/>
  <c r="AG79" i="4"/>
  <c r="AH78" i="4"/>
  <c r="AG78" i="4"/>
  <c r="AH77" i="4"/>
  <c r="AG77" i="4"/>
  <c r="AH76" i="4"/>
  <c r="AG76" i="4"/>
  <c r="AH75" i="4"/>
  <c r="AG75" i="4"/>
  <c r="AH74" i="4"/>
  <c r="AG74" i="4"/>
  <c r="AH73" i="4"/>
  <c r="AG73" i="4"/>
  <c r="AH72" i="4"/>
  <c r="AG72" i="4"/>
  <c r="AH71" i="4"/>
  <c r="AG71" i="4"/>
  <c r="AH70" i="4"/>
  <c r="AG70" i="4"/>
  <c r="AH69" i="4"/>
  <c r="AG69" i="4"/>
  <c r="AH68" i="4"/>
  <c r="AG68" i="4"/>
  <c r="AH67" i="4"/>
  <c r="AG67" i="4"/>
  <c r="AH66" i="4"/>
  <c r="AG66" i="4"/>
  <c r="AH65" i="4"/>
  <c r="AG65" i="4"/>
  <c r="AH64" i="4"/>
  <c r="AG64" i="4"/>
  <c r="AH63" i="4"/>
  <c r="AG63" i="4"/>
  <c r="AH62" i="4"/>
  <c r="AG62" i="4"/>
  <c r="AH61" i="4"/>
  <c r="AG61" i="4"/>
  <c r="AH60" i="4"/>
  <c r="AG60" i="4"/>
  <c r="AH59" i="4"/>
  <c r="AG59" i="4"/>
  <c r="AH58" i="4"/>
  <c r="AG58" i="4"/>
  <c r="AH57" i="4"/>
  <c r="AG57" i="4"/>
  <c r="AH56" i="4"/>
  <c r="AG56" i="4"/>
  <c r="AH55" i="4"/>
  <c r="AG55" i="4"/>
  <c r="AH54" i="4"/>
  <c r="AG54" i="4"/>
  <c r="AH53" i="4"/>
  <c r="AG53" i="4"/>
  <c r="AH52" i="4"/>
  <c r="AG52" i="4"/>
  <c r="AH51" i="4"/>
  <c r="AG51" i="4"/>
  <c r="AH50" i="4"/>
  <c r="AG50" i="4"/>
  <c r="AH49" i="4"/>
  <c r="AG49" i="4"/>
  <c r="AH48" i="4"/>
  <c r="AG48" i="4"/>
  <c r="AH47" i="4"/>
  <c r="AG47" i="4"/>
  <c r="AH46" i="4"/>
  <c r="AG46" i="4"/>
  <c r="AH45" i="4"/>
  <c r="AG45" i="4"/>
  <c r="AH44" i="4"/>
  <c r="AG44" i="4"/>
  <c r="AH43" i="4"/>
  <c r="AG43" i="4"/>
  <c r="AH42" i="4"/>
  <c r="AG42" i="4"/>
  <c r="AH41" i="4"/>
  <c r="AG41" i="4"/>
  <c r="AH40" i="4"/>
  <c r="AG40" i="4"/>
  <c r="AH39" i="4"/>
  <c r="AG39" i="4"/>
  <c r="AH38" i="4"/>
  <c r="AG38" i="4"/>
  <c r="AH37" i="4"/>
  <c r="AG37" i="4"/>
  <c r="AH36" i="4"/>
  <c r="AG36" i="4"/>
  <c r="AH35" i="4"/>
  <c r="AG35" i="4"/>
  <c r="AH34" i="4"/>
  <c r="AG34" i="4"/>
  <c r="AH33" i="4"/>
  <c r="AG33" i="4"/>
  <c r="AH32" i="4"/>
  <c r="AG32" i="4"/>
  <c r="AH31" i="4"/>
  <c r="AG31" i="4"/>
  <c r="AH30" i="4"/>
  <c r="AG30" i="4"/>
  <c r="AH29" i="4"/>
  <c r="AG29" i="4"/>
  <c r="AH28" i="4"/>
  <c r="AG28" i="4"/>
  <c r="AH27" i="4"/>
  <c r="AG27" i="4"/>
  <c r="AH26" i="4"/>
  <c r="AG26" i="4"/>
  <c r="AH25" i="4"/>
  <c r="AG25" i="4"/>
  <c r="AH24" i="4"/>
  <c r="AG24" i="4"/>
  <c r="AH23" i="4"/>
  <c r="AG23" i="4"/>
  <c r="AH22" i="4"/>
  <c r="AG22" i="4"/>
  <c r="AH21" i="4"/>
  <c r="AG21" i="4"/>
  <c r="AH20" i="4"/>
  <c r="AG20" i="4"/>
  <c r="AH19" i="4"/>
  <c r="AG19" i="4"/>
  <c r="AH18" i="4"/>
  <c r="AG18" i="4"/>
  <c r="AH17" i="4"/>
  <c r="AG17" i="4"/>
  <c r="AH16" i="4"/>
  <c r="AG16" i="4"/>
  <c r="AH15" i="4"/>
  <c r="AG15" i="4"/>
  <c r="AH14" i="4"/>
  <c r="AG14" i="4"/>
  <c r="AA468" i="4"/>
  <c r="Z468" i="4"/>
  <c r="Y468" i="4"/>
  <c r="AA467" i="4"/>
  <c r="Z467" i="4"/>
  <c r="Y467" i="4"/>
  <c r="AA466" i="4"/>
  <c r="Z466" i="4"/>
  <c r="Y466" i="4"/>
  <c r="AA465" i="4"/>
  <c r="Z465" i="4"/>
  <c r="Y465" i="4"/>
  <c r="AA464" i="4"/>
  <c r="Z464" i="4"/>
  <c r="Y464" i="4"/>
  <c r="AA463" i="4"/>
  <c r="Z463" i="4"/>
  <c r="Y463" i="4"/>
  <c r="AA462" i="4"/>
  <c r="Z462" i="4"/>
  <c r="Y462" i="4"/>
  <c r="AA461" i="4"/>
  <c r="Z461" i="4"/>
  <c r="Y461" i="4"/>
  <c r="AA460" i="4"/>
  <c r="Z460" i="4"/>
  <c r="Y460" i="4"/>
  <c r="AA459" i="4"/>
  <c r="Z459" i="4"/>
  <c r="Y459" i="4"/>
  <c r="AA458" i="4"/>
  <c r="Z458" i="4"/>
  <c r="Y458" i="4"/>
  <c r="AA457" i="4"/>
  <c r="Z457" i="4"/>
  <c r="Y457" i="4"/>
  <c r="AA456" i="4"/>
  <c r="Z456" i="4"/>
  <c r="Y456" i="4"/>
  <c r="AA455" i="4"/>
  <c r="Z455" i="4"/>
  <c r="Y455" i="4"/>
  <c r="AA454" i="4"/>
  <c r="Z454" i="4"/>
  <c r="Y454" i="4"/>
  <c r="AA453" i="4"/>
  <c r="Z453" i="4"/>
  <c r="Y453" i="4"/>
  <c r="AA452" i="4"/>
  <c r="Z452" i="4"/>
  <c r="Y452" i="4"/>
  <c r="AA451" i="4"/>
  <c r="Z451" i="4"/>
  <c r="Y451" i="4"/>
  <c r="AA450" i="4"/>
  <c r="Z450" i="4"/>
  <c r="Y450" i="4"/>
  <c r="AA449" i="4"/>
  <c r="Z449" i="4"/>
  <c r="Y449" i="4"/>
  <c r="AA448" i="4"/>
  <c r="Z448" i="4"/>
  <c r="Y448" i="4"/>
  <c r="AA447" i="4"/>
  <c r="Z447" i="4"/>
  <c r="Y447" i="4"/>
  <c r="AA446" i="4"/>
  <c r="Z446" i="4"/>
  <c r="Y446" i="4"/>
  <c r="AA445" i="4"/>
  <c r="Z445" i="4"/>
  <c r="Y445" i="4"/>
  <c r="AA444" i="4"/>
  <c r="Z444" i="4"/>
  <c r="Y444" i="4"/>
  <c r="AA443" i="4"/>
  <c r="Z443" i="4"/>
  <c r="Y443" i="4"/>
  <c r="AA442" i="4"/>
  <c r="Z442" i="4"/>
  <c r="Y442" i="4"/>
  <c r="AA441" i="4"/>
  <c r="Z441" i="4"/>
  <c r="Y441" i="4"/>
  <c r="AA440" i="4"/>
  <c r="Z440" i="4"/>
  <c r="Y440" i="4"/>
  <c r="AA439" i="4"/>
  <c r="Z439" i="4"/>
  <c r="Y439" i="4"/>
  <c r="AA438" i="4"/>
  <c r="Z438" i="4"/>
  <c r="Y438" i="4"/>
  <c r="AA437" i="4"/>
  <c r="Z437" i="4"/>
  <c r="Y437" i="4"/>
  <c r="AA436" i="4"/>
  <c r="Z436" i="4"/>
  <c r="Y436" i="4"/>
  <c r="AA435" i="4"/>
  <c r="Z435" i="4"/>
  <c r="Y435" i="4"/>
  <c r="AA434" i="4"/>
  <c r="Z434" i="4"/>
  <c r="Y434" i="4"/>
  <c r="AA433" i="4"/>
  <c r="Z433" i="4"/>
  <c r="Y433" i="4"/>
  <c r="AA432" i="4"/>
  <c r="Z432" i="4"/>
  <c r="Y432" i="4"/>
  <c r="AA431" i="4"/>
  <c r="Z431" i="4"/>
  <c r="Y431" i="4"/>
  <c r="AA430" i="4"/>
  <c r="Z430" i="4"/>
  <c r="Y430" i="4"/>
  <c r="AA429" i="4"/>
  <c r="Z429" i="4"/>
  <c r="Y429" i="4"/>
  <c r="AA428" i="4"/>
  <c r="Z428" i="4"/>
  <c r="Y428" i="4"/>
  <c r="AA427" i="4"/>
  <c r="Z427" i="4"/>
  <c r="Y427" i="4"/>
  <c r="AA426" i="4"/>
  <c r="Z426" i="4"/>
  <c r="Y426" i="4"/>
  <c r="AA425" i="4"/>
  <c r="Z425" i="4"/>
  <c r="Y425" i="4"/>
  <c r="AA424" i="4"/>
  <c r="Z424" i="4"/>
  <c r="Y424" i="4"/>
  <c r="AA423" i="4"/>
  <c r="Z423" i="4"/>
  <c r="Y423" i="4"/>
  <c r="AA422" i="4"/>
  <c r="Z422" i="4"/>
  <c r="Y422" i="4"/>
  <c r="AA421" i="4"/>
  <c r="Z421" i="4"/>
  <c r="Y421" i="4"/>
  <c r="AA420" i="4"/>
  <c r="Z420" i="4"/>
  <c r="Y420" i="4"/>
  <c r="AA419" i="4"/>
  <c r="Z419" i="4"/>
  <c r="Y419" i="4"/>
  <c r="AA418" i="4"/>
  <c r="Z418" i="4"/>
  <c r="Y418" i="4"/>
  <c r="AA417" i="4"/>
  <c r="Z417" i="4"/>
  <c r="Y417" i="4"/>
  <c r="AA416" i="4"/>
  <c r="Z416" i="4"/>
  <c r="Y416" i="4"/>
  <c r="AA415" i="4"/>
  <c r="Z415" i="4"/>
  <c r="Y415" i="4"/>
  <c r="AA414" i="4"/>
  <c r="Z414" i="4"/>
  <c r="Y414" i="4"/>
  <c r="AA413" i="4"/>
  <c r="Z413" i="4"/>
  <c r="Y413" i="4"/>
  <c r="AA412" i="4"/>
  <c r="Z412" i="4"/>
  <c r="Y412" i="4"/>
  <c r="AA411" i="4"/>
  <c r="Z411" i="4"/>
  <c r="Y411" i="4"/>
  <c r="AA410" i="4"/>
  <c r="Z410" i="4"/>
  <c r="Y410" i="4"/>
  <c r="AA409" i="4"/>
  <c r="Z409" i="4"/>
  <c r="Y409" i="4"/>
  <c r="AA408" i="4"/>
  <c r="Z408" i="4"/>
  <c r="Y408" i="4"/>
  <c r="AA407" i="4"/>
  <c r="Z407" i="4"/>
  <c r="Y407" i="4"/>
  <c r="AA406" i="4"/>
  <c r="Z406" i="4"/>
  <c r="Y406" i="4"/>
  <c r="AA405" i="4"/>
  <c r="Z405" i="4"/>
  <c r="Y405" i="4"/>
  <c r="AA404" i="4"/>
  <c r="Z404" i="4"/>
  <c r="Y404" i="4"/>
  <c r="AA403" i="4"/>
  <c r="Z403" i="4"/>
  <c r="Y403" i="4"/>
  <c r="AA402" i="4"/>
  <c r="Z402" i="4"/>
  <c r="Y402" i="4"/>
  <c r="AA401" i="4"/>
  <c r="Z401" i="4"/>
  <c r="Y401" i="4"/>
  <c r="AA400" i="4"/>
  <c r="Z400" i="4"/>
  <c r="Y400" i="4"/>
  <c r="AA399" i="4"/>
  <c r="Z399" i="4"/>
  <c r="Y399" i="4"/>
  <c r="AA398" i="4"/>
  <c r="Z398" i="4"/>
  <c r="Y398" i="4"/>
  <c r="AA397" i="4"/>
  <c r="Z397" i="4"/>
  <c r="Y397" i="4"/>
  <c r="AA396" i="4"/>
  <c r="Z396" i="4"/>
  <c r="Y396" i="4"/>
  <c r="AA395" i="4"/>
  <c r="Z395" i="4"/>
  <c r="Y395" i="4"/>
  <c r="AA394" i="4"/>
  <c r="Z394" i="4"/>
  <c r="Y394" i="4"/>
  <c r="AA393" i="4"/>
  <c r="Z393" i="4"/>
  <c r="Y393" i="4"/>
  <c r="AA392" i="4"/>
  <c r="Z392" i="4"/>
  <c r="Y392" i="4"/>
  <c r="AA391" i="4"/>
  <c r="Z391" i="4"/>
  <c r="Y391" i="4"/>
  <c r="AA390" i="4"/>
  <c r="Z390" i="4"/>
  <c r="Y390" i="4"/>
  <c r="AA389" i="4"/>
  <c r="Z389" i="4"/>
  <c r="Y389" i="4"/>
  <c r="AA388" i="4"/>
  <c r="Z388" i="4"/>
  <c r="Y388" i="4"/>
  <c r="AA387" i="4"/>
  <c r="Z387" i="4"/>
  <c r="Y387" i="4"/>
  <c r="AA386" i="4"/>
  <c r="Z386" i="4"/>
  <c r="Y386" i="4"/>
  <c r="AA385" i="4"/>
  <c r="Z385" i="4"/>
  <c r="Y385" i="4"/>
  <c r="AA384" i="4"/>
  <c r="Z384" i="4"/>
  <c r="Y384" i="4"/>
  <c r="AA383" i="4"/>
  <c r="Z383" i="4"/>
  <c r="Y383" i="4"/>
  <c r="AA382" i="4"/>
  <c r="Z382" i="4"/>
  <c r="Y382" i="4"/>
  <c r="AA381" i="4"/>
  <c r="Z381" i="4"/>
  <c r="Y381" i="4"/>
  <c r="AA380" i="4"/>
  <c r="Z380" i="4"/>
  <c r="Y380" i="4"/>
  <c r="AA379" i="4"/>
  <c r="Z379" i="4"/>
  <c r="Y379" i="4"/>
  <c r="AA378" i="4"/>
  <c r="Z378" i="4"/>
  <c r="Y378" i="4"/>
  <c r="AA377" i="4"/>
  <c r="Z377" i="4"/>
  <c r="Y377" i="4"/>
  <c r="AA376" i="4"/>
  <c r="Z376" i="4"/>
  <c r="Y376" i="4"/>
  <c r="AA375" i="4"/>
  <c r="Z375" i="4"/>
  <c r="Y375" i="4"/>
  <c r="AA374" i="4"/>
  <c r="Z374" i="4"/>
  <c r="Y374" i="4"/>
  <c r="AA373" i="4"/>
  <c r="Z373" i="4"/>
  <c r="Y373" i="4"/>
  <c r="AA372" i="4"/>
  <c r="Z372" i="4"/>
  <c r="Y372" i="4"/>
  <c r="AA371" i="4"/>
  <c r="Z371" i="4"/>
  <c r="Y371" i="4"/>
  <c r="AA370" i="4"/>
  <c r="Z370" i="4"/>
  <c r="Y370" i="4"/>
  <c r="AA369" i="4"/>
  <c r="Z369" i="4"/>
  <c r="Y369" i="4"/>
  <c r="AA368" i="4"/>
  <c r="Z368" i="4"/>
  <c r="Y368" i="4"/>
  <c r="AA367" i="4"/>
  <c r="Z367" i="4"/>
  <c r="Y367" i="4"/>
  <c r="AA366" i="4"/>
  <c r="Z366" i="4"/>
  <c r="Y366" i="4"/>
  <c r="AA365" i="4"/>
  <c r="Z365" i="4"/>
  <c r="Y365" i="4"/>
  <c r="AA364" i="4"/>
  <c r="Z364" i="4"/>
  <c r="Y364" i="4"/>
  <c r="AA363" i="4"/>
  <c r="Z363" i="4"/>
  <c r="Y363" i="4"/>
  <c r="AA362" i="4"/>
  <c r="Z362" i="4"/>
  <c r="Y362" i="4"/>
  <c r="AA361" i="4"/>
  <c r="Z361" i="4"/>
  <c r="Y361" i="4"/>
  <c r="AA360" i="4"/>
  <c r="Z360" i="4"/>
  <c r="Y360" i="4"/>
  <c r="AA359" i="4"/>
  <c r="Z359" i="4"/>
  <c r="Y359" i="4"/>
  <c r="AA358" i="4"/>
  <c r="Z358" i="4"/>
  <c r="Y358" i="4"/>
  <c r="AA357" i="4"/>
  <c r="Z357" i="4"/>
  <c r="Y357" i="4"/>
  <c r="AA356" i="4"/>
  <c r="Z356" i="4"/>
  <c r="Y356" i="4"/>
  <c r="AA355" i="4"/>
  <c r="Z355" i="4"/>
  <c r="Y355" i="4"/>
  <c r="AA354" i="4"/>
  <c r="Z354" i="4"/>
  <c r="Y354" i="4"/>
  <c r="AA353" i="4"/>
  <c r="Z353" i="4"/>
  <c r="Y353" i="4"/>
  <c r="AA352" i="4"/>
  <c r="Z352" i="4"/>
  <c r="Y352" i="4"/>
  <c r="AA351" i="4"/>
  <c r="Z351" i="4"/>
  <c r="Y351" i="4"/>
  <c r="AA350" i="4"/>
  <c r="Z350" i="4"/>
  <c r="Y350" i="4"/>
  <c r="AA349" i="4"/>
  <c r="Z349" i="4"/>
  <c r="Y349" i="4"/>
  <c r="AA348" i="4"/>
  <c r="Z348" i="4"/>
  <c r="Y348" i="4"/>
  <c r="AA347" i="4"/>
  <c r="Z347" i="4"/>
  <c r="Y347" i="4"/>
  <c r="AA346" i="4"/>
  <c r="Z346" i="4"/>
  <c r="Y346" i="4"/>
  <c r="AA345" i="4"/>
  <c r="Z345" i="4"/>
  <c r="Y345" i="4"/>
  <c r="AA344" i="4"/>
  <c r="Z344" i="4"/>
  <c r="Y344" i="4"/>
  <c r="AA343" i="4"/>
  <c r="Z343" i="4"/>
  <c r="Y343" i="4"/>
  <c r="AA342" i="4"/>
  <c r="Z342" i="4"/>
  <c r="Y342" i="4"/>
  <c r="AA341" i="4"/>
  <c r="Z341" i="4"/>
  <c r="Y341" i="4"/>
  <c r="AA340" i="4"/>
  <c r="Z340" i="4"/>
  <c r="Y340" i="4"/>
  <c r="AA339" i="4"/>
  <c r="Z339" i="4"/>
  <c r="Y339" i="4"/>
  <c r="AA338" i="4"/>
  <c r="Z338" i="4"/>
  <c r="Y338" i="4"/>
  <c r="AA337" i="4"/>
  <c r="Z337" i="4"/>
  <c r="Y337" i="4"/>
  <c r="AA336" i="4"/>
  <c r="Z336" i="4"/>
  <c r="Y336" i="4"/>
  <c r="AA335" i="4"/>
  <c r="Z335" i="4"/>
  <c r="Y335" i="4"/>
  <c r="AA334" i="4"/>
  <c r="Z334" i="4"/>
  <c r="Y334" i="4"/>
  <c r="AA333" i="4"/>
  <c r="Z333" i="4"/>
  <c r="Y333" i="4"/>
  <c r="AA332" i="4"/>
  <c r="Z332" i="4"/>
  <c r="Y332" i="4"/>
  <c r="AA331" i="4"/>
  <c r="Z331" i="4"/>
  <c r="Y331" i="4"/>
  <c r="AA330" i="4"/>
  <c r="Z330" i="4"/>
  <c r="Y330" i="4"/>
  <c r="AA329" i="4"/>
  <c r="Z329" i="4"/>
  <c r="Y329" i="4"/>
  <c r="AA328" i="4"/>
  <c r="Z328" i="4"/>
  <c r="Y328" i="4"/>
  <c r="AA327" i="4"/>
  <c r="Z327" i="4"/>
  <c r="Y327" i="4"/>
  <c r="AA326" i="4"/>
  <c r="Z326" i="4"/>
  <c r="Y326" i="4"/>
  <c r="AA325" i="4"/>
  <c r="Z325" i="4"/>
  <c r="Y325" i="4"/>
  <c r="AA324" i="4"/>
  <c r="Z324" i="4"/>
  <c r="Y324" i="4"/>
  <c r="AA323" i="4"/>
  <c r="Z323" i="4"/>
  <c r="Y323" i="4"/>
  <c r="AA322" i="4"/>
  <c r="Z322" i="4"/>
  <c r="Y322" i="4"/>
  <c r="AA321" i="4"/>
  <c r="Z321" i="4"/>
  <c r="Y321" i="4"/>
  <c r="AA320" i="4"/>
  <c r="Z320" i="4"/>
  <c r="Y320" i="4"/>
  <c r="AA319" i="4"/>
  <c r="Z319" i="4"/>
  <c r="Y319" i="4"/>
  <c r="AA318" i="4"/>
  <c r="Z318" i="4"/>
  <c r="Y318" i="4"/>
  <c r="AA317" i="4"/>
  <c r="Z317" i="4"/>
  <c r="Y317" i="4"/>
  <c r="AA316" i="4"/>
  <c r="Z316" i="4"/>
  <c r="Y316" i="4"/>
  <c r="AA315" i="4"/>
  <c r="Z315" i="4"/>
  <c r="Y315" i="4"/>
  <c r="AA314" i="4"/>
  <c r="Z314" i="4"/>
  <c r="Y314" i="4"/>
  <c r="AA313" i="4"/>
  <c r="Z313" i="4"/>
  <c r="Y313" i="4"/>
  <c r="AA312" i="4"/>
  <c r="Z312" i="4"/>
  <c r="Y312" i="4"/>
  <c r="AA311" i="4"/>
  <c r="Z311" i="4"/>
  <c r="Y311" i="4"/>
  <c r="AA310" i="4"/>
  <c r="Z310" i="4"/>
  <c r="Y310" i="4"/>
  <c r="AA309" i="4"/>
  <c r="Z309" i="4"/>
  <c r="Y309" i="4"/>
  <c r="AA308" i="4"/>
  <c r="Z308" i="4"/>
  <c r="Y308" i="4"/>
  <c r="AA307" i="4"/>
  <c r="Z307" i="4"/>
  <c r="Y307" i="4"/>
  <c r="AA306" i="4"/>
  <c r="Z306" i="4"/>
  <c r="Y306" i="4"/>
  <c r="AA305" i="4"/>
  <c r="Z305" i="4"/>
  <c r="Y305" i="4"/>
  <c r="AA304" i="4"/>
  <c r="Z304" i="4"/>
  <c r="Y304" i="4"/>
  <c r="AA303" i="4"/>
  <c r="Z303" i="4"/>
  <c r="Y303" i="4"/>
  <c r="AA302" i="4"/>
  <c r="Z302" i="4"/>
  <c r="Y302" i="4"/>
  <c r="AA301" i="4"/>
  <c r="Z301" i="4"/>
  <c r="Y301" i="4"/>
  <c r="AA300" i="4"/>
  <c r="Z300" i="4"/>
  <c r="Y300" i="4"/>
  <c r="AA299" i="4"/>
  <c r="Z299" i="4"/>
  <c r="Y299" i="4"/>
  <c r="AA298" i="4"/>
  <c r="Z298" i="4"/>
  <c r="Y298" i="4"/>
  <c r="AA297" i="4"/>
  <c r="Z297" i="4"/>
  <c r="Y297" i="4"/>
  <c r="AA296" i="4"/>
  <c r="Z296" i="4"/>
  <c r="Y296" i="4"/>
  <c r="AA295" i="4"/>
  <c r="Z295" i="4"/>
  <c r="Y295" i="4"/>
  <c r="AA294" i="4"/>
  <c r="Z294" i="4"/>
  <c r="Y294" i="4"/>
  <c r="AA293" i="4"/>
  <c r="Z293" i="4"/>
  <c r="Y293" i="4"/>
  <c r="AA292" i="4"/>
  <c r="Z292" i="4"/>
  <c r="Y292" i="4"/>
  <c r="AA291" i="4"/>
  <c r="Z291" i="4"/>
  <c r="Y291" i="4"/>
  <c r="AA290" i="4"/>
  <c r="Z290" i="4"/>
  <c r="Y290" i="4"/>
  <c r="AA289" i="4"/>
  <c r="Z289" i="4"/>
  <c r="Y289" i="4"/>
  <c r="AA288" i="4"/>
  <c r="Z288" i="4"/>
  <c r="Y288" i="4"/>
  <c r="AA287" i="4"/>
  <c r="Z287" i="4"/>
  <c r="Y287" i="4"/>
  <c r="AA286" i="4"/>
  <c r="Z286" i="4"/>
  <c r="Y286" i="4"/>
  <c r="AA285" i="4"/>
  <c r="Z285" i="4"/>
  <c r="Y285" i="4"/>
  <c r="AA284" i="4"/>
  <c r="Z284" i="4"/>
  <c r="Y284" i="4"/>
  <c r="AA283" i="4"/>
  <c r="Z283" i="4"/>
  <c r="Y283" i="4"/>
  <c r="AA282" i="4"/>
  <c r="Z282" i="4"/>
  <c r="Y282" i="4"/>
  <c r="AA281" i="4"/>
  <c r="Z281" i="4"/>
  <c r="Y281" i="4"/>
  <c r="AA280" i="4"/>
  <c r="Z280" i="4"/>
  <c r="Y280" i="4"/>
  <c r="AA279" i="4"/>
  <c r="Z279" i="4"/>
  <c r="Y279" i="4"/>
  <c r="AA278" i="4"/>
  <c r="Z278" i="4"/>
  <c r="Y278" i="4"/>
  <c r="AA277" i="4"/>
  <c r="Z277" i="4"/>
  <c r="Y277" i="4"/>
  <c r="AA276" i="4"/>
  <c r="Z276" i="4"/>
  <c r="Y276" i="4"/>
  <c r="AA275" i="4"/>
  <c r="Z275" i="4"/>
  <c r="Y275" i="4"/>
  <c r="AA274" i="4"/>
  <c r="Z274" i="4"/>
  <c r="Y274" i="4"/>
  <c r="AA273" i="4"/>
  <c r="Z273" i="4"/>
  <c r="Y273" i="4"/>
  <c r="AA272" i="4"/>
  <c r="Z272" i="4"/>
  <c r="Y272" i="4"/>
  <c r="AA271" i="4"/>
  <c r="Z271" i="4"/>
  <c r="Y271" i="4"/>
  <c r="AA270" i="4"/>
  <c r="Z270" i="4"/>
  <c r="Y270" i="4"/>
  <c r="AA269" i="4"/>
  <c r="Z269" i="4"/>
  <c r="Y269" i="4"/>
  <c r="AA268" i="4"/>
  <c r="Z268" i="4"/>
  <c r="Y268" i="4"/>
  <c r="AA267" i="4"/>
  <c r="Z267" i="4"/>
  <c r="Y267" i="4"/>
  <c r="AA266" i="4"/>
  <c r="Z266" i="4"/>
  <c r="Y266" i="4"/>
  <c r="AA265" i="4"/>
  <c r="Z265" i="4"/>
  <c r="Y265" i="4"/>
  <c r="AA264" i="4"/>
  <c r="Z264" i="4"/>
  <c r="Y264" i="4"/>
  <c r="AA263" i="4"/>
  <c r="Z263" i="4"/>
  <c r="Y263" i="4"/>
  <c r="AA262" i="4"/>
  <c r="Z262" i="4"/>
  <c r="Y262" i="4"/>
  <c r="AA261" i="4"/>
  <c r="Z261" i="4"/>
  <c r="Y261" i="4"/>
  <c r="AA260" i="4"/>
  <c r="Z260" i="4"/>
  <c r="Y260" i="4"/>
  <c r="AA259" i="4"/>
  <c r="Z259" i="4"/>
  <c r="Y259" i="4"/>
  <c r="AA258" i="4"/>
  <c r="Z258" i="4"/>
  <c r="Y258" i="4"/>
  <c r="AA257" i="4"/>
  <c r="Z257" i="4"/>
  <c r="Y257" i="4"/>
  <c r="AA256" i="4"/>
  <c r="Z256" i="4"/>
  <c r="Y256" i="4"/>
  <c r="AA255" i="4"/>
  <c r="Z255" i="4"/>
  <c r="Y255" i="4"/>
  <c r="AA254" i="4"/>
  <c r="Z254" i="4"/>
  <c r="Y254" i="4"/>
  <c r="AA253" i="4"/>
  <c r="Z253" i="4"/>
  <c r="Y253" i="4"/>
  <c r="AA252" i="4"/>
  <c r="Z252" i="4"/>
  <c r="Y252" i="4"/>
  <c r="AA251" i="4"/>
  <c r="Z251" i="4"/>
  <c r="Y251" i="4"/>
  <c r="AA250" i="4"/>
  <c r="Z250" i="4"/>
  <c r="Y250" i="4"/>
  <c r="AA249" i="4"/>
  <c r="Z249" i="4"/>
  <c r="Y249" i="4"/>
  <c r="AA248" i="4"/>
  <c r="Z248" i="4"/>
  <c r="Y248" i="4"/>
  <c r="AA247" i="4"/>
  <c r="Z247" i="4"/>
  <c r="Y247" i="4"/>
  <c r="AA246" i="4"/>
  <c r="Z246" i="4"/>
  <c r="Y246" i="4"/>
  <c r="AA245" i="4"/>
  <c r="Z245" i="4"/>
  <c r="Y245" i="4"/>
  <c r="AA244" i="4"/>
  <c r="Z244" i="4"/>
  <c r="Y244" i="4"/>
  <c r="AA243" i="4"/>
  <c r="Z243" i="4"/>
  <c r="Y243" i="4"/>
  <c r="AA242" i="4"/>
  <c r="Z242" i="4"/>
  <c r="Y242" i="4"/>
  <c r="AA241" i="4"/>
  <c r="Z241" i="4"/>
  <c r="Y241" i="4"/>
  <c r="AA240" i="4"/>
  <c r="Z240" i="4"/>
  <c r="Y240" i="4"/>
  <c r="AA239" i="4"/>
  <c r="Z239" i="4"/>
  <c r="Y239" i="4"/>
  <c r="AA238" i="4"/>
  <c r="Z238" i="4"/>
  <c r="Y238" i="4"/>
  <c r="AA237" i="4"/>
  <c r="Z237" i="4"/>
  <c r="Y237" i="4"/>
  <c r="AA236" i="4"/>
  <c r="Z236" i="4"/>
  <c r="Y236" i="4"/>
  <c r="AA235" i="4"/>
  <c r="Z235" i="4"/>
  <c r="Y235" i="4"/>
  <c r="AA234" i="4"/>
  <c r="Z234" i="4"/>
  <c r="Y234" i="4"/>
  <c r="AA233" i="4"/>
  <c r="Z233" i="4"/>
  <c r="Y233" i="4"/>
  <c r="AA232" i="4"/>
  <c r="Z232" i="4"/>
  <c r="Y232" i="4"/>
  <c r="AA231" i="4"/>
  <c r="Z231" i="4"/>
  <c r="Y231" i="4"/>
  <c r="AA230" i="4"/>
  <c r="Z230" i="4"/>
  <c r="Y230" i="4"/>
  <c r="AA229" i="4"/>
  <c r="Z229" i="4"/>
  <c r="Y229" i="4"/>
  <c r="AA228" i="4"/>
  <c r="Z228" i="4"/>
  <c r="Y228" i="4"/>
  <c r="AA227" i="4"/>
  <c r="Z227" i="4"/>
  <c r="Y227" i="4"/>
  <c r="AA226" i="4"/>
  <c r="Z226" i="4"/>
  <c r="Y226" i="4"/>
  <c r="AA225" i="4"/>
  <c r="Z225" i="4"/>
  <c r="Y225" i="4"/>
  <c r="AA224" i="4"/>
  <c r="Z224" i="4"/>
  <c r="Y224" i="4"/>
  <c r="AA223" i="4"/>
  <c r="Z223" i="4"/>
  <c r="Y223" i="4"/>
  <c r="AA222" i="4"/>
  <c r="Z222" i="4"/>
  <c r="Y222" i="4"/>
  <c r="AA221" i="4"/>
  <c r="Z221" i="4"/>
  <c r="Y221" i="4"/>
  <c r="AA220" i="4"/>
  <c r="Z220" i="4"/>
  <c r="Y220" i="4"/>
  <c r="AA219" i="4"/>
  <c r="Z219" i="4"/>
  <c r="Y219" i="4"/>
  <c r="AA218" i="4"/>
  <c r="Z218" i="4"/>
  <c r="Y218" i="4"/>
  <c r="AA217" i="4"/>
  <c r="Z217" i="4"/>
  <c r="Y217" i="4"/>
  <c r="AA216" i="4"/>
  <c r="Z216" i="4"/>
  <c r="Y216" i="4"/>
  <c r="AA215" i="4"/>
  <c r="Z215" i="4"/>
  <c r="Y215" i="4"/>
  <c r="AA214" i="4"/>
  <c r="Z214" i="4"/>
  <c r="Y214" i="4"/>
  <c r="AA213" i="4"/>
  <c r="Z213" i="4"/>
  <c r="Y213" i="4"/>
  <c r="AA212" i="4"/>
  <c r="Z212" i="4"/>
  <c r="Y212" i="4"/>
  <c r="AA211" i="4"/>
  <c r="Z211" i="4"/>
  <c r="Y211" i="4"/>
  <c r="AA210" i="4"/>
  <c r="Z210" i="4"/>
  <c r="Y210" i="4"/>
  <c r="AA209" i="4"/>
  <c r="Z209" i="4"/>
  <c r="Y209" i="4"/>
  <c r="AA208" i="4"/>
  <c r="Z208" i="4"/>
  <c r="Y208" i="4"/>
  <c r="AA207" i="4"/>
  <c r="Z207" i="4"/>
  <c r="Y207" i="4"/>
  <c r="AA206" i="4"/>
  <c r="Z206" i="4"/>
  <c r="Y206" i="4"/>
  <c r="AA205" i="4"/>
  <c r="Z205" i="4"/>
  <c r="Y205" i="4"/>
  <c r="AA204" i="4"/>
  <c r="Z204" i="4"/>
  <c r="Y204" i="4"/>
  <c r="AA203" i="4"/>
  <c r="Z203" i="4"/>
  <c r="Y203" i="4"/>
  <c r="AA202" i="4"/>
  <c r="Z202" i="4"/>
  <c r="Y202" i="4"/>
  <c r="AA201" i="4"/>
  <c r="Z201" i="4"/>
  <c r="Y201" i="4"/>
  <c r="AA200" i="4"/>
  <c r="Z200" i="4"/>
  <c r="Y200" i="4"/>
  <c r="AA199" i="4"/>
  <c r="Z199" i="4"/>
  <c r="Y199" i="4"/>
  <c r="AA198" i="4"/>
  <c r="Z198" i="4"/>
  <c r="Y198" i="4"/>
  <c r="AA197" i="4"/>
  <c r="Z197" i="4"/>
  <c r="Y197" i="4"/>
  <c r="AA196" i="4"/>
  <c r="Z196" i="4"/>
  <c r="Y196" i="4"/>
  <c r="AA195" i="4"/>
  <c r="Z195" i="4"/>
  <c r="Y195" i="4"/>
  <c r="AA194" i="4"/>
  <c r="Z194" i="4"/>
  <c r="Y194" i="4"/>
  <c r="AA193" i="4"/>
  <c r="Z193" i="4"/>
  <c r="Y193" i="4"/>
  <c r="AA192" i="4"/>
  <c r="Z192" i="4"/>
  <c r="Y192" i="4"/>
  <c r="AA191" i="4"/>
  <c r="Z191" i="4"/>
  <c r="Y191" i="4"/>
  <c r="AA190" i="4"/>
  <c r="Z190" i="4"/>
  <c r="Y190" i="4"/>
  <c r="AA189" i="4"/>
  <c r="Z189" i="4"/>
  <c r="Y189" i="4"/>
  <c r="AA188" i="4"/>
  <c r="Z188" i="4"/>
  <c r="Y188" i="4"/>
  <c r="AA187" i="4"/>
  <c r="Z187" i="4"/>
  <c r="Y187" i="4"/>
  <c r="AA186" i="4"/>
  <c r="Z186" i="4"/>
  <c r="Y186" i="4"/>
  <c r="AA185" i="4"/>
  <c r="Z185" i="4"/>
  <c r="Y185" i="4"/>
  <c r="AA184" i="4"/>
  <c r="Z184" i="4"/>
  <c r="Y184" i="4"/>
  <c r="AA183" i="4"/>
  <c r="Z183" i="4"/>
  <c r="Y183" i="4"/>
  <c r="AA182" i="4"/>
  <c r="Z182" i="4"/>
  <c r="Y182" i="4"/>
  <c r="AA181" i="4"/>
  <c r="Z181" i="4"/>
  <c r="Y181" i="4"/>
  <c r="AA180" i="4"/>
  <c r="Z180" i="4"/>
  <c r="Y180" i="4"/>
  <c r="AA179" i="4"/>
  <c r="Z179" i="4"/>
  <c r="Y179" i="4"/>
  <c r="AA178" i="4"/>
  <c r="Z178" i="4"/>
  <c r="Y178" i="4"/>
  <c r="AA177" i="4"/>
  <c r="Z177" i="4"/>
  <c r="Y177" i="4"/>
  <c r="AA176" i="4"/>
  <c r="Z176" i="4"/>
  <c r="Y176" i="4"/>
  <c r="AA175" i="4"/>
  <c r="Z175" i="4"/>
  <c r="Y175" i="4"/>
  <c r="AA174" i="4"/>
  <c r="Z174" i="4"/>
  <c r="Y174" i="4"/>
  <c r="AA173" i="4"/>
  <c r="Z173" i="4"/>
  <c r="Y173" i="4"/>
  <c r="AA172" i="4"/>
  <c r="Z172" i="4"/>
  <c r="Y172" i="4"/>
  <c r="AA171" i="4"/>
  <c r="Z171" i="4"/>
  <c r="Y171" i="4"/>
  <c r="AA170" i="4"/>
  <c r="Z170" i="4"/>
  <c r="Y170" i="4"/>
  <c r="AA169" i="4"/>
  <c r="Z169" i="4"/>
  <c r="Y169" i="4"/>
  <c r="AA168" i="4"/>
  <c r="Z168" i="4"/>
  <c r="Y168" i="4"/>
  <c r="AA167" i="4"/>
  <c r="Z167" i="4"/>
  <c r="Y167" i="4"/>
  <c r="AA166" i="4"/>
  <c r="Z166" i="4"/>
  <c r="Y166" i="4"/>
  <c r="AA165" i="4"/>
  <c r="Z165" i="4"/>
  <c r="Y165" i="4"/>
  <c r="AA164" i="4"/>
  <c r="Z164" i="4"/>
  <c r="Y164" i="4"/>
  <c r="AA163" i="4"/>
  <c r="Z163" i="4"/>
  <c r="Y163" i="4"/>
  <c r="AA162" i="4"/>
  <c r="Z162" i="4"/>
  <c r="Y162" i="4"/>
  <c r="AA161" i="4"/>
  <c r="Z161" i="4"/>
  <c r="Y161" i="4"/>
  <c r="AA160" i="4"/>
  <c r="Z160" i="4"/>
  <c r="Y160" i="4"/>
  <c r="AA159" i="4"/>
  <c r="Z159" i="4"/>
  <c r="Y159" i="4"/>
  <c r="AA158" i="4"/>
  <c r="Z158" i="4"/>
  <c r="Y158" i="4"/>
  <c r="AA157" i="4"/>
  <c r="Z157" i="4"/>
  <c r="Y157" i="4"/>
  <c r="AA156" i="4"/>
  <c r="Z156" i="4"/>
  <c r="Y156" i="4"/>
  <c r="AA155" i="4"/>
  <c r="Z155" i="4"/>
  <c r="Y155" i="4"/>
  <c r="AA154" i="4"/>
  <c r="Z154" i="4"/>
  <c r="Y154" i="4"/>
  <c r="AA153" i="4"/>
  <c r="Z153" i="4"/>
  <c r="Y153" i="4"/>
  <c r="AA152" i="4"/>
  <c r="Z152" i="4"/>
  <c r="Y152" i="4"/>
  <c r="AA151" i="4"/>
  <c r="Z151" i="4"/>
  <c r="Y151" i="4"/>
  <c r="AA150" i="4"/>
  <c r="Z150" i="4"/>
  <c r="Y150" i="4"/>
  <c r="AA149" i="4"/>
  <c r="Z149" i="4"/>
  <c r="Y149" i="4"/>
  <c r="AA148" i="4"/>
  <c r="Z148" i="4"/>
  <c r="Y148" i="4"/>
  <c r="AA147" i="4"/>
  <c r="Z147" i="4"/>
  <c r="Y147" i="4"/>
  <c r="AA146" i="4"/>
  <c r="Z146" i="4"/>
  <c r="Y146" i="4"/>
  <c r="AA145" i="4"/>
  <c r="Z145" i="4"/>
  <c r="Y145" i="4"/>
  <c r="AA144" i="4"/>
  <c r="Z144" i="4"/>
  <c r="Y144" i="4"/>
  <c r="AA143" i="4"/>
  <c r="Z143" i="4"/>
  <c r="Y143" i="4"/>
  <c r="AA142" i="4"/>
  <c r="Z142" i="4"/>
  <c r="Y142" i="4"/>
  <c r="AA141" i="4"/>
  <c r="Z141" i="4"/>
  <c r="Y141" i="4"/>
  <c r="AA140" i="4"/>
  <c r="Z140" i="4"/>
  <c r="Y140" i="4"/>
  <c r="AA139" i="4"/>
  <c r="Z139" i="4"/>
  <c r="Y139" i="4"/>
  <c r="AA138" i="4"/>
  <c r="Z138" i="4"/>
  <c r="Y138" i="4"/>
  <c r="AA137" i="4"/>
  <c r="Z137" i="4"/>
  <c r="Y137" i="4"/>
  <c r="AA136" i="4"/>
  <c r="Z136" i="4"/>
  <c r="Y136" i="4"/>
  <c r="AA135" i="4"/>
  <c r="Z135" i="4"/>
  <c r="Y135" i="4"/>
  <c r="AA134" i="4"/>
  <c r="Z134" i="4"/>
  <c r="Y134" i="4"/>
  <c r="AA133" i="4"/>
  <c r="Z133" i="4"/>
  <c r="Y133" i="4"/>
  <c r="AA132" i="4"/>
  <c r="Z132" i="4"/>
  <c r="Y132" i="4"/>
  <c r="AA131" i="4"/>
  <c r="Z131" i="4"/>
  <c r="Y131" i="4"/>
  <c r="AA130" i="4"/>
  <c r="Z130" i="4"/>
  <c r="Y130" i="4"/>
  <c r="AA129" i="4"/>
  <c r="Z129" i="4"/>
  <c r="Y129" i="4"/>
  <c r="AA128" i="4"/>
  <c r="Z128" i="4"/>
  <c r="Y128" i="4"/>
  <c r="AA127" i="4"/>
  <c r="Z127" i="4"/>
  <c r="Y127" i="4"/>
  <c r="AA126" i="4"/>
  <c r="Z126" i="4"/>
  <c r="Y126" i="4"/>
  <c r="AA125" i="4"/>
  <c r="Z125" i="4"/>
  <c r="Y125" i="4"/>
  <c r="AA124" i="4"/>
  <c r="Z124" i="4"/>
  <c r="Y124" i="4"/>
  <c r="AA123" i="4"/>
  <c r="Z123" i="4"/>
  <c r="Y123" i="4"/>
  <c r="AA122" i="4"/>
  <c r="Z122" i="4"/>
  <c r="Y122" i="4"/>
  <c r="AA121" i="4"/>
  <c r="Z121" i="4"/>
  <c r="Y121" i="4"/>
  <c r="AA120" i="4"/>
  <c r="Z120" i="4"/>
  <c r="Y120" i="4"/>
  <c r="AA119" i="4"/>
  <c r="Z119" i="4"/>
  <c r="Y119" i="4"/>
  <c r="AA118" i="4"/>
  <c r="Z118" i="4"/>
  <c r="Y118" i="4"/>
  <c r="AA117" i="4"/>
  <c r="Z117" i="4"/>
  <c r="Y117" i="4"/>
  <c r="AA116" i="4"/>
  <c r="Z116" i="4"/>
  <c r="Y116" i="4"/>
  <c r="AA115" i="4"/>
  <c r="Z115" i="4"/>
  <c r="Y115" i="4"/>
  <c r="AA114" i="4"/>
  <c r="Z114" i="4"/>
  <c r="Y114" i="4"/>
  <c r="AA113" i="4"/>
  <c r="Z113" i="4"/>
  <c r="Y113" i="4"/>
  <c r="AA112" i="4"/>
  <c r="Z112" i="4"/>
  <c r="Y112" i="4"/>
  <c r="AA111" i="4"/>
  <c r="Z111" i="4"/>
  <c r="Y111" i="4"/>
  <c r="AA110" i="4"/>
  <c r="Z110" i="4"/>
  <c r="Y110" i="4"/>
  <c r="AA109" i="4"/>
  <c r="Z109" i="4"/>
  <c r="Y109" i="4"/>
  <c r="AA108" i="4"/>
  <c r="Z108" i="4"/>
  <c r="Y108" i="4"/>
  <c r="AA107" i="4"/>
  <c r="Z107" i="4"/>
  <c r="Y107" i="4"/>
  <c r="AA106" i="4"/>
  <c r="Z106" i="4"/>
  <c r="Y106" i="4"/>
  <c r="AA105" i="4"/>
  <c r="Z105" i="4"/>
  <c r="Y105" i="4"/>
  <c r="AA104" i="4"/>
  <c r="Z104" i="4"/>
  <c r="Y104" i="4"/>
  <c r="AA103" i="4"/>
  <c r="Z103" i="4"/>
  <c r="Y103" i="4"/>
  <c r="AA102" i="4"/>
  <c r="Z102" i="4"/>
  <c r="Y102" i="4"/>
  <c r="AA101" i="4"/>
  <c r="Z101" i="4"/>
  <c r="Y101" i="4"/>
  <c r="AA100" i="4"/>
  <c r="Z100" i="4"/>
  <c r="Y100" i="4"/>
  <c r="AA99" i="4"/>
  <c r="Z99" i="4"/>
  <c r="Y99" i="4"/>
  <c r="AA98" i="4"/>
  <c r="Z98" i="4"/>
  <c r="Y98" i="4"/>
  <c r="AA97" i="4"/>
  <c r="Z97" i="4"/>
  <c r="Y97" i="4"/>
  <c r="AA96" i="4"/>
  <c r="Z96" i="4"/>
  <c r="Y96" i="4"/>
  <c r="AA95" i="4"/>
  <c r="Z95" i="4"/>
  <c r="Y95" i="4"/>
  <c r="AA94" i="4"/>
  <c r="Z94" i="4"/>
  <c r="Y94" i="4"/>
  <c r="AA93" i="4"/>
  <c r="Z93" i="4"/>
  <c r="Y93" i="4"/>
  <c r="AA92" i="4"/>
  <c r="Z92" i="4"/>
  <c r="Y92" i="4"/>
  <c r="AA91" i="4"/>
  <c r="Z91" i="4"/>
  <c r="Y91" i="4"/>
  <c r="AA90" i="4"/>
  <c r="Z90" i="4"/>
  <c r="Y90" i="4"/>
  <c r="AA89" i="4"/>
  <c r="Z89" i="4"/>
  <c r="Y89" i="4"/>
  <c r="AA88" i="4"/>
  <c r="Z88" i="4"/>
  <c r="Y88" i="4"/>
  <c r="AA87" i="4"/>
  <c r="Z87" i="4"/>
  <c r="Y87" i="4"/>
  <c r="AA86" i="4"/>
  <c r="Z86" i="4"/>
  <c r="Y86" i="4"/>
  <c r="AA85" i="4"/>
  <c r="Z85" i="4"/>
  <c r="Y85" i="4"/>
  <c r="AA84" i="4"/>
  <c r="Z84" i="4"/>
  <c r="Y84" i="4"/>
  <c r="AA83" i="4"/>
  <c r="Z83" i="4"/>
  <c r="Y83" i="4"/>
  <c r="AA82" i="4"/>
  <c r="Z82" i="4"/>
  <c r="Y82" i="4"/>
  <c r="AA81" i="4"/>
  <c r="Z81" i="4"/>
  <c r="Y81" i="4"/>
  <c r="AA80" i="4"/>
  <c r="Z80" i="4"/>
  <c r="Y80" i="4"/>
  <c r="AA79" i="4"/>
  <c r="Z79" i="4"/>
  <c r="Y79" i="4"/>
  <c r="AA78" i="4"/>
  <c r="Z78" i="4"/>
  <c r="Y78" i="4"/>
  <c r="AA77" i="4"/>
  <c r="Z77" i="4"/>
  <c r="Y77" i="4"/>
  <c r="AA76" i="4"/>
  <c r="Z76" i="4"/>
  <c r="Y76" i="4"/>
  <c r="AA75" i="4"/>
  <c r="Z75" i="4"/>
  <c r="Y75" i="4"/>
  <c r="AA74" i="4"/>
  <c r="Z74" i="4"/>
  <c r="Y74" i="4"/>
  <c r="AA73" i="4"/>
  <c r="Z73" i="4"/>
  <c r="Y73" i="4"/>
  <c r="AA72" i="4"/>
  <c r="Z72" i="4"/>
  <c r="Y72" i="4"/>
  <c r="AA71" i="4"/>
  <c r="Z71" i="4"/>
  <c r="Y71" i="4"/>
  <c r="AA70" i="4"/>
  <c r="Z70" i="4"/>
  <c r="Y70" i="4"/>
  <c r="AA69" i="4"/>
  <c r="Z69" i="4"/>
  <c r="Y69" i="4"/>
  <c r="AA68" i="4"/>
  <c r="Z68" i="4"/>
  <c r="Y68" i="4"/>
  <c r="AA67" i="4"/>
  <c r="Z67" i="4"/>
  <c r="Y67" i="4"/>
  <c r="AA66" i="4"/>
  <c r="Z66" i="4"/>
  <c r="Y66" i="4"/>
  <c r="AA65" i="4"/>
  <c r="Z65" i="4"/>
  <c r="Y65" i="4"/>
  <c r="AA64" i="4"/>
  <c r="Z64" i="4"/>
  <c r="Y64" i="4"/>
  <c r="AA63" i="4"/>
  <c r="Z63" i="4"/>
  <c r="Y63" i="4"/>
  <c r="AA62" i="4"/>
  <c r="Z62" i="4"/>
  <c r="Y62" i="4"/>
  <c r="AA61" i="4"/>
  <c r="Z61" i="4"/>
  <c r="Y61" i="4"/>
  <c r="AA60" i="4"/>
  <c r="Z60" i="4"/>
  <c r="Y60" i="4"/>
  <c r="AA59" i="4"/>
  <c r="Z59" i="4"/>
  <c r="Y59" i="4"/>
  <c r="AA58" i="4"/>
  <c r="Z58" i="4"/>
  <c r="Y58" i="4"/>
  <c r="AA57" i="4"/>
  <c r="Z57" i="4"/>
  <c r="Y57" i="4"/>
  <c r="AA56" i="4"/>
  <c r="Z56" i="4"/>
  <c r="Y56" i="4"/>
  <c r="AA55" i="4"/>
  <c r="Z55" i="4"/>
  <c r="Y55" i="4"/>
  <c r="AA54" i="4"/>
  <c r="Z54" i="4"/>
  <c r="Y54" i="4"/>
  <c r="AA53" i="4"/>
  <c r="Z53" i="4"/>
  <c r="Y53" i="4"/>
  <c r="AA52" i="4"/>
  <c r="Z52" i="4"/>
  <c r="Y52" i="4"/>
  <c r="AA51" i="4"/>
  <c r="Z51" i="4"/>
  <c r="Y51" i="4"/>
  <c r="AA50" i="4"/>
  <c r="Z50" i="4"/>
  <c r="Y50" i="4"/>
  <c r="AA49" i="4"/>
  <c r="Z49" i="4"/>
  <c r="Y49" i="4"/>
  <c r="AA48" i="4"/>
  <c r="Z48" i="4"/>
  <c r="Y48" i="4"/>
  <c r="AA47" i="4"/>
  <c r="Z47" i="4"/>
  <c r="Y47" i="4"/>
  <c r="AA46" i="4"/>
  <c r="Z46" i="4"/>
  <c r="Y46" i="4"/>
  <c r="AA45" i="4"/>
  <c r="Z45" i="4"/>
  <c r="Y45" i="4"/>
  <c r="AA44" i="4"/>
  <c r="Z44" i="4"/>
  <c r="Y44" i="4"/>
  <c r="AA43" i="4"/>
  <c r="Z43" i="4"/>
  <c r="Y43" i="4"/>
  <c r="AA42" i="4"/>
  <c r="Z42" i="4"/>
  <c r="Y42" i="4"/>
  <c r="AA41" i="4"/>
  <c r="Z41" i="4"/>
  <c r="Y41" i="4"/>
  <c r="AA40" i="4"/>
  <c r="Z40" i="4"/>
  <c r="Y40" i="4"/>
  <c r="AA39" i="4"/>
  <c r="Z39" i="4"/>
  <c r="Y39" i="4"/>
  <c r="AA38" i="4"/>
  <c r="Z38" i="4"/>
  <c r="Y38" i="4"/>
  <c r="AA37" i="4"/>
  <c r="Z37" i="4"/>
  <c r="Y37" i="4"/>
  <c r="AA36" i="4"/>
  <c r="Z36" i="4"/>
  <c r="Y36" i="4"/>
  <c r="AA35" i="4"/>
  <c r="Z35" i="4"/>
  <c r="Y35" i="4"/>
  <c r="AA34" i="4"/>
  <c r="Z34" i="4"/>
  <c r="Y34" i="4"/>
  <c r="AA33" i="4"/>
  <c r="Z33" i="4"/>
  <c r="Y33" i="4"/>
  <c r="AA32" i="4"/>
  <c r="Z32" i="4"/>
  <c r="Y32" i="4"/>
  <c r="AA31" i="4"/>
  <c r="Z31" i="4"/>
  <c r="Y31" i="4"/>
  <c r="AA30" i="4"/>
  <c r="Z30" i="4"/>
  <c r="Y30" i="4"/>
  <c r="AA29" i="4"/>
  <c r="Z29" i="4"/>
  <c r="Y29" i="4"/>
  <c r="AA28" i="4"/>
  <c r="Z28" i="4"/>
  <c r="Y28" i="4"/>
  <c r="AA27" i="4"/>
  <c r="Z27" i="4"/>
  <c r="Y27" i="4"/>
  <c r="AA26" i="4"/>
  <c r="Z26" i="4"/>
  <c r="Y26" i="4"/>
  <c r="AA25" i="4"/>
  <c r="Z25" i="4"/>
  <c r="Y25" i="4"/>
  <c r="AA24" i="4"/>
  <c r="Z24" i="4"/>
  <c r="Y24" i="4"/>
  <c r="AA23" i="4"/>
  <c r="Z23" i="4"/>
  <c r="Y23" i="4"/>
  <c r="AA22" i="4"/>
  <c r="Z22" i="4"/>
  <c r="Y22" i="4"/>
  <c r="AA21" i="4"/>
  <c r="Z21" i="4"/>
  <c r="Y21" i="4"/>
  <c r="AA20" i="4"/>
  <c r="Z20" i="4"/>
  <c r="Y20" i="4"/>
  <c r="AA19" i="4"/>
  <c r="Z19" i="4"/>
  <c r="Y19" i="4"/>
  <c r="AA18" i="4"/>
  <c r="Z18" i="4"/>
  <c r="Y18" i="4"/>
  <c r="AA17" i="4"/>
  <c r="Z17" i="4"/>
  <c r="Y17" i="4"/>
  <c r="AA16" i="4"/>
  <c r="Z16" i="4"/>
  <c r="Y16" i="4"/>
  <c r="AA15" i="4"/>
  <c r="Z15" i="4"/>
  <c r="Y15" i="4"/>
  <c r="AA14" i="4"/>
  <c r="Z14" i="4"/>
  <c r="Y14" i="4"/>
  <c r="AA13" i="4"/>
  <c r="Z13" i="4"/>
  <c r="Y13" i="4"/>
  <c r="AA12" i="4"/>
  <c r="Z12" i="4"/>
  <c r="Y12" i="4"/>
  <c r="AA11" i="4"/>
  <c r="Z11" i="4"/>
  <c r="Y11" i="4"/>
  <c r="AA10" i="4"/>
  <c r="Z10" i="4"/>
  <c r="Y10" i="4"/>
  <c r="AA9" i="4"/>
  <c r="Z9" i="4"/>
  <c r="Y9" i="4"/>
  <c r="AA8" i="4"/>
  <c r="Z8" i="4"/>
  <c r="Y8" i="4"/>
  <c r="AA7" i="4"/>
  <c r="Z7" i="4"/>
  <c r="Y7" i="4"/>
  <c r="AA6" i="4"/>
  <c r="Z6" i="4"/>
  <c r="Y6" i="4"/>
  <c r="AA5" i="4"/>
  <c r="Z5" i="4"/>
  <c r="Y5" i="4"/>
  <c r="AA4" i="4"/>
  <c r="Z4" i="4"/>
  <c r="Y4" i="4"/>
  <c r="Y473" i="4" s="1"/>
  <c r="AC11" i="4"/>
  <c r="AC12" i="4"/>
  <c r="AC19" i="4"/>
  <c r="AC20" i="4"/>
  <c r="AC27" i="4"/>
  <c r="AC28" i="4"/>
  <c r="AC35" i="4"/>
  <c r="AC36" i="4"/>
  <c r="AC43" i="4"/>
  <c r="AC44" i="4"/>
  <c r="AC51" i="4"/>
  <c r="AC52" i="4"/>
  <c r="AC59" i="4"/>
  <c r="AC60" i="4"/>
  <c r="AC67" i="4"/>
  <c r="AC68" i="4"/>
  <c r="AC75" i="4"/>
  <c r="AC76" i="4"/>
  <c r="AC83" i="4"/>
  <c r="AC84" i="4"/>
  <c r="AC91" i="4"/>
  <c r="AC92" i="4"/>
  <c r="AC99" i="4"/>
  <c r="AC100" i="4"/>
  <c r="AC107" i="4"/>
  <c r="AC108" i="4"/>
  <c r="AC115" i="4"/>
  <c r="AC116" i="4"/>
  <c r="AC123" i="4"/>
  <c r="AC124" i="4"/>
  <c r="AC131" i="4"/>
  <c r="AC132" i="4"/>
  <c r="AC139" i="4"/>
  <c r="AC140" i="4"/>
  <c r="AC147" i="4"/>
  <c r="AC148" i="4"/>
  <c r="AC155" i="4"/>
  <c r="AC156" i="4"/>
  <c r="AC163" i="4"/>
  <c r="AC164" i="4"/>
  <c r="AC171" i="4"/>
  <c r="AC172" i="4"/>
  <c r="AC179" i="4"/>
  <c r="AC180" i="4"/>
  <c r="AC187" i="4"/>
  <c r="AC188" i="4"/>
  <c r="AC195" i="4"/>
  <c r="AC196" i="4"/>
  <c r="AC203" i="4"/>
  <c r="AC204" i="4"/>
  <c r="AC211" i="4"/>
  <c r="AC212" i="4"/>
  <c r="AC219" i="4"/>
  <c r="AC220" i="4"/>
  <c r="AC227" i="4"/>
  <c r="AC228" i="4"/>
  <c r="AC235" i="4"/>
  <c r="AC236" i="4"/>
  <c r="AC243" i="4"/>
  <c r="AC244" i="4"/>
  <c r="AC251" i="4"/>
  <c r="AC252" i="4"/>
  <c r="AC259" i="4"/>
  <c r="AC260" i="4"/>
  <c r="AC267" i="4"/>
  <c r="AC268" i="4"/>
  <c r="AC276" i="4"/>
  <c r="AC280" i="4"/>
  <c r="AC312" i="4"/>
  <c r="AC344" i="4"/>
  <c r="AC376" i="4"/>
  <c r="AC408" i="4"/>
  <c r="AC440" i="4"/>
  <c r="N473" i="4"/>
  <c r="M473" i="4"/>
  <c r="L473" i="4"/>
  <c r="K473" i="4"/>
  <c r="J473" i="4"/>
  <c r="N472" i="4"/>
  <c r="M472" i="4"/>
  <c r="L472" i="4"/>
  <c r="K472" i="4"/>
  <c r="J472" i="4"/>
  <c r="N471" i="4"/>
  <c r="M471" i="4"/>
  <c r="L471" i="4"/>
  <c r="K471" i="4"/>
  <c r="J471" i="4"/>
  <c r="N470" i="4"/>
  <c r="M470" i="4"/>
  <c r="L470" i="4"/>
  <c r="K470" i="4"/>
  <c r="J470" i="4"/>
  <c r="N469" i="4"/>
  <c r="M469" i="4"/>
  <c r="L469" i="4"/>
  <c r="K469" i="4"/>
  <c r="J469" i="4"/>
  <c r="N468" i="4"/>
  <c r="M468" i="4"/>
  <c r="L468" i="4"/>
  <c r="K468" i="4"/>
  <c r="J468" i="4"/>
  <c r="N467" i="4"/>
  <c r="M467" i="4"/>
  <c r="L467" i="4"/>
  <c r="K467" i="4"/>
  <c r="J467" i="4"/>
  <c r="N466" i="4"/>
  <c r="M466" i="4"/>
  <c r="L466" i="4"/>
  <c r="K466" i="4"/>
  <c r="J466" i="4"/>
  <c r="N465" i="4"/>
  <c r="M465" i="4"/>
  <c r="L465" i="4"/>
  <c r="K465" i="4"/>
  <c r="J465" i="4"/>
  <c r="N464" i="4"/>
  <c r="M464" i="4"/>
  <c r="L464" i="4"/>
  <c r="K464" i="4"/>
  <c r="J464" i="4"/>
  <c r="N463" i="4"/>
  <c r="M463" i="4"/>
  <c r="L463" i="4"/>
  <c r="K463" i="4"/>
  <c r="J463" i="4"/>
  <c r="N462" i="4"/>
  <c r="M462" i="4"/>
  <c r="L462" i="4"/>
  <c r="K462" i="4"/>
  <c r="J462" i="4"/>
  <c r="N461" i="4"/>
  <c r="M461" i="4"/>
  <c r="L461" i="4"/>
  <c r="K461" i="4"/>
  <c r="J461" i="4"/>
  <c r="N460" i="4"/>
  <c r="M460" i="4"/>
  <c r="L460" i="4"/>
  <c r="K460" i="4"/>
  <c r="J460" i="4"/>
  <c r="N459" i="4"/>
  <c r="M459" i="4"/>
  <c r="L459" i="4"/>
  <c r="K459" i="4"/>
  <c r="J459" i="4"/>
  <c r="N458" i="4"/>
  <c r="M458" i="4"/>
  <c r="L458" i="4"/>
  <c r="K458" i="4"/>
  <c r="J458" i="4"/>
  <c r="N457" i="4"/>
  <c r="M457" i="4"/>
  <c r="L457" i="4"/>
  <c r="K457" i="4"/>
  <c r="J457" i="4"/>
  <c r="N456" i="4"/>
  <c r="M456" i="4"/>
  <c r="L456" i="4"/>
  <c r="K456" i="4"/>
  <c r="J456" i="4"/>
  <c r="N455" i="4"/>
  <c r="M455" i="4"/>
  <c r="L455" i="4"/>
  <c r="K455" i="4"/>
  <c r="J455" i="4"/>
  <c r="N454" i="4"/>
  <c r="M454" i="4"/>
  <c r="L454" i="4"/>
  <c r="K454" i="4"/>
  <c r="J454" i="4"/>
  <c r="N453" i="4"/>
  <c r="M453" i="4"/>
  <c r="L453" i="4"/>
  <c r="K453" i="4"/>
  <c r="J453" i="4"/>
  <c r="N452" i="4"/>
  <c r="M452" i="4"/>
  <c r="L452" i="4"/>
  <c r="K452" i="4"/>
  <c r="J452" i="4"/>
  <c r="N451" i="4"/>
  <c r="M451" i="4"/>
  <c r="L451" i="4"/>
  <c r="K451" i="4"/>
  <c r="J451" i="4"/>
  <c r="N450" i="4"/>
  <c r="M450" i="4"/>
  <c r="L450" i="4"/>
  <c r="K450" i="4"/>
  <c r="J450" i="4"/>
  <c r="N449" i="4"/>
  <c r="M449" i="4"/>
  <c r="L449" i="4"/>
  <c r="K449" i="4"/>
  <c r="J449" i="4"/>
  <c r="N448" i="4"/>
  <c r="M448" i="4"/>
  <c r="L448" i="4"/>
  <c r="K448" i="4"/>
  <c r="J448" i="4"/>
  <c r="N447" i="4"/>
  <c r="M447" i="4"/>
  <c r="L447" i="4"/>
  <c r="K447" i="4"/>
  <c r="J447" i="4"/>
  <c r="N446" i="4"/>
  <c r="M446" i="4"/>
  <c r="L446" i="4"/>
  <c r="K446" i="4"/>
  <c r="J446" i="4"/>
  <c r="N445" i="4"/>
  <c r="M445" i="4"/>
  <c r="L445" i="4"/>
  <c r="K445" i="4"/>
  <c r="J445" i="4"/>
  <c r="N444" i="4"/>
  <c r="M444" i="4"/>
  <c r="L444" i="4"/>
  <c r="K444" i="4"/>
  <c r="J444" i="4"/>
  <c r="N443" i="4"/>
  <c r="M443" i="4"/>
  <c r="L443" i="4"/>
  <c r="K443" i="4"/>
  <c r="J443" i="4"/>
  <c r="N442" i="4"/>
  <c r="M442" i="4"/>
  <c r="L442" i="4"/>
  <c r="K442" i="4"/>
  <c r="J442" i="4"/>
  <c r="N441" i="4"/>
  <c r="M441" i="4"/>
  <c r="L441" i="4"/>
  <c r="K441" i="4"/>
  <c r="J441" i="4"/>
  <c r="N440" i="4"/>
  <c r="M440" i="4"/>
  <c r="L440" i="4"/>
  <c r="K440" i="4"/>
  <c r="J440" i="4"/>
  <c r="N439" i="4"/>
  <c r="M439" i="4"/>
  <c r="L439" i="4"/>
  <c r="K439" i="4"/>
  <c r="J439" i="4"/>
  <c r="N438" i="4"/>
  <c r="M438" i="4"/>
  <c r="L438" i="4"/>
  <c r="K438" i="4"/>
  <c r="J438" i="4"/>
  <c r="N437" i="4"/>
  <c r="M437" i="4"/>
  <c r="L437" i="4"/>
  <c r="K437" i="4"/>
  <c r="J437" i="4"/>
  <c r="N436" i="4"/>
  <c r="M436" i="4"/>
  <c r="L436" i="4"/>
  <c r="K436" i="4"/>
  <c r="J436" i="4"/>
  <c r="N435" i="4"/>
  <c r="M435" i="4"/>
  <c r="L435" i="4"/>
  <c r="K435" i="4"/>
  <c r="J435" i="4"/>
  <c r="N434" i="4"/>
  <c r="M434" i="4"/>
  <c r="L434" i="4"/>
  <c r="K434" i="4"/>
  <c r="J434" i="4"/>
  <c r="N433" i="4"/>
  <c r="M433" i="4"/>
  <c r="L433" i="4"/>
  <c r="K433" i="4"/>
  <c r="J433" i="4"/>
  <c r="N432" i="4"/>
  <c r="M432" i="4"/>
  <c r="L432" i="4"/>
  <c r="K432" i="4"/>
  <c r="J432" i="4"/>
  <c r="N431" i="4"/>
  <c r="M431" i="4"/>
  <c r="L431" i="4"/>
  <c r="K431" i="4"/>
  <c r="J431" i="4"/>
  <c r="N430" i="4"/>
  <c r="M430" i="4"/>
  <c r="L430" i="4"/>
  <c r="K430" i="4"/>
  <c r="J430" i="4"/>
  <c r="N429" i="4"/>
  <c r="M429" i="4"/>
  <c r="L429" i="4"/>
  <c r="K429" i="4"/>
  <c r="J429" i="4"/>
  <c r="N428" i="4"/>
  <c r="M428" i="4"/>
  <c r="L428" i="4"/>
  <c r="K428" i="4"/>
  <c r="J428" i="4"/>
  <c r="N427" i="4"/>
  <c r="M427" i="4"/>
  <c r="L427" i="4"/>
  <c r="K427" i="4"/>
  <c r="J427" i="4"/>
  <c r="N426" i="4"/>
  <c r="M426" i="4"/>
  <c r="L426" i="4"/>
  <c r="K426" i="4"/>
  <c r="J426" i="4"/>
  <c r="N425" i="4"/>
  <c r="M425" i="4"/>
  <c r="L425" i="4"/>
  <c r="K425" i="4"/>
  <c r="J425" i="4"/>
  <c r="N424" i="4"/>
  <c r="M424" i="4"/>
  <c r="L424" i="4"/>
  <c r="K424" i="4"/>
  <c r="J424" i="4"/>
  <c r="N423" i="4"/>
  <c r="M423" i="4"/>
  <c r="L423" i="4"/>
  <c r="K423" i="4"/>
  <c r="J423" i="4"/>
  <c r="N422" i="4"/>
  <c r="M422" i="4"/>
  <c r="L422" i="4"/>
  <c r="K422" i="4"/>
  <c r="J422" i="4"/>
  <c r="N421" i="4"/>
  <c r="M421" i="4"/>
  <c r="L421" i="4"/>
  <c r="K421" i="4"/>
  <c r="J421" i="4"/>
  <c r="N420" i="4"/>
  <c r="M420" i="4"/>
  <c r="L420" i="4"/>
  <c r="K420" i="4"/>
  <c r="J420" i="4"/>
  <c r="N419" i="4"/>
  <c r="M419" i="4"/>
  <c r="L419" i="4"/>
  <c r="K419" i="4"/>
  <c r="J419" i="4"/>
  <c r="N418" i="4"/>
  <c r="M418" i="4"/>
  <c r="L418" i="4"/>
  <c r="K418" i="4"/>
  <c r="J418" i="4"/>
  <c r="N417" i="4"/>
  <c r="M417" i="4"/>
  <c r="L417" i="4"/>
  <c r="K417" i="4"/>
  <c r="J417" i="4"/>
  <c r="N416" i="4"/>
  <c r="M416" i="4"/>
  <c r="L416" i="4"/>
  <c r="K416" i="4"/>
  <c r="J416" i="4"/>
  <c r="N415" i="4"/>
  <c r="M415" i="4"/>
  <c r="L415" i="4"/>
  <c r="K415" i="4"/>
  <c r="J415" i="4"/>
  <c r="N414" i="4"/>
  <c r="M414" i="4"/>
  <c r="L414" i="4"/>
  <c r="K414" i="4"/>
  <c r="J414" i="4"/>
  <c r="N413" i="4"/>
  <c r="M413" i="4"/>
  <c r="L413" i="4"/>
  <c r="K413" i="4"/>
  <c r="J413" i="4"/>
  <c r="N412" i="4"/>
  <c r="M412" i="4"/>
  <c r="L412" i="4"/>
  <c r="K412" i="4"/>
  <c r="J412" i="4"/>
  <c r="N411" i="4"/>
  <c r="M411" i="4"/>
  <c r="L411" i="4"/>
  <c r="K411" i="4"/>
  <c r="J411" i="4"/>
  <c r="N410" i="4"/>
  <c r="M410" i="4"/>
  <c r="L410" i="4"/>
  <c r="K410" i="4"/>
  <c r="J410" i="4"/>
  <c r="N409" i="4"/>
  <c r="M409" i="4"/>
  <c r="L409" i="4"/>
  <c r="K409" i="4"/>
  <c r="J409" i="4"/>
  <c r="N408" i="4"/>
  <c r="M408" i="4"/>
  <c r="L408" i="4"/>
  <c r="K408" i="4"/>
  <c r="J408" i="4"/>
  <c r="N407" i="4"/>
  <c r="M407" i="4"/>
  <c r="L407" i="4"/>
  <c r="K407" i="4"/>
  <c r="J407" i="4"/>
  <c r="N406" i="4"/>
  <c r="M406" i="4"/>
  <c r="L406" i="4"/>
  <c r="K406" i="4"/>
  <c r="J406" i="4"/>
  <c r="N405" i="4"/>
  <c r="M405" i="4"/>
  <c r="L405" i="4"/>
  <c r="K405" i="4"/>
  <c r="J405" i="4"/>
  <c r="N404" i="4"/>
  <c r="M404" i="4"/>
  <c r="L404" i="4"/>
  <c r="K404" i="4"/>
  <c r="J404" i="4"/>
  <c r="N403" i="4"/>
  <c r="M403" i="4"/>
  <c r="L403" i="4"/>
  <c r="K403" i="4"/>
  <c r="J403" i="4"/>
  <c r="N402" i="4"/>
  <c r="M402" i="4"/>
  <c r="L402" i="4"/>
  <c r="K402" i="4"/>
  <c r="J402" i="4"/>
  <c r="N401" i="4"/>
  <c r="M401" i="4"/>
  <c r="L401" i="4"/>
  <c r="K401" i="4"/>
  <c r="J401" i="4"/>
  <c r="N400" i="4"/>
  <c r="M400" i="4"/>
  <c r="L400" i="4"/>
  <c r="K400" i="4"/>
  <c r="J400" i="4"/>
  <c r="N399" i="4"/>
  <c r="M399" i="4"/>
  <c r="L399" i="4"/>
  <c r="K399" i="4"/>
  <c r="J399" i="4"/>
  <c r="N398" i="4"/>
  <c r="M398" i="4"/>
  <c r="L398" i="4"/>
  <c r="K398" i="4"/>
  <c r="J398" i="4"/>
  <c r="N397" i="4"/>
  <c r="M397" i="4"/>
  <c r="L397" i="4"/>
  <c r="K397" i="4"/>
  <c r="J397" i="4"/>
  <c r="N396" i="4"/>
  <c r="M396" i="4"/>
  <c r="L396" i="4"/>
  <c r="K396" i="4"/>
  <c r="J396" i="4"/>
  <c r="N395" i="4"/>
  <c r="M395" i="4"/>
  <c r="L395" i="4"/>
  <c r="K395" i="4"/>
  <c r="J395" i="4"/>
  <c r="N394" i="4"/>
  <c r="M394" i="4"/>
  <c r="L394" i="4"/>
  <c r="K394" i="4"/>
  <c r="J394" i="4"/>
  <c r="N393" i="4"/>
  <c r="M393" i="4"/>
  <c r="L393" i="4"/>
  <c r="K393" i="4"/>
  <c r="J393" i="4"/>
  <c r="N392" i="4"/>
  <c r="M392" i="4"/>
  <c r="L392" i="4"/>
  <c r="K392" i="4"/>
  <c r="J392" i="4"/>
  <c r="N391" i="4"/>
  <c r="M391" i="4"/>
  <c r="L391" i="4"/>
  <c r="K391" i="4"/>
  <c r="J391" i="4"/>
  <c r="N390" i="4"/>
  <c r="M390" i="4"/>
  <c r="L390" i="4"/>
  <c r="K390" i="4"/>
  <c r="J390" i="4"/>
  <c r="N389" i="4"/>
  <c r="M389" i="4"/>
  <c r="L389" i="4"/>
  <c r="K389" i="4"/>
  <c r="J389" i="4"/>
  <c r="N388" i="4"/>
  <c r="M388" i="4"/>
  <c r="L388" i="4"/>
  <c r="K388" i="4"/>
  <c r="J388" i="4"/>
  <c r="N387" i="4"/>
  <c r="M387" i="4"/>
  <c r="L387" i="4"/>
  <c r="K387" i="4"/>
  <c r="J387" i="4"/>
  <c r="N386" i="4"/>
  <c r="M386" i="4"/>
  <c r="L386" i="4"/>
  <c r="K386" i="4"/>
  <c r="J386" i="4"/>
  <c r="N385" i="4"/>
  <c r="M385" i="4"/>
  <c r="L385" i="4"/>
  <c r="K385" i="4"/>
  <c r="J385" i="4"/>
  <c r="N384" i="4"/>
  <c r="M384" i="4"/>
  <c r="L384" i="4"/>
  <c r="K384" i="4"/>
  <c r="J384" i="4"/>
  <c r="N383" i="4"/>
  <c r="M383" i="4"/>
  <c r="L383" i="4"/>
  <c r="K383" i="4"/>
  <c r="J383" i="4"/>
  <c r="N382" i="4"/>
  <c r="M382" i="4"/>
  <c r="L382" i="4"/>
  <c r="K382" i="4"/>
  <c r="J382" i="4"/>
  <c r="N381" i="4"/>
  <c r="M381" i="4"/>
  <c r="L381" i="4"/>
  <c r="K381" i="4"/>
  <c r="J381" i="4"/>
  <c r="N380" i="4"/>
  <c r="M380" i="4"/>
  <c r="L380" i="4"/>
  <c r="K380" i="4"/>
  <c r="J380" i="4"/>
  <c r="N379" i="4"/>
  <c r="M379" i="4"/>
  <c r="L379" i="4"/>
  <c r="K379" i="4"/>
  <c r="J379" i="4"/>
  <c r="N378" i="4"/>
  <c r="M378" i="4"/>
  <c r="L378" i="4"/>
  <c r="K378" i="4"/>
  <c r="J378" i="4"/>
  <c r="N377" i="4"/>
  <c r="M377" i="4"/>
  <c r="L377" i="4"/>
  <c r="K377" i="4"/>
  <c r="J377" i="4"/>
  <c r="N376" i="4"/>
  <c r="M376" i="4"/>
  <c r="L376" i="4"/>
  <c r="K376" i="4"/>
  <c r="J376" i="4"/>
  <c r="N375" i="4"/>
  <c r="M375" i="4"/>
  <c r="L375" i="4"/>
  <c r="K375" i="4"/>
  <c r="J375" i="4"/>
  <c r="N374" i="4"/>
  <c r="M374" i="4"/>
  <c r="L374" i="4"/>
  <c r="K374" i="4"/>
  <c r="J374" i="4"/>
  <c r="N373" i="4"/>
  <c r="M373" i="4"/>
  <c r="L373" i="4"/>
  <c r="K373" i="4"/>
  <c r="J373" i="4"/>
  <c r="N372" i="4"/>
  <c r="M372" i="4"/>
  <c r="L372" i="4"/>
  <c r="K372" i="4"/>
  <c r="J372" i="4"/>
  <c r="N371" i="4"/>
  <c r="M371" i="4"/>
  <c r="L371" i="4"/>
  <c r="K371" i="4"/>
  <c r="J371" i="4"/>
  <c r="N370" i="4"/>
  <c r="M370" i="4"/>
  <c r="L370" i="4"/>
  <c r="K370" i="4"/>
  <c r="J370" i="4"/>
  <c r="N369" i="4"/>
  <c r="M369" i="4"/>
  <c r="L369" i="4"/>
  <c r="K369" i="4"/>
  <c r="J369" i="4"/>
  <c r="N368" i="4"/>
  <c r="M368" i="4"/>
  <c r="L368" i="4"/>
  <c r="K368" i="4"/>
  <c r="J368" i="4"/>
  <c r="N367" i="4"/>
  <c r="M367" i="4"/>
  <c r="L367" i="4"/>
  <c r="K367" i="4"/>
  <c r="J367" i="4"/>
  <c r="N366" i="4"/>
  <c r="M366" i="4"/>
  <c r="L366" i="4"/>
  <c r="K366" i="4"/>
  <c r="J366" i="4"/>
  <c r="N365" i="4"/>
  <c r="M365" i="4"/>
  <c r="L365" i="4"/>
  <c r="K365" i="4"/>
  <c r="J365" i="4"/>
  <c r="N364" i="4"/>
  <c r="M364" i="4"/>
  <c r="L364" i="4"/>
  <c r="K364" i="4"/>
  <c r="J364" i="4"/>
  <c r="N363" i="4"/>
  <c r="M363" i="4"/>
  <c r="L363" i="4"/>
  <c r="K363" i="4"/>
  <c r="J363" i="4"/>
  <c r="N362" i="4"/>
  <c r="M362" i="4"/>
  <c r="L362" i="4"/>
  <c r="K362" i="4"/>
  <c r="J362" i="4"/>
  <c r="N361" i="4"/>
  <c r="M361" i="4"/>
  <c r="L361" i="4"/>
  <c r="K361" i="4"/>
  <c r="J361" i="4"/>
  <c r="N360" i="4"/>
  <c r="M360" i="4"/>
  <c r="L360" i="4"/>
  <c r="K360" i="4"/>
  <c r="J360" i="4"/>
  <c r="N359" i="4"/>
  <c r="M359" i="4"/>
  <c r="L359" i="4"/>
  <c r="K359" i="4"/>
  <c r="J359" i="4"/>
  <c r="N358" i="4"/>
  <c r="M358" i="4"/>
  <c r="L358" i="4"/>
  <c r="K358" i="4"/>
  <c r="J358" i="4"/>
  <c r="N357" i="4"/>
  <c r="M357" i="4"/>
  <c r="L357" i="4"/>
  <c r="K357" i="4"/>
  <c r="J357" i="4"/>
  <c r="N356" i="4"/>
  <c r="M356" i="4"/>
  <c r="L356" i="4"/>
  <c r="K356" i="4"/>
  <c r="J356" i="4"/>
  <c r="N355" i="4"/>
  <c r="M355" i="4"/>
  <c r="L355" i="4"/>
  <c r="K355" i="4"/>
  <c r="J355" i="4"/>
  <c r="N354" i="4"/>
  <c r="M354" i="4"/>
  <c r="L354" i="4"/>
  <c r="K354" i="4"/>
  <c r="J354" i="4"/>
  <c r="N353" i="4"/>
  <c r="M353" i="4"/>
  <c r="L353" i="4"/>
  <c r="K353" i="4"/>
  <c r="J353" i="4"/>
  <c r="N352" i="4"/>
  <c r="M352" i="4"/>
  <c r="L352" i="4"/>
  <c r="K352" i="4"/>
  <c r="J352" i="4"/>
  <c r="N351" i="4"/>
  <c r="M351" i="4"/>
  <c r="L351" i="4"/>
  <c r="K351" i="4"/>
  <c r="J351" i="4"/>
  <c r="N350" i="4"/>
  <c r="M350" i="4"/>
  <c r="L350" i="4"/>
  <c r="K350" i="4"/>
  <c r="J350" i="4"/>
  <c r="N349" i="4"/>
  <c r="M349" i="4"/>
  <c r="L349" i="4"/>
  <c r="K349" i="4"/>
  <c r="J349" i="4"/>
  <c r="N348" i="4"/>
  <c r="M348" i="4"/>
  <c r="L348" i="4"/>
  <c r="K348" i="4"/>
  <c r="J348" i="4"/>
  <c r="N347" i="4"/>
  <c r="M347" i="4"/>
  <c r="L347" i="4"/>
  <c r="K347" i="4"/>
  <c r="J347" i="4"/>
  <c r="N346" i="4"/>
  <c r="M346" i="4"/>
  <c r="L346" i="4"/>
  <c r="K346" i="4"/>
  <c r="J346" i="4"/>
  <c r="N345" i="4"/>
  <c r="M345" i="4"/>
  <c r="L345" i="4"/>
  <c r="K345" i="4"/>
  <c r="J345" i="4"/>
  <c r="N344" i="4"/>
  <c r="M344" i="4"/>
  <c r="L344" i="4"/>
  <c r="K344" i="4"/>
  <c r="J344" i="4"/>
  <c r="N343" i="4"/>
  <c r="M343" i="4"/>
  <c r="L343" i="4"/>
  <c r="K343" i="4"/>
  <c r="J343" i="4"/>
  <c r="N342" i="4"/>
  <c r="M342" i="4"/>
  <c r="L342" i="4"/>
  <c r="K342" i="4"/>
  <c r="J342" i="4"/>
  <c r="N341" i="4"/>
  <c r="M341" i="4"/>
  <c r="L341" i="4"/>
  <c r="K341" i="4"/>
  <c r="J341" i="4"/>
  <c r="N340" i="4"/>
  <c r="M340" i="4"/>
  <c r="L340" i="4"/>
  <c r="K340" i="4"/>
  <c r="J340" i="4"/>
  <c r="N339" i="4"/>
  <c r="M339" i="4"/>
  <c r="L339" i="4"/>
  <c r="K339" i="4"/>
  <c r="J339" i="4"/>
  <c r="N338" i="4"/>
  <c r="M338" i="4"/>
  <c r="L338" i="4"/>
  <c r="K338" i="4"/>
  <c r="J338" i="4"/>
  <c r="N337" i="4"/>
  <c r="M337" i="4"/>
  <c r="L337" i="4"/>
  <c r="K337" i="4"/>
  <c r="J337" i="4"/>
  <c r="N336" i="4"/>
  <c r="M336" i="4"/>
  <c r="L336" i="4"/>
  <c r="K336" i="4"/>
  <c r="J336" i="4"/>
  <c r="N335" i="4"/>
  <c r="M335" i="4"/>
  <c r="L335" i="4"/>
  <c r="K335" i="4"/>
  <c r="J335" i="4"/>
  <c r="N334" i="4"/>
  <c r="M334" i="4"/>
  <c r="L334" i="4"/>
  <c r="K334" i="4"/>
  <c r="J334" i="4"/>
  <c r="N333" i="4"/>
  <c r="M333" i="4"/>
  <c r="L333" i="4"/>
  <c r="K333" i="4"/>
  <c r="J333" i="4"/>
  <c r="N332" i="4"/>
  <c r="M332" i="4"/>
  <c r="L332" i="4"/>
  <c r="K332" i="4"/>
  <c r="J332" i="4"/>
  <c r="N331" i="4"/>
  <c r="M331" i="4"/>
  <c r="L331" i="4"/>
  <c r="K331" i="4"/>
  <c r="J331" i="4"/>
  <c r="N330" i="4"/>
  <c r="M330" i="4"/>
  <c r="L330" i="4"/>
  <c r="K330" i="4"/>
  <c r="J330" i="4"/>
  <c r="N329" i="4"/>
  <c r="M329" i="4"/>
  <c r="L329" i="4"/>
  <c r="K329" i="4"/>
  <c r="J329" i="4"/>
  <c r="N328" i="4"/>
  <c r="M328" i="4"/>
  <c r="L328" i="4"/>
  <c r="K328" i="4"/>
  <c r="J328" i="4"/>
  <c r="N327" i="4"/>
  <c r="M327" i="4"/>
  <c r="L327" i="4"/>
  <c r="K327" i="4"/>
  <c r="J327" i="4"/>
  <c r="N326" i="4"/>
  <c r="M326" i="4"/>
  <c r="L326" i="4"/>
  <c r="K326" i="4"/>
  <c r="J326" i="4"/>
  <c r="N325" i="4"/>
  <c r="M325" i="4"/>
  <c r="L325" i="4"/>
  <c r="K325" i="4"/>
  <c r="J325" i="4"/>
  <c r="N324" i="4"/>
  <c r="M324" i="4"/>
  <c r="L324" i="4"/>
  <c r="K324" i="4"/>
  <c r="J324" i="4"/>
  <c r="N323" i="4"/>
  <c r="M323" i="4"/>
  <c r="L323" i="4"/>
  <c r="K323" i="4"/>
  <c r="J323" i="4"/>
  <c r="N322" i="4"/>
  <c r="M322" i="4"/>
  <c r="L322" i="4"/>
  <c r="K322" i="4"/>
  <c r="J322" i="4"/>
  <c r="N321" i="4"/>
  <c r="M321" i="4"/>
  <c r="L321" i="4"/>
  <c r="K321" i="4"/>
  <c r="J321" i="4"/>
  <c r="N320" i="4"/>
  <c r="M320" i="4"/>
  <c r="L320" i="4"/>
  <c r="K320" i="4"/>
  <c r="J320" i="4"/>
  <c r="N319" i="4"/>
  <c r="M319" i="4"/>
  <c r="L319" i="4"/>
  <c r="K319" i="4"/>
  <c r="J319" i="4"/>
  <c r="N318" i="4"/>
  <c r="M318" i="4"/>
  <c r="L318" i="4"/>
  <c r="K318" i="4"/>
  <c r="J318" i="4"/>
  <c r="N317" i="4"/>
  <c r="M317" i="4"/>
  <c r="L317" i="4"/>
  <c r="K317" i="4"/>
  <c r="J317" i="4"/>
  <c r="N316" i="4"/>
  <c r="M316" i="4"/>
  <c r="L316" i="4"/>
  <c r="K316" i="4"/>
  <c r="J316" i="4"/>
  <c r="N315" i="4"/>
  <c r="M315" i="4"/>
  <c r="L315" i="4"/>
  <c r="K315" i="4"/>
  <c r="J315" i="4"/>
  <c r="N314" i="4"/>
  <c r="M314" i="4"/>
  <c r="L314" i="4"/>
  <c r="K314" i="4"/>
  <c r="J314" i="4"/>
  <c r="N313" i="4"/>
  <c r="M313" i="4"/>
  <c r="L313" i="4"/>
  <c r="K313" i="4"/>
  <c r="J313" i="4"/>
  <c r="N312" i="4"/>
  <c r="M312" i="4"/>
  <c r="L312" i="4"/>
  <c r="K312" i="4"/>
  <c r="J312" i="4"/>
  <c r="N311" i="4"/>
  <c r="M311" i="4"/>
  <c r="L311" i="4"/>
  <c r="K311" i="4"/>
  <c r="J311" i="4"/>
  <c r="N310" i="4"/>
  <c r="M310" i="4"/>
  <c r="L310" i="4"/>
  <c r="K310" i="4"/>
  <c r="J310" i="4"/>
  <c r="N309" i="4"/>
  <c r="M309" i="4"/>
  <c r="L309" i="4"/>
  <c r="K309" i="4"/>
  <c r="J309" i="4"/>
  <c r="N308" i="4"/>
  <c r="M308" i="4"/>
  <c r="L308" i="4"/>
  <c r="K308" i="4"/>
  <c r="J308" i="4"/>
  <c r="N307" i="4"/>
  <c r="M307" i="4"/>
  <c r="L307" i="4"/>
  <c r="K307" i="4"/>
  <c r="J307" i="4"/>
  <c r="N306" i="4"/>
  <c r="M306" i="4"/>
  <c r="L306" i="4"/>
  <c r="K306" i="4"/>
  <c r="J306" i="4"/>
  <c r="N305" i="4"/>
  <c r="M305" i="4"/>
  <c r="L305" i="4"/>
  <c r="K305" i="4"/>
  <c r="J305" i="4"/>
  <c r="N304" i="4"/>
  <c r="M304" i="4"/>
  <c r="L304" i="4"/>
  <c r="K304" i="4"/>
  <c r="J304" i="4"/>
  <c r="N303" i="4"/>
  <c r="M303" i="4"/>
  <c r="L303" i="4"/>
  <c r="K303" i="4"/>
  <c r="J303" i="4"/>
  <c r="N302" i="4"/>
  <c r="M302" i="4"/>
  <c r="L302" i="4"/>
  <c r="K302" i="4"/>
  <c r="J302" i="4"/>
  <c r="N301" i="4"/>
  <c r="M301" i="4"/>
  <c r="L301" i="4"/>
  <c r="K301" i="4"/>
  <c r="J301" i="4"/>
  <c r="N300" i="4"/>
  <c r="M300" i="4"/>
  <c r="L300" i="4"/>
  <c r="K300" i="4"/>
  <c r="J300" i="4"/>
  <c r="N299" i="4"/>
  <c r="M299" i="4"/>
  <c r="L299" i="4"/>
  <c r="K299" i="4"/>
  <c r="J299" i="4"/>
  <c r="N298" i="4"/>
  <c r="M298" i="4"/>
  <c r="L298" i="4"/>
  <c r="K298" i="4"/>
  <c r="J298" i="4"/>
  <c r="N297" i="4"/>
  <c r="M297" i="4"/>
  <c r="L297" i="4"/>
  <c r="K297" i="4"/>
  <c r="J297" i="4"/>
  <c r="N296" i="4"/>
  <c r="M296" i="4"/>
  <c r="L296" i="4"/>
  <c r="K296" i="4"/>
  <c r="J296" i="4"/>
  <c r="N295" i="4"/>
  <c r="M295" i="4"/>
  <c r="L295" i="4"/>
  <c r="K295" i="4"/>
  <c r="J295" i="4"/>
  <c r="N294" i="4"/>
  <c r="M294" i="4"/>
  <c r="L294" i="4"/>
  <c r="K294" i="4"/>
  <c r="J294" i="4"/>
  <c r="N293" i="4"/>
  <c r="M293" i="4"/>
  <c r="L293" i="4"/>
  <c r="K293" i="4"/>
  <c r="J293" i="4"/>
  <c r="N292" i="4"/>
  <c r="M292" i="4"/>
  <c r="L292" i="4"/>
  <c r="K292" i="4"/>
  <c r="J292" i="4"/>
  <c r="N291" i="4"/>
  <c r="M291" i="4"/>
  <c r="L291" i="4"/>
  <c r="K291" i="4"/>
  <c r="J291" i="4"/>
  <c r="N290" i="4"/>
  <c r="M290" i="4"/>
  <c r="L290" i="4"/>
  <c r="K290" i="4"/>
  <c r="J290" i="4"/>
  <c r="N289" i="4"/>
  <c r="M289" i="4"/>
  <c r="L289" i="4"/>
  <c r="K289" i="4"/>
  <c r="J289" i="4"/>
  <c r="N288" i="4"/>
  <c r="M288" i="4"/>
  <c r="L288" i="4"/>
  <c r="K288" i="4"/>
  <c r="J288" i="4"/>
  <c r="N287" i="4"/>
  <c r="M287" i="4"/>
  <c r="L287" i="4"/>
  <c r="K287" i="4"/>
  <c r="J287" i="4"/>
  <c r="N286" i="4"/>
  <c r="M286" i="4"/>
  <c r="L286" i="4"/>
  <c r="K286" i="4"/>
  <c r="J286" i="4"/>
  <c r="N285" i="4"/>
  <c r="M285" i="4"/>
  <c r="L285" i="4"/>
  <c r="K285" i="4"/>
  <c r="J285" i="4"/>
  <c r="N284" i="4"/>
  <c r="M284" i="4"/>
  <c r="L284" i="4"/>
  <c r="K284" i="4"/>
  <c r="J284" i="4"/>
  <c r="N283" i="4"/>
  <c r="M283" i="4"/>
  <c r="L283" i="4"/>
  <c r="K283" i="4"/>
  <c r="J283" i="4"/>
  <c r="N282" i="4"/>
  <c r="M282" i="4"/>
  <c r="L282" i="4"/>
  <c r="K282" i="4"/>
  <c r="J282" i="4"/>
  <c r="N281" i="4"/>
  <c r="M281" i="4"/>
  <c r="L281" i="4"/>
  <c r="K281" i="4"/>
  <c r="J281" i="4"/>
  <c r="N280" i="4"/>
  <c r="M280" i="4"/>
  <c r="L280" i="4"/>
  <c r="K280" i="4"/>
  <c r="J280" i="4"/>
  <c r="N279" i="4"/>
  <c r="M279" i="4"/>
  <c r="L279" i="4"/>
  <c r="K279" i="4"/>
  <c r="J279" i="4"/>
  <c r="N278" i="4"/>
  <c r="M278" i="4"/>
  <c r="L278" i="4"/>
  <c r="K278" i="4"/>
  <c r="J278" i="4"/>
  <c r="N277" i="4"/>
  <c r="M277" i="4"/>
  <c r="L277" i="4"/>
  <c r="K277" i="4"/>
  <c r="J277" i="4"/>
  <c r="N276" i="4"/>
  <c r="M276" i="4"/>
  <c r="L276" i="4"/>
  <c r="K276" i="4"/>
  <c r="J276" i="4"/>
  <c r="N275" i="4"/>
  <c r="M275" i="4"/>
  <c r="L275" i="4"/>
  <c r="K275" i="4"/>
  <c r="J275" i="4"/>
  <c r="N274" i="4"/>
  <c r="M274" i="4"/>
  <c r="L274" i="4"/>
  <c r="K274" i="4"/>
  <c r="J274" i="4"/>
  <c r="N273" i="4"/>
  <c r="M273" i="4"/>
  <c r="L273" i="4"/>
  <c r="K273" i="4"/>
  <c r="J273" i="4"/>
  <c r="N272" i="4"/>
  <c r="M272" i="4"/>
  <c r="L272" i="4"/>
  <c r="K272" i="4"/>
  <c r="J272" i="4"/>
  <c r="N271" i="4"/>
  <c r="M271" i="4"/>
  <c r="L271" i="4"/>
  <c r="K271" i="4"/>
  <c r="J271" i="4"/>
  <c r="N270" i="4"/>
  <c r="M270" i="4"/>
  <c r="L270" i="4"/>
  <c r="K270" i="4"/>
  <c r="J270" i="4"/>
  <c r="N269" i="4"/>
  <c r="M269" i="4"/>
  <c r="L269" i="4"/>
  <c r="K269" i="4"/>
  <c r="J269" i="4"/>
  <c r="N268" i="4"/>
  <c r="M268" i="4"/>
  <c r="L268" i="4"/>
  <c r="K268" i="4"/>
  <c r="J268" i="4"/>
  <c r="N267" i="4"/>
  <c r="M267" i="4"/>
  <c r="L267" i="4"/>
  <c r="K267" i="4"/>
  <c r="J267" i="4"/>
  <c r="N266" i="4"/>
  <c r="M266" i="4"/>
  <c r="L266" i="4"/>
  <c r="K266" i="4"/>
  <c r="J266" i="4"/>
  <c r="N265" i="4"/>
  <c r="M265" i="4"/>
  <c r="L265" i="4"/>
  <c r="K265" i="4"/>
  <c r="J265" i="4"/>
  <c r="N264" i="4"/>
  <c r="M264" i="4"/>
  <c r="L264" i="4"/>
  <c r="K264" i="4"/>
  <c r="J264" i="4"/>
  <c r="N263" i="4"/>
  <c r="M263" i="4"/>
  <c r="L263" i="4"/>
  <c r="K263" i="4"/>
  <c r="J263" i="4"/>
  <c r="N262" i="4"/>
  <c r="M262" i="4"/>
  <c r="L262" i="4"/>
  <c r="K262" i="4"/>
  <c r="J262" i="4"/>
  <c r="N261" i="4"/>
  <c r="M261" i="4"/>
  <c r="L261" i="4"/>
  <c r="K261" i="4"/>
  <c r="J261" i="4"/>
  <c r="N260" i="4"/>
  <c r="M260" i="4"/>
  <c r="L260" i="4"/>
  <c r="K260" i="4"/>
  <c r="J260" i="4"/>
  <c r="N259" i="4"/>
  <c r="M259" i="4"/>
  <c r="L259" i="4"/>
  <c r="K259" i="4"/>
  <c r="J259" i="4"/>
  <c r="N258" i="4"/>
  <c r="M258" i="4"/>
  <c r="L258" i="4"/>
  <c r="K258" i="4"/>
  <c r="J258" i="4"/>
  <c r="N257" i="4"/>
  <c r="M257" i="4"/>
  <c r="L257" i="4"/>
  <c r="K257" i="4"/>
  <c r="J257" i="4"/>
  <c r="N256" i="4"/>
  <c r="M256" i="4"/>
  <c r="L256" i="4"/>
  <c r="K256" i="4"/>
  <c r="J256" i="4"/>
  <c r="N255" i="4"/>
  <c r="M255" i="4"/>
  <c r="L255" i="4"/>
  <c r="K255" i="4"/>
  <c r="J255" i="4"/>
  <c r="N254" i="4"/>
  <c r="M254" i="4"/>
  <c r="L254" i="4"/>
  <c r="K254" i="4"/>
  <c r="J254" i="4"/>
  <c r="N253" i="4"/>
  <c r="M253" i="4"/>
  <c r="L253" i="4"/>
  <c r="K253" i="4"/>
  <c r="J253" i="4"/>
  <c r="N252" i="4"/>
  <c r="M252" i="4"/>
  <c r="L252" i="4"/>
  <c r="K252" i="4"/>
  <c r="J252" i="4"/>
  <c r="N251" i="4"/>
  <c r="M251" i="4"/>
  <c r="L251" i="4"/>
  <c r="K251" i="4"/>
  <c r="J251" i="4"/>
  <c r="N250" i="4"/>
  <c r="M250" i="4"/>
  <c r="L250" i="4"/>
  <c r="K250" i="4"/>
  <c r="J250" i="4"/>
  <c r="N249" i="4"/>
  <c r="M249" i="4"/>
  <c r="L249" i="4"/>
  <c r="K249" i="4"/>
  <c r="J249" i="4"/>
  <c r="N248" i="4"/>
  <c r="M248" i="4"/>
  <c r="L248" i="4"/>
  <c r="K248" i="4"/>
  <c r="J248" i="4"/>
  <c r="N247" i="4"/>
  <c r="M247" i="4"/>
  <c r="L247" i="4"/>
  <c r="K247" i="4"/>
  <c r="J247" i="4"/>
  <c r="N246" i="4"/>
  <c r="M246" i="4"/>
  <c r="L246" i="4"/>
  <c r="K246" i="4"/>
  <c r="J246" i="4"/>
  <c r="N245" i="4"/>
  <c r="M245" i="4"/>
  <c r="L245" i="4"/>
  <c r="K245" i="4"/>
  <c r="J245" i="4"/>
  <c r="N244" i="4"/>
  <c r="M244" i="4"/>
  <c r="L244" i="4"/>
  <c r="K244" i="4"/>
  <c r="J244" i="4"/>
  <c r="N243" i="4"/>
  <c r="M243" i="4"/>
  <c r="L243" i="4"/>
  <c r="K243" i="4"/>
  <c r="J243" i="4"/>
  <c r="N242" i="4"/>
  <c r="M242" i="4"/>
  <c r="L242" i="4"/>
  <c r="K242" i="4"/>
  <c r="J242" i="4"/>
  <c r="N241" i="4"/>
  <c r="M241" i="4"/>
  <c r="L241" i="4"/>
  <c r="K241" i="4"/>
  <c r="J241" i="4"/>
  <c r="N240" i="4"/>
  <c r="M240" i="4"/>
  <c r="L240" i="4"/>
  <c r="K240" i="4"/>
  <c r="J240" i="4"/>
  <c r="N239" i="4"/>
  <c r="M239" i="4"/>
  <c r="L239" i="4"/>
  <c r="K239" i="4"/>
  <c r="J239" i="4"/>
  <c r="N238" i="4"/>
  <c r="M238" i="4"/>
  <c r="L238" i="4"/>
  <c r="K238" i="4"/>
  <c r="J238" i="4"/>
  <c r="N237" i="4"/>
  <c r="M237" i="4"/>
  <c r="L237" i="4"/>
  <c r="K237" i="4"/>
  <c r="J237" i="4"/>
  <c r="N236" i="4"/>
  <c r="M236" i="4"/>
  <c r="L236" i="4"/>
  <c r="K236" i="4"/>
  <c r="J236" i="4"/>
  <c r="N235" i="4"/>
  <c r="M235" i="4"/>
  <c r="L235" i="4"/>
  <c r="K235" i="4"/>
  <c r="J235" i="4"/>
  <c r="N234" i="4"/>
  <c r="M234" i="4"/>
  <c r="L234" i="4"/>
  <c r="K234" i="4"/>
  <c r="J234" i="4"/>
  <c r="N233" i="4"/>
  <c r="M233" i="4"/>
  <c r="L233" i="4"/>
  <c r="K233" i="4"/>
  <c r="J233" i="4"/>
  <c r="N232" i="4"/>
  <c r="M232" i="4"/>
  <c r="L232" i="4"/>
  <c r="K232" i="4"/>
  <c r="J232" i="4"/>
  <c r="N231" i="4"/>
  <c r="M231" i="4"/>
  <c r="L231" i="4"/>
  <c r="K231" i="4"/>
  <c r="J231" i="4"/>
  <c r="N230" i="4"/>
  <c r="M230" i="4"/>
  <c r="L230" i="4"/>
  <c r="K230" i="4"/>
  <c r="J230" i="4"/>
  <c r="N229" i="4"/>
  <c r="M229" i="4"/>
  <c r="L229" i="4"/>
  <c r="K229" i="4"/>
  <c r="J229" i="4"/>
  <c r="N228" i="4"/>
  <c r="M228" i="4"/>
  <c r="L228" i="4"/>
  <c r="K228" i="4"/>
  <c r="J228" i="4"/>
  <c r="N227" i="4"/>
  <c r="M227" i="4"/>
  <c r="L227" i="4"/>
  <c r="K227" i="4"/>
  <c r="J227" i="4"/>
  <c r="N226" i="4"/>
  <c r="M226" i="4"/>
  <c r="L226" i="4"/>
  <c r="K226" i="4"/>
  <c r="J226" i="4"/>
  <c r="N225" i="4"/>
  <c r="M225" i="4"/>
  <c r="L225" i="4"/>
  <c r="K225" i="4"/>
  <c r="J225" i="4"/>
  <c r="N224" i="4"/>
  <c r="M224" i="4"/>
  <c r="L224" i="4"/>
  <c r="K224" i="4"/>
  <c r="J224" i="4"/>
  <c r="N223" i="4"/>
  <c r="M223" i="4"/>
  <c r="L223" i="4"/>
  <c r="K223" i="4"/>
  <c r="J223" i="4"/>
  <c r="N222" i="4"/>
  <c r="M222" i="4"/>
  <c r="L222" i="4"/>
  <c r="K222" i="4"/>
  <c r="J222" i="4"/>
  <c r="N221" i="4"/>
  <c r="M221" i="4"/>
  <c r="L221" i="4"/>
  <c r="K221" i="4"/>
  <c r="J221" i="4"/>
  <c r="N220" i="4"/>
  <c r="M220" i="4"/>
  <c r="L220" i="4"/>
  <c r="K220" i="4"/>
  <c r="J220" i="4"/>
  <c r="N219" i="4"/>
  <c r="M219" i="4"/>
  <c r="L219" i="4"/>
  <c r="K219" i="4"/>
  <c r="J219" i="4"/>
  <c r="N218" i="4"/>
  <c r="M218" i="4"/>
  <c r="L218" i="4"/>
  <c r="K218" i="4"/>
  <c r="J218" i="4"/>
  <c r="N217" i="4"/>
  <c r="M217" i="4"/>
  <c r="L217" i="4"/>
  <c r="K217" i="4"/>
  <c r="J217" i="4"/>
  <c r="N216" i="4"/>
  <c r="M216" i="4"/>
  <c r="L216" i="4"/>
  <c r="K216" i="4"/>
  <c r="J216" i="4"/>
  <c r="N215" i="4"/>
  <c r="M215" i="4"/>
  <c r="L215" i="4"/>
  <c r="K215" i="4"/>
  <c r="J215" i="4"/>
  <c r="N214" i="4"/>
  <c r="M214" i="4"/>
  <c r="L214" i="4"/>
  <c r="K214" i="4"/>
  <c r="J214" i="4"/>
  <c r="N213" i="4"/>
  <c r="M213" i="4"/>
  <c r="L213" i="4"/>
  <c r="K213" i="4"/>
  <c r="J213" i="4"/>
  <c r="N212" i="4"/>
  <c r="M212" i="4"/>
  <c r="L212" i="4"/>
  <c r="K212" i="4"/>
  <c r="J212" i="4"/>
  <c r="N211" i="4"/>
  <c r="M211" i="4"/>
  <c r="L211" i="4"/>
  <c r="K211" i="4"/>
  <c r="J211" i="4"/>
  <c r="N210" i="4"/>
  <c r="M210" i="4"/>
  <c r="L210" i="4"/>
  <c r="K210" i="4"/>
  <c r="J210" i="4"/>
  <c r="N209" i="4"/>
  <c r="M209" i="4"/>
  <c r="L209" i="4"/>
  <c r="K209" i="4"/>
  <c r="J209" i="4"/>
  <c r="N208" i="4"/>
  <c r="M208" i="4"/>
  <c r="L208" i="4"/>
  <c r="K208" i="4"/>
  <c r="J208" i="4"/>
  <c r="N207" i="4"/>
  <c r="M207" i="4"/>
  <c r="L207" i="4"/>
  <c r="K207" i="4"/>
  <c r="J207" i="4"/>
  <c r="N206" i="4"/>
  <c r="M206" i="4"/>
  <c r="L206" i="4"/>
  <c r="K206" i="4"/>
  <c r="J206" i="4"/>
  <c r="N205" i="4"/>
  <c r="M205" i="4"/>
  <c r="L205" i="4"/>
  <c r="K205" i="4"/>
  <c r="J205" i="4"/>
  <c r="N204" i="4"/>
  <c r="M204" i="4"/>
  <c r="L204" i="4"/>
  <c r="K204" i="4"/>
  <c r="J204" i="4"/>
  <c r="N203" i="4"/>
  <c r="M203" i="4"/>
  <c r="L203" i="4"/>
  <c r="K203" i="4"/>
  <c r="J203" i="4"/>
  <c r="N202" i="4"/>
  <c r="M202" i="4"/>
  <c r="L202" i="4"/>
  <c r="K202" i="4"/>
  <c r="J202" i="4"/>
  <c r="N201" i="4"/>
  <c r="M201" i="4"/>
  <c r="L201" i="4"/>
  <c r="K201" i="4"/>
  <c r="J201" i="4"/>
  <c r="N200" i="4"/>
  <c r="M200" i="4"/>
  <c r="L200" i="4"/>
  <c r="K200" i="4"/>
  <c r="J200" i="4"/>
  <c r="N199" i="4"/>
  <c r="M199" i="4"/>
  <c r="L199" i="4"/>
  <c r="K199" i="4"/>
  <c r="J199" i="4"/>
  <c r="N198" i="4"/>
  <c r="M198" i="4"/>
  <c r="L198" i="4"/>
  <c r="K198" i="4"/>
  <c r="J198" i="4"/>
  <c r="N197" i="4"/>
  <c r="M197" i="4"/>
  <c r="L197" i="4"/>
  <c r="K197" i="4"/>
  <c r="J197" i="4"/>
  <c r="N196" i="4"/>
  <c r="M196" i="4"/>
  <c r="L196" i="4"/>
  <c r="K196" i="4"/>
  <c r="J196" i="4"/>
  <c r="N195" i="4"/>
  <c r="M195" i="4"/>
  <c r="L195" i="4"/>
  <c r="K195" i="4"/>
  <c r="J195" i="4"/>
  <c r="N194" i="4"/>
  <c r="M194" i="4"/>
  <c r="L194" i="4"/>
  <c r="K194" i="4"/>
  <c r="J194" i="4"/>
  <c r="N193" i="4"/>
  <c r="M193" i="4"/>
  <c r="L193" i="4"/>
  <c r="K193" i="4"/>
  <c r="J193" i="4"/>
  <c r="N192" i="4"/>
  <c r="M192" i="4"/>
  <c r="L192" i="4"/>
  <c r="K192" i="4"/>
  <c r="J192" i="4"/>
  <c r="N191" i="4"/>
  <c r="M191" i="4"/>
  <c r="L191" i="4"/>
  <c r="K191" i="4"/>
  <c r="J191" i="4"/>
  <c r="N190" i="4"/>
  <c r="M190" i="4"/>
  <c r="L190" i="4"/>
  <c r="K190" i="4"/>
  <c r="J190" i="4"/>
  <c r="N189" i="4"/>
  <c r="M189" i="4"/>
  <c r="L189" i="4"/>
  <c r="K189" i="4"/>
  <c r="J189" i="4"/>
  <c r="N188" i="4"/>
  <c r="M188" i="4"/>
  <c r="L188" i="4"/>
  <c r="K188" i="4"/>
  <c r="J188" i="4"/>
  <c r="N187" i="4"/>
  <c r="M187" i="4"/>
  <c r="L187" i="4"/>
  <c r="K187" i="4"/>
  <c r="J187" i="4"/>
  <c r="N186" i="4"/>
  <c r="M186" i="4"/>
  <c r="L186" i="4"/>
  <c r="K186" i="4"/>
  <c r="J186" i="4"/>
  <c r="N185" i="4"/>
  <c r="M185" i="4"/>
  <c r="L185" i="4"/>
  <c r="K185" i="4"/>
  <c r="J185" i="4"/>
  <c r="N184" i="4"/>
  <c r="M184" i="4"/>
  <c r="L184" i="4"/>
  <c r="K184" i="4"/>
  <c r="J184" i="4"/>
  <c r="N183" i="4"/>
  <c r="M183" i="4"/>
  <c r="L183" i="4"/>
  <c r="K183" i="4"/>
  <c r="J183" i="4"/>
  <c r="N182" i="4"/>
  <c r="M182" i="4"/>
  <c r="L182" i="4"/>
  <c r="K182" i="4"/>
  <c r="J182" i="4"/>
  <c r="N181" i="4"/>
  <c r="M181" i="4"/>
  <c r="L181" i="4"/>
  <c r="K181" i="4"/>
  <c r="J181" i="4"/>
  <c r="N180" i="4"/>
  <c r="M180" i="4"/>
  <c r="L180" i="4"/>
  <c r="K180" i="4"/>
  <c r="J180" i="4"/>
  <c r="N179" i="4"/>
  <c r="M179" i="4"/>
  <c r="L179" i="4"/>
  <c r="K179" i="4"/>
  <c r="J179" i="4"/>
  <c r="N178" i="4"/>
  <c r="M178" i="4"/>
  <c r="L178" i="4"/>
  <c r="K178" i="4"/>
  <c r="J178" i="4"/>
  <c r="N177" i="4"/>
  <c r="M177" i="4"/>
  <c r="L177" i="4"/>
  <c r="K177" i="4"/>
  <c r="J177" i="4"/>
  <c r="N176" i="4"/>
  <c r="M176" i="4"/>
  <c r="L176" i="4"/>
  <c r="K176" i="4"/>
  <c r="J176" i="4"/>
  <c r="N175" i="4"/>
  <c r="M175" i="4"/>
  <c r="L175" i="4"/>
  <c r="K175" i="4"/>
  <c r="J175" i="4"/>
  <c r="N174" i="4"/>
  <c r="M174" i="4"/>
  <c r="L174" i="4"/>
  <c r="K174" i="4"/>
  <c r="J174" i="4"/>
  <c r="N173" i="4"/>
  <c r="M173" i="4"/>
  <c r="L173" i="4"/>
  <c r="K173" i="4"/>
  <c r="J173" i="4"/>
  <c r="N172" i="4"/>
  <c r="M172" i="4"/>
  <c r="L172" i="4"/>
  <c r="K172" i="4"/>
  <c r="J172" i="4"/>
  <c r="N171" i="4"/>
  <c r="M171" i="4"/>
  <c r="L171" i="4"/>
  <c r="K171" i="4"/>
  <c r="J171" i="4"/>
  <c r="N170" i="4"/>
  <c r="M170" i="4"/>
  <c r="L170" i="4"/>
  <c r="K170" i="4"/>
  <c r="J170" i="4"/>
  <c r="N169" i="4"/>
  <c r="M169" i="4"/>
  <c r="L169" i="4"/>
  <c r="K169" i="4"/>
  <c r="J169" i="4"/>
  <c r="N168" i="4"/>
  <c r="M168" i="4"/>
  <c r="L168" i="4"/>
  <c r="K168" i="4"/>
  <c r="J168" i="4"/>
  <c r="N167" i="4"/>
  <c r="M167" i="4"/>
  <c r="L167" i="4"/>
  <c r="K167" i="4"/>
  <c r="J167" i="4"/>
  <c r="N166" i="4"/>
  <c r="M166" i="4"/>
  <c r="L166" i="4"/>
  <c r="K166" i="4"/>
  <c r="J166" i="4"/>
  <c r="N165" i="4"/>
  <c r="M165" i="4"/>
  <c r="L165" i="4"/>
  <c r="K165" i="4"/>
  <c r="J165" i="4"/>
  <c r="N164" i="4"/>
  <c r="M164" i="4"/>
  <c r="L164" i="4"/>
  <c r="K164" i="4"/>
  <c r="J164" i="4"/>
  <c r="N163" i="4"/>
  <c r="M163" i="4"/>
  <c r="L163" i="4"/>
  <c r="K163" i="4"/>
  <c r="J163" i="4"/>
  <c r="N162" i="4"/>
  <c r="M162" i="4"/>
  <c r="L162" i="4"/>
  <c r="K162" i="4"/>
  <c r="J162" i="4"/>
  <c r="N161" i="4"/>
  <c r="M161" i="4"/>
  <c r="L161" i="4"/>
  <c r="K161" i="4"/>
  <c r="J161" i="4"/>
  <c r="N160" i="4"/>
  <c r="M160" i="4"/>
  <c r="L160" i="4"/>
  <c r="K160" i="4"/>
  <c r="J160" i="4"/>
  <c r="N159" i="4"/>
  <c r="M159" i="4"/>
  <c r="L159" i="4"/>
  <c r="K159" i="4"/>
  <c r="J159" i="4"/>
  <c r="N158" i="4"/>
  <c r="M158" i="4"/>
  <c r="L158" i="4"/>
  <c r="K158" i="4"/>
  <c r="J158" i="4"/>
  <c r="N157" i="4"/>
  <c r="M157" i="4"/>
  <c r="L157" i="4"/>
  <c r="K157" i="4"/>
  <c r="J157" i="4"/>
  <c r="N156" i="4"/>
  <c r="M156" i="4"/>
  <c r="L156" i="4"/>
  <c r="K156" i="4"/>
  <c r="J156" i="4"/>
  <c r="N155" i="4"/>
  <c r="M155" i="4"/>
  <c r="L155" i="4"/>
  <c r="K155" i="4"/>
  <c r="J155" i="4"/>
  <c r="N154" i="4"/>
  <c r="M154" i="4"/>
  <c r="L154" i="4"/>
  <c r="K154" i="4"/>
  <c r="J154" i="4"/>
  <c r="N153" i="4"/>
  <c r="M153" i="4"/>
  <c r="L153" i="4"/>
  <c r="K153" i="4"/>
  <c r="J153" i="4"/>
  <c r="N152" i="4"/>
  <c r="M152" i="4"/>
  <c r="L152" i="4"/>
  <c r="K152" i="4"/>
  <c r="J152" i="4"/>
  <c r="N151" i="4"/>
  <c r="M151" i="4"/>
  <c r="L151" i="4"/>
  <c r="K151" i="4"/>
  <c r="J151" i="4"/>
  <c r="N150" i="4"/>
  <c r="M150" i="4"/>
  <c r="L150" i="4"/>
  <c r="K150" i="4"/>
  <c r="J150" i="4"/>
  <c r="N149" i="4"/>
  <c r="M149" i="4"/>
  <c r="L149" i="4"/>
  <c r="K149" i="4"/>
  <c r="J149" i="4"/>
  <c r="N148" i="4"/>
  <c r="M148" i="4"/>
  <c r="L148" i="4"/>
  <c r="K148" i="4"/>
  <c r="J148" i="4"/>
  <c r="N147" i="4"/>
  <c r="M147" i="4"/>
  <c r="L147" i="4"/>
  <c r="K147" i="4"/>
  <c r="J147" i="4"/>
  <c r="N146" i="4"/>
  <c r="M146" i="4"/>
  <c r="L146" i="4"/>
  <c r="K146" i="4"/>
  <c r="J146" i="4"/>
  <c r="N145" i="4"/>
  <c r="M145" i="4"/>
  <c r="L145" i="4"/>
  <c r="K145" i="4"/>
  <c r="J145" i="4"/>
  <c r="N144" i="4"/>
  <c r="M144" i="4"/>
  <c r="L144" i="4"/>
  <c r="K144" i="4"/>
  <c r="J144" i="4"/>
  <c r="N143" i="4"/>
  <c r="M143" i="4"/>
  <c r="L143" i="4"/>
  <c r="K143" i="4"/>
  <c r="J143" i="4"/>
  <c r="N142" i="4"/>
  <c r="M142" i="4"/>
  <c r="L142" i="4"/>
  <c r="K142" i="4"/>
  <c r="J142" i="4"/>
  <c r="N141" i="4"/>
  <c r="M141" i="4"/>
  <c r="L141" i="4"/>
  <c r="K141" i="4"/>
  <c r="J141" i="4"/>
  <c r="N140" i="4"/>
  <c r="M140" i="4"/>
  <c r="L140" i="4"/>
  <c r="K140" i="4"/>
  <c r="J140" i="4"/>
  <c r="N139" i="4"/>
  <c r="M139" i="4"/>
  <c r="L139" i="4"/>
  <c r="K139" i="4"/>
  <c r="J139" i="4"/>
  <c r="N138" i="4"/>
  <c r="M138" i="4"/>
  <c r="L138" i="4"/>
  <c r="K138" i="4"/>
  <c r="J138" i="4"/>
  <c r="N137" i="4"/>
  <c r="M137" i="4"/>
  <c r="L137" i="4"/>
  <c r="K137" i="4"/>
  <c r="J137" i="4"/>
  <c r="N136" i="4"/>
  <c r="M136" i="4"/>
  <c r="L136" i="4"/>
  <c r="K136" i="4"/>
  <c r="J136" i="4"/>
  <c r="N135" i="4"/>
  <c r="M135" i="4"/>
  <c r="L135" i="4"/>
  <c r="K135" i="4"/>
  <c r="J135" i="4"/>
  <c r="N134" i="4"/>
  <c r="M134" i="4"/>
  <c r="L134" i="4"/>
  <c r="K134" i="4"/>
  <c r="J134" i="4"/>
  <c r="N133" i="4"/>
  <c r="M133" i="4"/>
  <c r="L133" i="4"/>
  <c r="K133" i="4"/>
  <c r="J133" i="4"/>
  <c r="N132" i="4"/>
  <c r="M132" i="4"/>
  <c r="L132" i="4"/>
  <c r="K132" i="4"/>
  <c r="J132" i="4"/>
  <c r="N131" i="4"/>
  <c r="M131" i="4"/>
  <c r="L131" i="4"/>
  <c r="K131" i="4"/>
  <c r="J131" i="4"/>
  <c r="N130" i="4"/>
  <c r="M130" i="4"/>
  <c r="L130" i="4"/>
  <c r="K130" i="4"/>
  <c r="J130" i="4"/>
  <c r="N129" i="4"/>
  <c r="M129" i="4"/>
  <c r="L129" i="4"/>
  <c r="K129" i="4"/>
  <c r="J129" i="4"/>
  <c r="N128" i="4"/>
  <c r="M128" i="4"/>
  <c r="L128" i="4"/>
  <c r="K128" i="4"/>
  <c r="J128" i="4"/>
  <c r="N127" i="4"/>
  <c r="M127" i="4"/>
  <c r="L127" i="4"/>
  <c r="K127" i="4"/>
  <c r="J127" i="4"/>
  <c r="N126" i="4"/>
  <c r="M126" i="4"/>
  <c r="L126" i="4"/>
  <c r="K126" i="4"/>
  <c r="J126" i="4"/>
  <c r="N125" i="4"/>
  <c r="M125" i="4"/>
  <c r="L125" i="4"/>
  <c r="K125" i="4"/>
  <c r="J125" i="4"/>
  <c r="N124" i="4"/>
  <c r="M124" i="4"/>
  <c r="L124" i="4"/>
  <c r="K124" i="4"/>
  <c r="J124" i="4"/>
  <c r="N123" i="4"/>
  <c r="M123" i="4"/>
  <c r="L123" i="4"/>
  <c r="K123" i="4"/>
  <c r="J123" i="4"/>
  <c r="N122" i="4"/>
  <c r="M122" i="4"/>
  <c r="L122" i="4"/>
  <c r="K122" i="4"/>
  <c r="J122" i="4"/>
  <c r="N121" i="4"/>
  <c r="M121" i="4"/>
  <c r="L121" i="4"/>
  <c r="K121" i="4"/>
  <c r="J121" i="4"/>
  <c r="N120" i="4"/>
  <c r="M120" i="4"/>
  <c r="L120" i="4"/>
  <c r="K120" i="4"/>
  <c r="J120" i="4"/>
  <c r="N119" i="4"/>
  <c r="M119" i="4"/>
  <c r="L119" i="4"/>
  <c r="K119" i="4"/>
  <c r="J119" i="4"/>
  <c r="N118" i="4"/>
  <c r="M118" i="4"/>
  <c r="L118" i="4"/>
  <c r="K118" i="4"/>
  <c r="J118" i="4"/>
  <c r="N117" i="4"/>
  <c r="M117" i="4"/>
  <c r="L117" i="4"/>
  <c r="K117" i="4"/>
  <c r="J117" i="4"/>
  <c r="N116" i="4"/>
  <c r="M116" i="4"/>
  <c r="L116" i="4"/>
  <c r="K116" i="4"/>
  <c r="J116" i="4"/>
  <c r="N115" i="4"/>
  <c r="M115" i="4"/>
  <c r="L115" i="4"/>
  <c r="K115" i="4"/>
  <c r="J115" i="4"/>
  <c r="N114" i="4"/>
  <c r="M114" i="4"/>
  <c r="L114" i="4"/>
  <c r="K114" i="4"/>
  <c r="J114" i="4"/>
  <c r="N113" i="4"/>
  <c r="M113" i="4"/>
  <c r="L113" i="4"/>
  <c r="K113" i="4"/>
  <c r="J113" i="4"/>
  <c r="N112" i="4"/>
  <c r="M112" i="4"/>
  <c r="L112" i="4"/>
  <c r="K112" i="4"/>
  <c r="J112" i="4"/>
  <c r="N111" i="4"/>
  <c r="M111" i="4"/>
  <c r="L111" i="4"/>
  <c r="K111" i="4"/>
  <c r="J111" i="4"/>
  <c r="N110" i="4"/>
  <c r="M110" i="4"/>
  <c r="L110" i="4"/>
  <c r="K110" i="4"/>
  <c r="J110" i="4"/>
  <c r="N109" i="4"/>
  <c r="M109" i="4"/>
  <c r="L109" i="4"/>
  <c r="K109" i="4"/>
  <c r="J109" i="4"/>
  <c r="N108" i="4"/>
  <c r="M108" i="4"/>
  <c r="L108" i="4"/>
  <c r="K108" i="4"/>
  <c r="J108" i="4"/>
  <c r="N107" i="4"/>
  <c r="M107" i="4"/>
  <c r="L107" i="4"/>
  <c r="K107" i="4"/>
  <c r="J107" i="4"/>
  <c r="N106" i="4"/>
  <c r="M106" i="4"/>
  <c r="L106" i="4"/>
  <c r="K106" i="4"/>
  <c r="J106" i="4"/>
  <c r="N105" i="4"/>
  <c r="M105" i="4"/>
  <c r="L105" i="4"/>
  <c r="K105" i="4"/>
  <c r="J105" i="4"/>
  <c r="N104" i="4"/>
  <c r="M104" i="4"/>
  <c r="L104" i="4"/>
  <c r="K104" i="4"/>
  <c r="J104" i="4"/>
  <c r="N103" i="4"/>
  <c r="M103" i="4"/>
  <c r="L103" i="4"/>
  <c r="K103" i="4"/>
  <c r="J103" i="4"/>
  <c r="N102" i="4"/>
  <c r="M102" i="4"/>
  <c r="L102" i="4"/>
  <c r="K102" i="4"/>
  <c r="J102" i="4"/>
  <c r="N101" i="4"/>
  <c r="M101" i="4"/>
  <c r="L101" i="4"/>
  <c r="K101" i="4"/>
  <c r="J101" i="4"/>
  <c r="N100" i="4"/>
  <c r="M100" i="4"/>
  <c r="L100" i="4"/>
  <c r="K100" i="4"/>
  <c r="J100" i="4"/>
  <c r="N99" i="4"/>
  <c r="M99" i="4"/>
  <c r="L99" i="4"/>
  <c r="K99" i="4"/>
  <c r="J99" i="4"/>
  <c r="N98" i="4"/>
  <c r="M98" i="4"/>
  <c r="L98" i="4"/>
  <c r="K98" i="4"/>
  <c r="J98" i="4"/>
  <c r="N97" i="4"/>
  <c r="M97" i="4"/>
  <c r="L97" i="4"/>
  <c r="K97" i="4"/>
  <c r="J97" i="4"/>
  <c r="N96" i="4"/>
  <c r="M96" i="4"/>
  <c r="L96" i="4"/>
  <c r="K96" i="4"/>
  <c r="J96" i="4"/>
  <c r="N95" i="4"/>
  <c r="M95" i="4"/>
  <c r="L95" i="4"/>
  <c r="K95" i="4"/>
  <c r="J95" i="4"/>
  <c r="N94" i="4"/>
  <c r="M94" i="4"/>
  <c r="L94" i="4"/>
  <c r="K94" i="4"/>
  <c r="J94" i="4"/>
  <c r="N93" i="4"/>
  <c r="M93" i="4"/>
  <c r="L93" i="4"/>
  <c r="K93" i="4"/>
  <c r="J93" i="4"/>
  <c r="N92" i="4"/>
  <c r="M92" i="4"/>
  <c r="L92" i="4"/>
  <c r="K92" i="4"/>
  <c r="J92" i="4"/>
  <c r="N91" i="4"/>
  <c r="M91" i="4"/>
  <c r="L91" i="4"/>
  <c r="K91" i="4"/>
  <c r="J91" i="4"/>
  <c r="N90" i="4"/>
  <c r="M90" i="4"/>
  <c r="L90" i="4"/>
  <c r="K90" i="4"/>
  <c r="J90" i="4"/>
  <c r="N89" i="4"/>
  <c r="M89" i="4"/>
  <c r="L89" i="4"/>
  <c r="K89" i="4"/>
  <c r="J89" i="4"/>
  <c r="N88" i="4"/>
  <c r="M88" i="4"/>
  <c r="L88" i="4"/>
  <c r="K88" i="4"/>
  <c r="J88" i="4"/>
  <c r="N87" i="4"/>
  <c r="M87" i="4"/>
  <c r="L87" i="4"/>
  <c r="K87" i="4"/>
  <c r="J87" i="4"/>
  <c r="N86" i="4"/>
  <c r="M86" i="4"/>
  <c r="L86" i="4"/>
  <c r="K86" i="4"/>
  <c r="J86" i="4"/>
  <c r="N85" i="4"/>
  <c r="M85" i="4"/>
  <c r="L85" i="4"/>
  <c r="K85" i="4"/>
  <c r="J85" i="4"/>
  <c r="N84" i="4"/>
  <c r="M84" i="4"/>
  <c r="L84" i="4"/>
  <c r="K84" i="4"/>
  <c r="J84" i="4"/>
  <c r="N83" i="4"/>
  <c r="M83" i="4"/>
  <c r="L83" i="4"/>
  <c r="K83" i="4"/>
  <c r="J83" i="4"/>
  <c r="N82" i="4"/>
  <c r="M82" i="4"/>
  <c r="L82" i="4"/>
  <c r="K82" i="4"/>
  <c r="J82" i="4"/>
  <c r="N81" i="4"/>
  <c r="M81" i="4"/>
  <c r="L81" i="4"/>
  <c r="K81" i="4"/>
  <c r="J81" i="4"/>
  <c r="N80" i="4"/>
  <c r="M80" i="4"/>
  <c r="L80" i="4"/>
  <c r="K80" i="4"/>
  <c r="J80" i="4"/>
  <c r="N79" i="4"/>
  <c r="M79" i="4"/>
  <c r="L79" i="4"/>
  <c r="K79" i="4"/>
  <c r="J79" i="4"/>
  <c r="N78" i="4"/>
  <c r="M78" i="4"/>
  <c r="L78" i="4"/>
  <c r="K78" i="4"/>
  <c r="J78" i="4"/>
  <c r="N77" i="4"/>
  <c r="M77" i="4"/>
  <c r="L77" i="4"/>
  <c r="K77" i="4"/>
  <c r="J77" i="4"/>
  <c r="N76" i="4"/>
  <c r="M76" i="4"/>
  <c r="L76" i="4"/>
  <c r="K76" i="4"/>
  <c r="J76" i="4"/>
  <c r="N75" i="4"/>
  <c r="M75" i="4"/>
  <c r="L75" i="4"/>
  <c r="K75" i="4"/>
  <c r="J75" i="4"/>
  <c r="N74" i="4"/>
  <c r="M74" i="4"/>
  <c r="L74" i="4"/>
  <c r="K74" i="4"/>
  <c r="J74" i="4"/>
  <c r="N73" i="4"/>
  <c r="M73" i="4"/>
  <c r="L73" i="4"/>
  <c r="K73" i="4"/>
  <c r="J73" i="4"/>
  <c r="N72" i="4"/>
  <c r="M72" i="4"/>
  <c r="L72" i="4"/>
  <c r="K72" i="4"/>
  <c r="J72" i="4"/>
  <c r="N71" i="4"/>
  <c r="M71" i="4"/>
  <c r="L71" i="4"/>
  <c r="K71" i="4"/>
  <c r="J71" i="4"/>
  <c r="N70" i="4"/>
  <c r="M70" i="4"/>
  <c r="L70" i="4"/>
  <c r="K70" i="4"/>
  <c r="J70" i="4"/>
  <c r="N69" i="4"/>
  <c r="M69" i="4"/>
  <c r="L69" i="4"/>
  <c r="K69" i="4"/>
  <c r="J69" i="4"/>
  <c r="N68" i="4"/>
  <c r="M68" i="4"/>
  <c r="L68" i="4"/>
  <c r="K68" i="4"/>
  <c r="J68" i="4"/>
  <c r="N67" i="4"/>
  <c r="M67" i="4"/>
  <c r="L67" i="4"/>
  <c r="K67" i="4"/>
  <c r="J67" i="4"/>
  <c r="N66" i="4"/>
  <c r="M66" i="4"/>
  <c r="L66" i="4"/>
  <c r="K66" i="4"/>
  <c r="J66" i="4"/>
  <c r="N65" i="4"/>
  <c r="M65" i="4"/>
  <c r="L65" i="4"/>
  <c r="K65" i="4"/>
  <c r="J65" i="4"/>
  <c r="N64" i="4"/>
  <c r="M64" i="4"/>
  <c r="L64" i="4"/>
  <c r="K64" i="4"/>
  <c r="J64" i="4"/>
  <c r="N63" i="4"/>
  <c r="M63" i="4"/>
  <c r="L63" i="4"/>
  <c r="K63" i="4"/>
  <c r="J63" i="4"/>
  <c r="N62" i="4"/>
  <c r="M62" i="4"/>
  <c r="L62" i="4"/>
  <c r="K62" i="4"/>
  <c r="J62" i="4"/>
  <c r="N61" i="4"/>
  <c r="M61" i="4"/>
  <c r="L61" i="4"/>
  <c r="K61" i="4"/>
  <c r="J61" i="4"/>
  <c r="N60" i="4"/>
  <c r="M60" i="4"/>
  <c r="L60" i="4"/>
  <c r="K60" i="4"/>
  <c r="J60" i="4"/>
  <c r="N59" i="4"/>
  <c r="M59" i="4"/>
  <c r="L59" i="4"/>
  <c r="K59" i="4"/>
  <c r="J59" i="4"/>
  <c r="N58" i="4"/>
  <c r="M58" i="4"/>
  <c r="L58" i="4"/>
  <c r="K58" i="4"/>
  <c r="J58" i="4"/>
  <c r="N57" i="4"/>
  <c r="M57" i="4"/>
  <c r="L57" i="4"/>
  <c r="K57" i="4"/>
  <c r="J57" i="4"/>
  <c r="N56" i="4"/>
  <c r="M56" i="4"/>
  <c r="L56" i="4"/>
  <c r="K56" i="4"/>
  <c r="J56" i="4"/>
  <c r="N55" i="4"/>
  <c r="M55" i="4"/>
  <c r="L55" i="4"/>
  <c r="K55" i="4"/>
  <c r="J55" i="4"/>
  <c r="N54" i="4"/>
  <c r="M54" i="4"/>
  <c r="L54" i="4"/>
  <c r="K54" i="4"/>
  <c r="J54" i="4"/>
  <c r="N53" i="4"/>
  <c r="M53" i="4"/>
  <c r="L53" i="4"/>
  <c r="K53" i="4"/>
  <c r="J53" i="4"/>
  <c r="N52" i="4"/>
  <c r="M52" i="4"/>
  <c r="L52" i="4"/>
  <c r="K52" i="4"/>
  <c r="J52" i="4"/>
  <c r="N51" i="4"/>
  <c r="M51" i="4"/>
  <c r="L51" i="4"/>
  <c r="K51" i="4"/>
  <c r="J51" i="4"/>
  <c r="N50" i="4"/>
  <c r="M50" i="4"/>
  <c r="L50" i="4"/>
  <c r="K50" i="4"/>
  <c r="J50" i="4"/>
  <c r="N49" i="4"/>
  <c r="M49" i="4"/>
  <c r="L49" i="4"/>
  <c r="K49" i="4"/>
  <c r="J49" i="4"/>
  <c r="N48" i="4"/>
  <c r="M48" i="4"/>
  <c r="L48" i="4"/>
  <c r="K48" i="4"/>
  <c r="J48" i="4"/>
  <c r="N47" i="4"/>
  <c r="M47" i="4"/>
  <c r="L47" i="4"/>
  <c r="K47" i="4"/>
  <c r="J47" i="4"/>
  <c r="N46" i="4"/>
  <c r="M46" i="4"/>
  <c r="L46" i="4"/>
  <c r="K46" i="4"/>
  <c r="J46" i="4"/>
  <c r="N45" i="4"/>
  <c r="M45" i="4"/>
  <c r="L45" i="4"/>
  <c r="K45" i="4"/>
  <c r="J45" i="4"/>
  <c r="N44" i="4"/>
  <c r="M44" i="4"/>
  <c r="L44" i="4"/>
  <c r="K44" i="4"/>
  <c r="J44" i="4"/>
  <c r="N43" i="4"/>
  <c r="M43" i="4"/>
  <c r="L43" i="4"/>
  <c r="K43" i="4"/>
  <c r="J43" i="4"/>
  <c r="N42" i="4"/>
  <c r="M42" i="4"/>
  <c r="L42" i="4"/>
  <c r="K42" i="4"/>
  <c r="J42" i="4"/>
  <c r="N41" i="4"/>
  <c r="M41" i="4"/>
  <c r="L41" i="4"/>
  <c r="K41" i="4"/>
  <c r="J41" i="4"/>
  <c r="N40" i="4"/>
  <c r="M40" i="4"/>
  <c r="L40" i="4"/>
  <c r="K40" i="4"/>
  <c r="J40" i="4"/>
  <c r="N39" i="4"/>
  <c r="M39" i="4"/>
  <c r="L39" i="4"/>
  <c r="K39" i="4"/>
  <c r="J39" i="4"/>
  <c r="N38" i="4"/>
  <c r="M38" i="4"/>
  <c r="L38" i="4"/>
  <c r="K38" i="4"/>
  <c r="J38" i="4"/>
  <c r="N37" i="4"/>
  <c r="M37" i="4"/>
  <c r="L37" i="4"/>
  <c r="K37" i="4"/>
  <c r="J37" i="4"/>
  <c r="N36" i="4"/>
  <c r="M36" i="4"/>
  <c r="L36" i="4"/>
  <c r="K36" i="4"/>
  <c r="J36" i="4"/>
  <c r="N35" i="4"/>
  <c r="M35" i="4"/>
  <c r="L35" i="4"/>
  <c r="K35" i="4"/>
  <c r="J35" i="4"/>
  <c r="N34" i="4"/>
  <c r="M34" i="4"/>
  <c r="L34" i="4"/>
  <c r="K34" i="4"/>
  <c r="J34" i="4"/>
  <c r="N33" i="4"/>
  <c r="M33" i="4"/>
  <c r="L33" i="4"/>
  <c r="K33" i="4"/>
  <c r="J33" i="4"/>
  <c r="N32" i="4"/>
  <c r="M32" i="4"/>
  <c r="L32" i="4"/>
  <c r="K32" i="4"/>
  <c r="J32" i="4"/>
  <c r="N31" i="4"/>
  <c r="M31" i="4"/>
  <c r="L31" i="4"/>
  <c r="K31" i="4"/>
  <c r="J31" i="4"/>
  <c r="N30" i="4"/>
  <c r="M30" i="4"/>
  <c r="L30" i="4"/>
  <c r="K30" i="4"/>
  <c r="J30" i="4"/>
  <c r="N29" i="4"/>
  <c r="M29" i="4"/>
  <c r="L29" i="4"/>
  <c r="K29" i="4"/>
  <c r="J29" i="4"/>
  <c r="N28" i="4"/>
  <c r="M28" i="4"/>
  <c r="L28" i="4"/>
  <c r="K28" i="4"/>
  <c r="J28" i="4"/>
  <c r="N27" i="4"/>
  <c r="M27" i="4"/>
  <c r="L27" i="4"/>
  <c r="K27" i="4"/>
  <c r="J27" i="4"/>
  <c r="N26" i="4"/>
  <c r="M26" i="4"/>
  <c r="L26" i="4"/>
  <c r="K26" i="4"/>
  <c r="J26" i="4"/>
  <c r="N25" i="4"/>
  <c r="M25" i="4"/>
  <c r="L25" i="4"/>
  <c r="K25" i="4"/>
  <c r="J25" i="4"/>
  <c r="N24" i="4"/>
  <c r="M24" i="4"/>
  <c r="L24" i="4"/>
  <c r="K24" i="4"/>
  <c r="J24" i="4"/>
  <c r="N23" i="4"/>
  <c r="M23" i="4"/>
  <c r="L23" i="4"/>
  <c r="K23" i="4"/>
  <c r="J23" i="4"/>
  <c r="N22" i="4"/>
  <c r="M22" i="4"/>
  <c r="L22" i="4"/>
  <c r="K22" i="4"/>
  <c r="J22" i="4"/>
  <c r="N21" i="4"/>
  <c r="M21" i="4"/>
  <c r="L21" i="4"/>
  <c r="K21" i="4"/>
  <c r="J21" i="4"/>
  <c r="N20" i="4"/>
  <c r="M20" i="4"/>
  <c r="L20" i="4"/>
  <c r="K20" i="4"/>
  <c r="J20" i="4"/>
  <c r="N19" i="4"/>
  <c r="M19" i="4"/>
  <c r="L19" i="4"/>
  <c r="K19" i="4"/>
  <c r="J19" i="4"/>
  <c r="N18" i="4"/>
  <c r="M18" i="4"/>
  <c r="L18" i="4"/>
  <c r="K18" i="4"/>
  <c r="J18" i="4"/>
  <c r="N17" i="4"/>
  <c r="M17" i="4"/>
  <c r="L17" i="4"/>
  <c r="K17" i="4"/>
  <c r="J17" i="4"/>
  <c r="N16" i="4"/>
  <c r="M16" i="4"/>
  <c r="L16" i="4"/>
  <c r="K16" i="4"/>
  <c r="J16" i="4"/>
  <c r="N15" i="4"/>
  <c r="M15" i="4"/>
  <c r="L15" i="4"/>
  <c r="K15" i="4"/>
  <c r="J15" i="4"/>
  <c r="N14" i="4"/>
  <c r="M14" i="4"/>
  <c r="L14" i="4"/>
  <c r="K14" i="4"/>
  <c r="J14" i="4"/>
  <c r="N13" i="4"/>
  <c r="M13" i="4"/>
  <c r="L13" i="4"/>
  <c r="K13" i="4"/>
  <c r="J13" i="4"/>
  <c r="N12" i="4"/>
  <c r="M12" i="4"/>
  <c r="L12" i="4"/>
  <c r="K12" i="4"/>
  <c r="J12" i="4"/>
  <c r="N11" i="4"/>
  <c r="M11" i="4"/>
  <c r="L11" i="4"/>
  <c r="K11" i="4"/>
  <c r="J11" i="4"/>
  <c r="N10" i="4"/>
  <c r="M10" i="4"/>
  <c r="L10" i="4"/>
  <c r="K10" i="4"/>
  <c r="J10" i="4"/>
  <c r="N9" i="4"/>
  <c r="M9" i="4"/>
  <c r="L9" i="4"/>
  <c r="K9" i="4"/>
  <c r="J9" i="4"/>
  <c r="N8" i="4"/>
  <c r="M8" i="4"/>
  <c r="L8" i="4"/>
  <c r="K8" i="4"/>
  <c r="J8" i="4"/>
  <c r="N7" i="4"/>
  <c r="M7" i="4"/>
  <c r="L7" i="4"/>
  <c r="K7" i="4"/>
  <c r="J7" i="4"/>
  <c r="N6" i="4"/>
  <c r="M6" i="4"/>
  <c r="L6" i="4"/>
  <c r="K6" i="4"/>
  <c r="J6" i="4"/>
  <c r="N5" i="4"/>
  <c r="M5" i="4"/>
  <c r="L5" i="4"/>
  <c r="K5" i="4"/>
  <c r="J5" i="4"/>
  <c r="N4" i="4"/>
  <c r="M4" i="4"/>
  <c r="L4" i="4"/>
  <c r="K4" i="4"/>
  <c r="J4" i="4"/>
  <c r="N3" i="4"/>
  <c r="M3" i="4"/>
  <c r="L3" i="4"/>
  <c r="K3" i="4"/>
  <c r="J3" i="4"/>
  <c r="M2" i="4"/>
  <c r="L2" i="4"/>
  <c r="J2" i="4"/>
  <c r="AC466" i="4"/>
  <c r="AC465" i="4"/>
  <c r="AC463" i="4"/>
  <c r="AC462" i="4"/>
  <c r="AC461" i="4"/>
  <c r="AC458" i="4"/>
  <c r="AC455" i="4"/>
  <c r="AC454" i="4"/>
  <c r="AC453" i="4"/>
  <c r="AC450" i="4"/>
  <c r="AC447" i="4"/>
  <c r="AC446" i="4"/>
  <c r="AC445" i="4"/>
  <c r="AC442" i="4"/>
  <c r="AC441" i="4"/>
  <c r="AC439" i="4"/>
  <c r="AC438" i="4"/>
  <c r="AC437" i="4"/>
  <c r="AC434" i="4"/>
  <c r="AC433" i="4"/>
  <c r="AC431" i="4"/>
  <c r="AC430" i="4"/>
  <c r="AC429" i="4"/>
  <c r="AC426" i="4"/>
  <c r="AC425" i="4"/>
  <c r="AC423" i="4"/>
  <c r="AC422" i="4"/>
  <c r="AC421" i="4"/>
  <c r="AC418" i="4"/>
  <c r="AC417" i="4"/>
  <c r="AC415" i="4"/>
  <c r="AC414" i="4"/>
  <c r="AC413" i="4"/>
  <c r="AC410" i="4"/>
  <c r="AC409" i="4"/>
  <c r="AC407" i="4"/>
  <c r="AC406" i="4"/>
  <c r="AC405" i="4"/>
  <c r="AC402" i="4"/>
  <c r="AC401" i="4"/>
  <c r="AC399" i="4"/>
  <c r="AC398" i="4"/>
  <c r="AC397" i="4"/>
  <c r="AC394" i="4"/>
  <c r="AC393" i="4"/>
  <c r="AC391" i="4"/>
  <c r="AC390" i="4"/>
  <c r="AC389" i="4"/>
  <c r="AC386" i="4"/>
  <c r="AC385" i="4"/>
  <c r="AC383" i="4"/>
  <c r="AC382" i="4"/>
  <c r="AC381" i="4"/>
  <c r="AC378" i="4"/>
  <c r="AC377" i="4"/>
  <c r="AC375" i="4"/>
  <c r="AC374" i="4"/>
  <c r="AC373" i="4"/>
  <c r="AC370" i="4"/>
  <c r="AC369" i="4"/>
  <c r="AC367" i="4"/>
  <c r="AC366" i="4"/>
  <c r="AC365" i="4"/>
  <c r="AC362" i="4"/>
  <c r="AC361" i="4"/>
  <c r="AC359" i="4"/>
  <c r="AC358" i="4"/>
  <c r="AC357" i="4"/>
  <c r="AC354" i="4"/>
  <c r="AC353" i="4"/>
  <c r="AC351" i="4"/>
  <c r="AC350" i="4"/>
  <c r="AC349" i="4"/>
  <c r="AC346" i="4"/>
  <c r="AC345" i="4"/>
  <c r="AC343" i="4"/>
  <c r="AC342" i="4"/>
  <c r="AC341" i="4"/>
  <c r="AC338" i="4"/>
  <c r="AC337" i="4"/>
  <c r="AC335" i="4"/>
  <c r="AC334" i="4"/>
  <c r="AC333" i="4"/>
  <c r="AC330" i="4"/>
  <c r="AC329" i="4"/>
  <c r="AC327" i="4"/>
  <c r="AC326" i="4"/>
  <c r="AC325" i="4"/>
  <c r="AC322" i="4"/>
  <c r="AC321" i="4"/>
  <c r="AC319" i="4"/>
  <c r="AC318" i="4"/>
  <c r="AC317" i="4"/>
  <c r="AC314" i="4"/>
  <c r="AC313" i="4"/>
  <c r="AC311" i="4"/>
  <c r="AC310" i="4"/>
  <c r="AC309" i="4"/>
  <c r="AC306" i="4"/>
  <c r="AC305" i="4"/>
  <c r="AC303" i="4"/>
  <c r="AC302" i="4"/>
  <c r="AC301" i="4"/>
  <c r="AC298" i="4"/>
  <c r="AC297" i="4"/>
  <c r="AC295" i="4"/>
  <c r="AC294" i="4"/>
  <c r="AC293" i="4"/>
  <c r="AC290" i="4"/>
  <c r="AC289" i="4"/>
  <c r="AC287" i="4"/>
  <c r="AC286" i="4"/>
  <c r="AC285" i="4"/>
  <c r="AC282" i="4"/>
  <c r="AC281" i="4"/>
  <c r="AC279" i="4"/>
  <c r="AC278" i="4"/>
  <c r="AC277" i="4"/>
  <c r="AC274" i="4"/>
  <c r="AC273" i="4"/>
  <c r="AC271" i="4"/>
  <c r="AC270" i="4"/>
  <c r="AC269" i="4"/>
  <c r="AC266" i="4"/>
  <c r="AC265" i="4"/>
  <c r="AC263" i="4"/>
  <c r="AC262" i="4"/>
  <c r="AC261" i="4"/>
  <c r="AC258" i="4"/>
  <c r="AC257" i="4"/>
  <c r="AC255" i="4"/>
  <c r="AC254" i="4"/>
  <c r="AC253" i="4"/>
  <c r="AC250" i="4"/>
  <c r="AC249" i="4"/>
  <c r="AC247" i="4"/>
  <c r="AC246" i="4"/>
  <c r="AC245" i="4"/>
  <c r="AC242" i="4"/>
  <c r="AC241" i="4"/>
  <c r="AC239" i="4"/>
  <c r="AC238" i="4"/>
  <c r="AC237" i="4"/>
  <c r="AC234" i="4"/>
  <c r="AC233" i="4"/>
  <c r="AC231" i="4"/>
  <c r="AC230" i="4"/>
  <c r="AC229" i="4"/>
  <c r="AC226" i="4"/>
  <c r="AC225" i="4"/>
  <c r="AC223" i="4"/>
  <c r="AC222" i="4"/>
  <c r="AC221" i="4"/>
  <c r="AC218" i="4"/>
  <c r="AC217" i="4"/>
  <c r="AC215" i="4"/>
  <c r="AC214" i="4"/>
  <c r="AC213" i="4"/>
  <c r="AC210" i="4"/>
  <c r="AC209" i="4"/>
  <c r="AC207" i="4"/>
  <c r="AC206" i="4"/>
  <c r="AC205" i="4"/>
  <c r="AC202" i="4"/>
  <c r="AC201" i="4"/>
  <c r="AC199" i="4"/>
  <c r="AC198" i="4"/>
  <c r="AC197" i="4"/>
  <c r="AC194" i="4"/>
  <c r="AC193" i="4"/>
  <c r="AC191" i="4"/>
  <c r="AC190" i="4"/>
  <c r="AC189" i="4"/>
  <c r="AC186" i="4"/>
  <c r="AC185" i="4"/>
  <c r="AC183" i="4"/>
  <c r="AC182" i="4"/>
  <c r="AC181" i="4"/>
  <c r="AC178" i="4"/>
  <c r="AC177" i="4"/>
  <c r="AC175" i="4"/>
  <c r="AC174" i="4"/>
  <c r="AC173" i="4"/>
  <c r="AC170" i="4"/>
  <c r="AC169" i="4"/>
  <c r="AC167" i="4"/>
  <c r="AC166" i="4"/>
  <c r="AC165" i="4"/>
  <c r="AC162" i="4"/>
  <c r="AC161" i="4"/>
  <c r="AC159" i="4"/>
  <c r="AC158" i="4"/>
  <c r="AC157" i="4"/>
  <c r="AC154" i="4"/>
  <c r="AC153" i="4"/>
  <c r="AC151" i="4"/>
  <c r="AC150" i="4"/>
  <c r="AC149" i="4"/>
  <c r="AC146" i="4"/>
  <c r="AC145" i="4"/>
  <c r="AC143" i="4"/>
  <c r="AC142" i="4"/>
  <c r="AC141" i="4"/>
  <c r="AC138" i="4"/>
  <c r="AC137" i="4"/>
  <c r="AC135" i="4"/>
  <c r="AC134" i="4"/>
  <c r="AC133" i="4"/>
  <c r="AC130" i="4"/>
  <c r="AC129" i="4"/>
  <c r="AC127" i="4"/>
  <c r="AC126" i="4"/>
  <c r="AC125" i="4"/>
  <c r="AC122" i="4"/>
  <c r="AC121" i="4"/>
  <c r="AC119" i="4"/>
  <c r="AC118" i="4"/>
  <c r="AC117" i="4"/>
  <c r="AC114" i="4"/>
  <c r="AC113" i="4"/>
  <c r="AC111" i="4"/>
  <c r="AC110" i="4"/>
  <c r="AC109" i="4"/>
  <c r="AC106" i="4"/>
  <c r="AC105" i="4"/>
  <c r="AC103" i="4"/>
  <c r="AC102" i="4"/>
  <c r="AC101" i="4"/>
  <c r="AC98" i="4"/>
  <c r="AC97" i="4"/>
  <c r="AC95" i="4"/>
  <c r="AC94" i="4"/>
  <c r="AC93" i="4"/>
  <c r="AC90" i="4"/>
  <c r="AC89" i="4"/>
  <c r="AC87" i="4"/>
  <c r="AC86" i="4"/>
  <c r="AC85" i="4"/>
  <c r="AC82" i="4"/>
  <c r="AC81" i="4"/>
  <c r="AC79" i="4"/>
  <c r="AC78" i="4"/>
  <c r="AC77" i="4"/>
  <c r="AC74" i="4"/>
  <c r="AC73" i="4"/>
  <c r="AC71" i="4"/>
  <c r="AC70" i="4"/>
  <c r="AC69" i="4"/>
  <c r="AC66" i="4"/>
  <c r="AC65" i="4"/>
  <c r="AC63" i="4"/>
  <c r="AC62" i="4"/>
  <c r="AC61" i="4"/>
  <c r="AC58" i="4"/>
  <c r="AC57" i="4"/>
  <c r="AC55" i="4"/>
  <c r="AC54" i="4"/>
  <c r="AC53" i="4"/>
  <c r="AC50" i="4"/>
  <c r="AC49" i="4"/>
  <c r="AC47" i="4"/>
  <c r="AC46" i="4"/>
  <c r="AC45" i="4"/>
  <c r="AC42" i="4"/>
  <c r="AC41" i="4"/>
  <c r="AC39" i="4"/>
  <c r="AC38" i="4"/>
  <c r="AC37" i="4"/>
  <c r="AC34" i="4"/>
  <c r="AC33" i="4"/>
  <c r="AC31" i="4"/>
  <c r="AC30" i="4"/>
  <c r="AC29" i="4"/>
  <c r="AC26" i="4"/>
  <c r="AC25" i="4"/>
  <c r="AC23" i="4"/>
  <c r="AC22" i="4"/>
  <c r="AC21" i="4"/>
  <c r="AC18" i="4"/>
  <c r="AC17" i="4"/>
  <c r="AC15" i="4"/>
  <c r="AC14" i="4"/>
  <c r="AC13" i="4"/>
  <c r="AC10" i="4"/>
  <c r="AC9" i="4"/>
  <c r="AC7" i="4"/>
  <c r="AC6" i="4"/>
  <c r="U468" i="4"/>
  <c r="U467" i="4"/>
  <c r="U463" i="4"/>
  <c r="U462" i="4"/>
  <c r="U461" i="4"/>
  <c r="U460" i="4"/>
  <c r="U459" i="4"/>
  <c r="U458" i="4"/>
  <c r="U455" i="4"/>
  <c r="U454" i="4"/>
  <c r="U453" i="4"/>
  <c r="U452" i="4"/>
  <c r="U451" i="4"/>
  <c r="U450" i="4"/>
  <c r="U447" i="4"/>
  <c r="U446" i="4"/>
  <c r="U445" i="4"/>
  <c r="U444" i="4"/>
  <c r="U443" i="4"/>
  <c r="U442" i="4"/>
  <c r="U439" i="4"/>
  <c r="U438" i="4"/>
  <c r="U437" i="4"/>
  <c r="U436" i="4"/>
  <c r="U435" i="4"/>
  <c r="U434" i="4"/>
  <c r="U431" i="4"/>
  <c r="U430" i="4"/>
  <c r="U429" i="4"/>
  <c r="U428" i="4"/>
  <c r="U427" i="4"/>
  <c r="U426" i="4"/>
  <c r="U423" i="4"/>
  <c r="U422" i="4"/>
  <c r="U421" i="4"/>
  <c r="U420" i="4"/>
  <c r="U419" i="4"/>
  <c r="U418" i="4"/>
  <c r="U415" i="4"/>
  <c r="U414" i="4"/>
  <c r="U413" i="4"/>
  <c r="U412" i="4"/>
  <c r="U411" i="4"/>
  <c r="U410" i="4"/>
  <c r="U407" i="4"/>
  <c r="U406" i="4"/>
  <c r="U405" i="4"/>
  <c r="U404" i="4"/>
  <c r="U403" i="4"/>
  <c r="U402" i="4"/>
  <c r="U399" i="4"/>
  <c r="U398" i="4"/>
  <c r="U397" i="4"/>
  <c r="U396" i="4"/>
  <c r="U395" i="4"/>
  <c r="U394" i="4"/>
  <c r="U391" i="4"/>
  <c r="U390" i="4"/>
  <c r="U389" i="4"/>
  <c r="U388" i="4"/>
  <c r="U387" i="4"/>
  <c r="U386" i="4"/>
  <c r="U383" i="4"/>
  <c r="U382" i="4"/>
  <c r="U381" i="4"/>
  <c r="U380" i="4"/>
  <c r="U379" i="4"/>
  <c r="U378" i="4"/>
  <c r="U375" i="4"/>
  <c r="U374" i="4"/>
  <c r="U373" i="4"/>
  <c r="U372" i="4"/>
  <c r="U371" i="4"/>
  <c r="U370" i="4"/>
  <c r="U367" i="4"/>
  <c r="U366" i="4"/>
  <c r="U365" i="4"/>
  <c r="U364" i="4"/>
  <c r="U363" i="4"/>
  <c r="U362" i="4"/>
  <c r="U359" i="4"/>
  <c r="U358" i="4"/>
  <c r="U357" i="4"/>
  <c r="U356" i="4"/>
  <c r="U355" i="4"/>
  <c r="U354" i="4"/>
  <c r="U351" i="4"/>
  <c r="U350" i="4"/>
  <c r="U349" i="4"/>
  <c r="U348" i="4"/>
  <c r="U347" i="4"/>
  <c r="U346" i="4"/>
  <c r="U343" i="4"/>
  <c r="U342" i="4"/>
  <c r="U341" i="4"/>
  <c r="U340" i="4"/>
  <c r="U339" i="4"/>
  <c r="U338" i="4"/>
  <c r="U335" i="4"/>
  <c r="U334" i="4"/>
  <c r="U333" i="4"/>
  <c r="U332" i="4"/>
  <c r="U331" i="4"/>
  <c r="U330" i="4"/>
  <c r="U327" i="4"/>
  <c r="U326" i="4"/>
  <c r="U325" i="4"/>
  <c r="U324" i="4"/>
  <c r="U323" i="4"/>
  <c r="U322" i="4"/>
  <c r="U319" i="4"/>
  <c r="U318" i="4"/>
  <c r="U317" i="4"/>
  <c r="U316" i="4"/>
  <c r="U315" i="4"/>
  <c r="U314" i="4"/>
  <c r="U311" i="4"/>
  <c r="U310" i="4"/>
  <c r="U309" i="4"/>
  <c r="U308" i="4"/>
  <c r="U307" i="4"/>
  <c r="U306" i="4"/>
  <c r="U303" i="4"/>
  <c r="U302" i="4"/>
  <c r="U301" i="4"/>
  <c r="U300" i="4"/>
  <c r="U299" i="4"/>
  <c r="U298" i="4"/>
  <c r="U295" i="4"/>
  <c r="U294" i="4"/>
  <c r="U293" i="4"/>
  <c r="U292" i="4"/>
  <c r="U291" i="4"/>
  <c r="U290" i="4"/>
  <c r="U287" i="4"/>
  <c r="U286" i="4"/>
  <c r="U285" i="4"/>
  <c r="U284" i="4"/>
  <c r="U283" i="4"/>
  <c r="U282" i="4"/>
  <c r="U279" i="4"/>
  <c r="U278" i="4"/>
  <c r="U277" i="4"/>
  <c r="U276" i="4"/>
  <c r="U275" i="4"/>
  <c r="U274" i="4"/>
  <c r="U271" i="4"/>
  <c r="U270" i="4"/>
  <c r="U269" i="4"/>
  <c r="U268" i="4"/>
  <c r="U267" i="4"/>
  <c r="U266" i="4"/>
  <c r="U263" i="4"/>
  <c r="U262" i="4"/>
  <c r="U261" i="4"/>
  <c r="U260" i="4"/>
  <c r="U259" i="4"/>
  <c r="U258" i="4"/>
  <c r="U255" i="4"/>
  <c r="U254" i="4"/>
  <c r="U253" i="4"/>
  <c r="U252" i="4"/>
  <c r="U251" i="4"/>
  <c r="U250" i="4"/>
  <c r="U247" i="4"/>
  <c r="U246" i="4"/>
  <c r="U245" i="4"/>
  <c r="U244" i="4"/>
  <c r="U243" i="4"/>
  <c r="U242" i="4"/>
  <c r="U239" i="4"/>
  <c r="U238" i="4"/>
  <c r="U237" i="4"/>
  <c r="U236" i="4"/>
  <c r="U235" i="4"/>
  <c r="U234" i="4"/>
  <c r="U231" i="4"/>
  <c r="U230" i="4"/>
  <c r="U229" i="4"/>
  <c r="U228" i="4"/>
  <c r="U227" i="4"/>
  <c r="U226" i="4"/>
  <c r="U223" i="4"/>
  <c r="U222" i="4"/>
  <c r="U221" i="4"/>
  <c r="U220" i="4"/>
  <c r="U219" i="4"/>
  <c r="U218" i="4"/>
  <c r="U215" i="4"/>
  <c r="U214" i="4"/>
  <c r="U213" i="4"/>
  <c r="U212" i="4"/>
  <c r="U211" i="4"/>
  <c r="U210" i="4"/>
  <c r="U207" i="4"/>
  <c r="U206" i="4"/>
  <c r="U205" i="4"/>
  <c r="U204" i="4"/>
  <c r="U203" i="4"/>
  <c r="U202" i="4"/>
  <c r="U199" i="4"/>
  <c r="U198" i="4"/>
  <c r="U197" i="4"/>
  <c r="U196" i="4"/>
  <c r="U195" i="4"/>
  <c r="U194" i="4"/>
  <c r="U191" i="4"/>
  <c r="U190" i="4"/>
  <c r="U189" i="4"/>
  <c r="U188" i="4"/>
  <c r="U187" i="4"/>
  <c r="U186" i="4"/>
  <c r="U183" i="4"/>
  <c r="U182" i="4"/>
  <c r="U181" i="4"/>
  <c r="U180" i="4"/>
  <c r="U179" i="4"/>
  <c r="U178" i="4"/>
  <c r="U175" i="4"/>
  <c r="U174" i="4"/>
  <c r="U173" i="4"/>
  <c r="U172" i="4"/>
  <c r="U171" i="4"/>
  <c r="U170" i="4"/>
  <c r="U167" i="4"/>
  <c r="U166" i="4"/>
  <c r="U165" i="4"/>
  <c r="U164" i="4"/>
  <c r="U163" i="4"/>
  <c r="U162" i="4"/>
  <c r="U159" i="4"/>
  <c r="U158" i="4"/>
  <c r="U157" i="4"/>
  <c r="U156" i="4"/>
  <c r="U155" i="4"/>
  <c r="U154" i="4"/>
  <c r="U151" i="4"/>
  <c r="U150" i="4"/>
  <c r="U149" i="4"/>
  <c r="U148" i="4"/>
  <c r="U147" i="4"/>
  <c r="U146" i="4"/>
  <c r="U143" i="4"/>
  <c r="U142" i="4"/>
  <c r="U141" i="4"/>
  <c r="U140" i="4"/>
  <c r="U139" i="4"/>
  <c r="U138" i="4"/>
  <c r="U135" i="4"/>
  <c r="U134" i="4"/>
  <c r="U133" i="4"/>
  <c r="U132" i="4"/>
  <c r="U131" i="4"/>
  <c r="U130" i="4"/>
  <c r="U127" i="4"/>
  <c r="U126" i="4"/>
  <c r="U125" i="4"/>
  <c r="U124" i="4"/>
  <c r="U123" i="4"/>
  <c r="U122" i="4"/>
  <c r="U119" i="4"/>
  <c r="U118" i="4"/>
  <c r="U117" i="4"/>
  <c r="U116" i="4"/>
  <c r="U115" i="4"/>
  <c r="U114" i="4"/>
  <c r="U111" i="4"/>
  <c r="U110" i="4"/>
  <c r="U109" i="4"/>
  <c r="U108" i="4"/>
  <c r="U107" i="4"/>
  <c r="U106" i="4"/>
  <c r="U103" i="4"/>
  <c r="U102" i="4"/>
  <c r="U101" i="4"/>
  <c r="U100" i="4"/>
  <c r="U99" i="4"/>
  <c r="U98" i="4"/>
  <c r="U95" i="4"/>
  <c r="U94" i="4"/>
  <c r="U93" i="4"/>
  <c r="U92" i="4"/>
  <c r="U91" i="4"/>
  <c r="U90" i="4"/>
  <c r="U87" i="4"/>
  <c r="U86" i="4"/>
  <c r="U85" i="4"/>
  <c r="U84" i="4"/>
  <c r="U83" i="4"/>
  <c r="U82" i="4"/>
  <c r="U79" i="4"/>
  <c r="U78" i="4"/>
  <c r="U77" i="4"/>
  <c r="U76" i="4"/>
  <c r="U75" i="4"/>
  <c r="U74" i="4"/>
  <c r="U71" i="4"/>
  <c r="U70" i="4"/>
  <c r="U69" i="4"/>
  <c r="U68" i="4"/>
  <c r="U67" i="4"/>
  <c r="U66" i="4"/>
  <c r="U63" i="4"/>
  <c r="U62" i="4"/>
  <c r="U61" i="4"/>
  <c r="U60" i="4"/>
  <c r="U59" i="4"/>
  <c r="U58" i="4"/>
  <c r="U55" i="4"/>
  <c r="U54" i="4"/>
  <c r="U53" i="4"/>
  <c r="U52" i="4"/>
  <c r="U51" i="4"/>
  <c r="U50" i="4"/>
  <c r="U47" i="4"/>
  <c r="U46" i="4"/>
  <c r="U45" i="4"/>
  <c r="U44" i="4"/>
  <c r="U43" i="4"/>
  <c r="U42" i="4"/>
  <c r="U39" i="4"/>
  <c r="U38" i="4"/>
  <c r="U37" i="4"/>
  <c r="U36" i="4"/>
  <c r="U35" i="4"/>
  <c r="U34" i="4"/>
  <c r="U31" i="4"/>
  <c r="U30" i="4"/>
  <c r="U29" i="4"/>
  <c r="U28" i="4"/>
  <c r="U27" i="4"/>
  <c r="U26" i="4"/>
  <c r="U23" i="4"/>
  <c r="U22" i="4"/>
  <c r="U21" i="4"/>
  <c r="U20" i="4"/>
  <c r="U19" i="4"/>
  <c r="U18" i="4"/>
  <c r="U15" i="4"/>
  <c r="U14" i="4"/>
  <c r="U13" i="4"/>
  <c r="U12" i="4"/>
  <c r="U11" i="4"/>
  <c r="U10" i="4"/>
  <c r="U7" i="4"/>
  <c r="U6" i="4"/>
  <c r="U5" i="4"/>
  <c r="U4" i="4"/>
  <c r="AC5" i="4"/>
  <c r="U3" i="4"/>
  <c r="AC24" i="4" l="1"/>
  <c r="AC56" i="4"/>
  <c r="AC88" i="4"/>
  <c r="AC120" i="4"/>
  <c r="AC152" i="4"/>
  <c r="AC184" i="4"/>
  <c r="AC216" i="4"/>
  <c r="AC248" i="4"/>
  <c r="AC468" i="4"/>
  <c r="U466" i="4"/>
  <c r="U465" i="4"/>
  <c r="AC460" i="4"/>
  <c r="U457" i="4"/>
  <c r="AC452" i="4"/>
  <c r="U449" i="4"/>
  <c r="AC444" i="4"/>
  <c r="U441" i="4"/>
  <c r="AC436" i="4"/>
  <c r="U433" i="4"/>
  <c r="AC428" i="4"/>
  <c r="U425" i="4"/>
  <c r="AC420" i="4"/>
  <c r="U417" i="4"/>
  <c r="AC412" i="4"/>
  <c r="U409" i="4"/>
  <c r="AC404" i="4"/>
  <c r="U401" i="4"/>
  <c r="AC396" i="4"/>
  <c r="U393" i="4"/>
  <c r="AC388" i="4"/>
  <c r="U385" i="4"/>
  <c r="AC380" i="4"/>
  <c r="U377" i="4"/>
  <c r="AC372" i="4"/>
  <c r="U369" i="4"/>
  <c r="AC364" i="4"/>
  <c r="U361" i="4"/>
  <c r="AC356" i="4"/>
  <c r="U353" i="4"/>
  <c r="AC348" i="4"/>
  <c r="U345" i="4"/>
  <c r="AC340" i="4"/>
  <c r="U337" i="4"/>
  <c r="AC332" i="4"/>
  <c r="U329" i="4"/>
  <c r="AC324" i="4"/>
  <c r="U321" i="4"/>
  <c r="AC316" i="4"/>
  <c r="U313" i="4"/>
  <c r="AC308" i="4"/>
  <c r="U305" i="4"/>
  <c r="AC300" i="4"/>
  <c r="U297" i="4"/>
  <c r="AC292" i="4"/>
  <c r="U289" i="4"/>
  <c r="AC284" i="4"/>
  <c r="U281" i="4"/>
  <c r="AC467" i="4"/>
  <c r="U464" i="4"/>
  <c r="AC459" i="4"/>
  <c r="U456" i="4"/>
  <c r="AC451" i="4"/>
  <c r="U448" i="4"/>
  <c r="AC443" i="4"/>
  <c r="U440" i="4"/>
  <c r="AC435" i="4"/>
  <c r="U432" i="4"/>
  <c r="AC427" i="4"/>
  <c r="U424" i="4"/>
  <c r="AC419" i="4"/>
  <c r="U416" i="4"/>
  <c r="AC411" i="4"/>
  <c r="U408" i="4"/>
  <c r="AC403" i="4"/>
  <c r="U400" i="4"/>
  <c r="AC395" i="4"/>
  <c r="U392" i="4"/>
  <c r="AC387" i="4"/>
  <c r="U384" i="4"/>
  <c r="AC379" i="4"/>
  <c r="U376" i="4"/>
  <c r="AC371" i="4"/>
  <c r="U368" i="4"/>
  <c r="AC363" i="4"/>
  <c r="U360" i="4"/>
  <c r="AC355" i="4"/>
  <c r="U352" i="4"/>
  <c r="AC347" i="4"/>
  <c r="U344" i="4"/>
  <c r="AC339" i="4"/>
  <c r="U336" i="4"/>
  <c r="AC331" i="4"/>
  <c r="U328" i="4"/>
  <c r="AC323" i="4"/>
  <c r="U320" i="4"/>
  <c r="AC315" i="4"/>
  <c r="U312" i="4"/>
  <c r="AC307" i="4"/>
  <c r="U304" i="4"/>
  <c r="AC299" i="4"/>
  <c r="U296" i="4"/>
  <c r="AC291" i="4"/>
  <c r="U288" i="4"/>
  <c r="AC283" i="4"/>
  <c r="U280" i="4"/>
  <c r="AC275" i="4"/>
  <c r="U272" i="4"/>
  <c r="AC16" i="4"/>
  <c r="AC48" i="4"/>
  <c r="AC80" i="4"/>
  <c r="AC112" i="4"/>
  <c r="AC144" i="4"/>
  <c r="AC176" i="4"/>
  <c r="AC208" i="4"/>
  <c r="AC240" i="4"/>
  <c r="AC272" i="4"/>
  <c r="AC304" i="4"/>
  <c r="AC336" i="4"/>
  <c r="AC368" i="4"/>
  <c r="AC400" i="4"/>
  <c r="AC432" i="4"/>
  <c r="AC464" i="4"/>
  <c r="AC8" i="4"/>
  <c r="AC40" i="4"/>
  <c r="AC72" i="4"/>
  <c r="AC104" i="4"/>
  <c r="AC136" i="4"/>
  <c r="AC168" i="4"/>
  <c r="AC200" i="4"/>
  <c r="AC232" i="4"/>
  <c r="AC264" i="4"/>
  <c r="AC296" i="4"/>
  <c r="AC328" i="4"/>
  <c r="AC360" i="4"/>
  <c r="AC392" i="4"/>
  <c r="AC424" i="4"/>
  <c r="AC456" i="4"/>
  <c r="U8" i="4"/>
  <c r="U16" i="4"/>
  <c r="U24" i="4"/>
  <c r="U32" i="4"/>
  <c r="U40" i="4"/>
  <c r="U48" i="4"/>
  <c r="U56" i="4"/>
  <c r="U64" i="4"/>
  <c r="U72" i="4"/>
  <c r="U80" i="4"/>
  <c r="U88" i="4"/>
  <c r="U96" i="4"/>
  <c r="U104" i="4"/>
  <c r="U112" i="4"/>
  <c r="U120" i="4"/>
  <c r="U128" i="4"/>
  <c r="U136" i="4"/>
  <c r="U144" i="4"/>
  <c r="U152" i="4"/>
  <c r="U160" i="4"/>
  <c r="U168" i="4"/>
  <c r="U176" i="4"/>
  <c r="U184" i="4"/>
  <c r="U192" i="4"/>
  <c r="U200" i="4"/>
  <c r="U208" i="4"/>
  <c r="U216" i="4"/>
  <c r="U224" i="4"/>
  <c r="U232" i="4"/>
  <c r="U240" i="4"/>
  <c r="U248" i="4"/>
  <c r="U256" i="4"/>
  <c r="U264" i="4"/>
  <c r="U273" i="4"/>
  <c r="AC457" i="4"/>
  <c r="U9" i="4"/>
  <c r="U17" i="4"/>
  <c r="U25" i="4"/>
  <c r="U33" i="4"/>
  <c r="U41" i="4"/>
  <c r="U49" i="4"/>
  <c r="U57" i="4"/>
  <c r="U65" i="4"/>
  <c r="U73" i="4"/>
  <c r="U81" i="4"/>
  <c r="U89" i="4"/>
  <c r="U97" i="4"/>
  <c r="U105" i="4"/>
  <c r="U113" i="4"/>
  <c r="U121" i="4"/>
  <c r="U129" i="4"/>
  <c r="U137" i="4"/>
  <c r="U145" i="4"/>
  <c r="U153" i="4"/>
  <c r="U161" i="4"/>
  <c r="U169" i="4"/>
  <c r="U177" i="4"/>
  <c r="U185" i="4"/>
  <c r="U193" i="4"/>
  <c r="U201" i="4"/>
  <c r="U209" i="4"/>
  <c r="U217" i="4"/>
  <c r="U225" i="4"/>
  <c r="U233" i="4"/>
  <c r="U241" i="4"/>
  <c r="U249" i="4"/>
  <c r="U257" i="4"/>
  <c r="U265" i="4"/>
  <c r="AC32" i="4"/>
  <c r="AC64" i="4"/>
  <c r="AC96" i="4"/>
  <c r="AC128" i="4"/>
  <c r="AC160" i="4"/>
  <c r="AC192" i="4"/>
  <c r="AC224" i="4"/>
  <c r="AC256" i="4"/>
  <c r="AC288" i="4"/>
  <c r="AC320" i="4"/>
  <c r="AC352" i="4"/>
  <c r="AC384" i="4"/>
  <c r="AC416" i="4"/>
  <c r="AC448" i="4"/>
  <c r="AC449" i="4"/>
  <c r="Q469" i="4"/>
  <c r="P469" i="4"/>
  <c r="Q468" i="4"/>
  <c r="P468" i="4"/>
  <c r="Q467" i="4"/>
  <c r="P467" i="4"/>
  <c r="Q466" i="4"/>
  <c r="P466" i="4"/>
  <c r="Q465" i="4"/>
  <c r="P465" i="4"/>
  <c r="Q464" i="4"/>
  <c r="P464" i="4"/>
  <c r="Q463" i="4"/>
  <c r="P463" i="4"/>
  <c r="Q462" i="4"/>
  <c r="P462" i="4"/>
  <c r="Q461" i="4"/>
  <c r="P461" i="4"/>
  <c r="Q460" i="4"/>
  <c r="P460" i="4"/>
  <c r="Q459" i="4"/>
  <c r="P459" i="4"/>
  <c r="Q458" i="4"/>
  <c r="P458" i="4"/>
  <c r="Q457" i="4"/>
  <c r="P457" i="4"/>
  <c r="Q456" i="4"/>
  <c r="P456" i="4"/>
  <c r="Q455" i="4"/>
  <c r="P455" i="4"/>
  <c r="Q454" i="4"/>
  <c r="P454" i="4"/>
  <c r="Q453" i="4"/>
  <c r="P453" i="4"/>
  <c r="Q452" i="4"/>
  <c r="P452" i="4"/>
  <c r="Q451" i="4"/>
  <c r="P451" i="4"/>
  <c r="Q450" i="4"/>
  <c r="P450" i="4"/>
  <c r="Q449" i="4"/>
  <c r="P449" i="4"/>
  <c r="Q448" i="4"/>
  <c r="P448" i="4"/>
  <c r="Q447" i="4"/>
  <c r="P447" i="4"/>
  <c r="Q446" i="4"/>
  <c r="P446" i="4"/>
  <c r="Q445" i="4"/>
  <c r="P445" i="4"/>
  <c r="Q444" i="4"/>
  <c r="P444" i="4"/>
  <c r="Q443" i="4"/>
  <c r="P443" i="4"/>
  <c r="Q442" i="4"/>
  <c r="P442" i="4"/>
  <c r="Q441" i="4"/>
  <c r="P441" i="4"/>
  <c r="Q440" i="4"/>
  <c r="P440" i="4"/>
  <c r="Q439" i="4"/>
  <c r="P439" i="4"/>
  <c r="Q438" i="4"/>
  <c r="P438" i="4"/>
  <c r="Q437" i="4"/>
  <c r="P437" i="4"/>
  <c r="Q436" i="4"/>
  <c r="P436" i="4"/>
  <c r="Q435" i="4"/>
  <c r="P435" i="4"/>
  <c r="Q434" i="4"/>
  <c r="P434" i="4"/>
  <c r="Q433" i="4"/>
  <c r="P433" i="4"/>
  <c r="Q432" i="4"/>
  <c r="P432" i="4"/>
  <c r="Q431" i="4"/>
  <c r="P431" i="4"/>
  <c r="Q430" i="4"/>
  <c r="P430" i="4"/>
  <c r="Q429" i="4"/>
  <c r="P429" i="4"/>
  <c r="Q428" i="4"/>
  <c r="P428" i="4"/>
  <c r="Q427" i="4"/>
  <c r="P427" i="4"/>
  <c r="Q426" i="4"/>
  <c r="P426" i="4"/>
  <c r="Q425" i="4"/>
  <c r="P425" i="4"/>
  <c r="Q424" i="4"/>
  <c r="P424" i="4"/>
  <c r="Q423" i="4"/>
  <c r="P423" i="4"/>
  <c r="Q422" i="4"/>
  <c r="P422" i="4"/>
  <c r="Q421" i="4"/>
  <c r="P421" i="4"/>
  <c r="Q420" i="4"/>
  <c r="P420" i="4"/>
  <c r="Q419" i="4"/>
  <c r="P419" i="4"/>
  <c r="Q418" i="4"/>
  <c r="P418" i="4"/>
  <c r="Q417" i="4"/>
  <c r="P417" i="4"/>
  <c r="Q416" i="4"/>
  <c r="P416" i="4"/>
  <c r="Q415" i="4"/>
  <c r="P415" i="4"/>
  <c r="Q414" i="4"/>
  <c r="P414" i="4"/>
  <c r="Q413" i="4"/>
  <c r="P413" i="4"/>
  <c r="Q412" i="4"/>
  <c r="P412" i="4"/>
  <c r="Q411" i="4"/>
  <c r="P411" i="4"/>
  <c r="Q410" i="4"/>
  <c r="P410" i="4"/>
  <c r="Q409" i="4"/>
  <c r="P409" i="4"/>
  <c r="Q408" i="4"/>
  <c r="P408" i="4"/>
  <c r="Q407" i="4"/>
  <c r="P407" i="4"/>
  <c r="Q406" i="4"/>
  <c r="P406" i="4"/>
  <c r="Q405" i="4"/>
  <c r="P405" i="4"/>
  <c r="Q404" i="4"/>
  <c r="P404" i="4"/>
  <c r="Q403" i="4"/>
  <c r="P403" i="4"/>
  <c r="Q402" i="4"/>
  <c r="P402" i="4"/>
  <c r="Q401" i="4"/>
  <c r="P401" i="4"/>
  <c r="Q400" i="4"/>
  <c r="P400" i="4"/>
  <c r="Q399" i="4"/>
  <c r="P399" i="4"/>
  <c r="Q398" i="4"/>
  <c r="P398" i="4"/>
  <c r="Q397" i="4"/>
  <c r="P397" i="4"/>
  <c r="Q396" i="4"/>
  <c r="P396" i="4"/>
  <c r="Q395" i="4"/>
  <c r="P395" i="4"/>
  <c r="Q394" i="4"/>
  <c r="P394" i="4"/>
  <c r="Q393" i="4"/>
  <c r="P393" i="4"/>
  <c r="Q392" i="4"/>
  <c r="P392" i="4"/>
  <c r="Q391" i="4"/>
  <c r="P391" i="4"/>
  <c r="Q390" i="4"/>
  <c r="P390" i="4"/>
  <c r="Q389" i="4"/>
  <c r="P389" i="4"/>
  <c r="Q388" i="4"/>
  <c r="P388" i="4"/>
  <c r="Q387" i="4"/>
  <c r="P387" i="4"/>
  <c r="Q386" i="4"/>
  <c r="P386" i="4"/>
  <c r="Q385" i="4"/>
  <c r="P385" i="4"/>
  <c r="Q384" i="4"/>
  <c r="P384" i="4"/>
  <c r="Q383" i="4"/>
  <c r="P383" i="4"/>
  <c r="Q382" i="4"/>
  <c r="P382" i="4"/>
  <c r="Q381" i="4"/>
  <c r="P381" i="4"/>
  <c r="Q380" i="4"/>
  <c r="P380" i="4"/>
  <c r="Q379" i="4"/>
  <c r="P379" i="4"/>
  <c r="Q378" i="4"/>
  <c r="P378" i="4"/>
  <c r="Q377" i="4"/>
  <c r="P377" i="4"/>
  <c r="Q376" i="4"/>
  <c r="P376" i="4"/>
  <c r="Q375" i="4"/>
  <c r="P375" i="4"/>
  <c r="Q374" i="4"/>
  <c r="P374" i="4"/>
  <c r="Q373" i="4"/>
  <c r="P373" i="4"/>
  <c r="Q372" i="4"/>
  <c r="P372" i="4"/>
  <c r="Q371" i="4"/>
  <c r="P371" i="4"/>
  <c r="Q370" i="4"/>
  <c r="P370" i="4"/>
  <c r="Q369" i="4"/>
  <c r="P369" i="4"/>
  <c r="Q368" i="4"/>
  <c r="P368" i="4"/>
  <c r="Q367" i="4"/>
  <c r="P367" i="4"/>
  <c r="Q366" i="4"/>
  <c r="P366" i="4"/>
  <c r="Q365" i="4"/>
  <c r="P365" i="4"/>
  <c r="Q364" i="4"/>
  <c r="P364" i="4"/>
  <c r="Q363" i="4"/>
  <c r="P363" i="4"/>
  <c r="Q362" i="4"/>
  <c r="P362" i="4"/>
  <c r="Q361" i="4"/>
  <c r="P361" i="4"/>
  <c r="Q360" i="4"/>
  <c r="P360" i="4"/>
  <c r="Q359" i="4"/>
  <c r="P359" i="4"/>
  <c r="Q358" i="4"/>
  <c r="P358" i="4"/>
  <c r="Q357" i="4"/>
  <c r="P357" i="4"/>
  <c r="Q356" i="4"/>
  <c r="P356" i="4"/>
  <c r="Q355" i="4"/>
  <c r="P355" i="4"/>
  <c r="Q354" i="4"/>
  <c r="P354" i="4"/>
  <c r="Q353" i="4"/>
  <c r="P353" i="4"/>
  <c r="Q352" i="4"/>
  <c r="P352" i="4"/>
  <c r="Q351" i="4"/>
  <c r="P351" i="4"/>
  <c r="Q350" i="4"/>
  <c r="P350" i="4"/>
  <c r="Q349" i="4"/>
  <c r="P349" i="4"/>
  <c r="Q348" i="4"/>
  <c r="P348" i="4"/>
  <c r="Q347" i="4"/>
  <c r="P347" i="4"/>
  <c r="Q346" i="4"/>
  <c r="P346" i="4"/>
  <c r="Q345" i="4"/>
  <c r="P345" i="4"/>
  <c r="Q344" i="4"/>
  <c r="P344" i="4"/>
  <c r="Q343" i="4"/>
  <c r="P343" i="4"/>
  <c r="Q342" i="4"/>
  <c r="P342" i="4"/>
  <c r="Q341" i="4"/>
  <c r="P341" i="4"/>
  <c r="Q340" i="4"/>
  <c r="P340" i="4"/>
  <c r="Q339" i="4"/>
  <c r="P339" i="4"/>
  <c r="Q338" i="4"/>
  <c r="P338" i="4"/>
  <c r="Q337" i="4"/>
  <c r="P337" i="4"/>
  <c r="Q336" i="4"/>
  <c r="P336" i="4"/>
  <c r="Q335" i="4"/>
  <c r="P335" i="4"/>
  <c r="Q334" i="4"/>
  <c r="P334" i="4"/>
  <c r="Q333" i="4"/>
  <c r="P333" i="4"/>
  <c r="Q332" i="4"/>
  <c r="P332" i="4"/>
  <c r="Q331" i="4"/>
  <c r="P331" i="4"/>
  <c r="Q330" i="4"/>
  <c r="P330" i="4"/>
  <c r="Q329" i="4"/>
  <c r="P329" i="4"/>
  <c r="Q328" i="4"/>
  <c r="P328" i="4"/>
  <c r="Q327" i="4"/>
  <c r="P327" i="4"/>
  <c r="Q326" i="4"/>
  <c r="P326" i="4"/>
  <c r="Q325" i="4"/>
  <c r="P325" i="4"/>
  <c r="Q324" i="4"/>
  <c r="P324" i="4"/>
  <c r="Q323" i="4"/>
  <c r="P323" i="4"/>
  <c r="Q322" i="4"/>
  <c r="P322" i="4"/>
  <c r="Q321" i="4"/>
  <c r="P321" i="4"/>
  <c r="Q320" i="4"/>
  <c r="P320" i="4"/>
  <c r="Q319" i="4"/>
  <c r="P319" i="4"/>
  <c r="Q318" i="4"/>
  <c r="P318" i="4"/>
  <c r="Q317" i="4"/>
  <c r="P317" i="4"/>
  <c r="Q316" i="4"/>
  <c r="P316" i="4"/>
  <c r="Q315" i="4"/>
  <c r="P315" i="4"/>
  <c r="Q314" i="4"/>
  <c r="P314" i="4"/>
  <c r="Q313" i="4"/>
  <c r="P313" i="4"/>
  <c r="Q312" i="4"/>
  <c r="P312" i="4"/>
  <c r="Q311" i="4"/>
  <c r="P311" i="4"/>
  <c r="Q310" i="4"/>
  <c r="P310" i="4"/>
  <c r="Q309" i="4"/>
  <c r="P309" i="4"/>
  <c r="Q308" i="4"/>
  <c r="P308" i="4"/>
  <c r="Q307" i="4"/>
  <c r="P307" i="4"/>
  <c r="Q306" i="4"/>
  <c r="P306" i="4"/>
  <c r="Q305" i="4"/>
  <c r="P305" i="4"/>
  <c r="Q304" i="4"/>
  <c r="P304" i="4"/>
  <c r="Q303" i="4"/>
  <c r="P303" i="4"/>
  <c r="Q302" i="4"/>
  <c r="P302" i="4"/>
  <c r="Q301" i="4"/>
  <c r="P301" i="4"/>
  <c r="Q300" i="4"/>
  <c r="P300" i="4"/>
  <c r="Q299" i="4"/>
  <c r="P299" i="4"/>
  <c r="Q298" i="4"/>
  <c r="P298" i="4"/>
  <c r="Q297" i="4"/>
  <c r="P297" i="4"/>
  <c r="Q296" i="4"/>
  <c r="P296" i="4"/>
  <c r="Q295" i="4"/>
  <c r="P295" i="4"/>
  <c r="Q294" i="4"/>
  <c r="P294" i="4"/>
  <c r="Q293" i="4"/>
  <c r="P293" i="4"/>
  <c r="Q292" i="4"/>
  <c r="P292" i="4"/>
  <c r="Q291" i="4"/>
  <c r="P291" i="4"/>
  <c r="Q290" i="4"/>
  <c r="P290" i="4"/>
  <c r="Q289" i="4"/>
  <c r="P289" i="4"/>
  <c r="Q288" i="4"/>
  <c r="P288" i="4"/>
  <c r="Q287" i="4"/>
  <c r="P287" i="4"/>
  <c r="Q286" i="4"/>
  <c r="P286" i="4"/>
  <c r="Q285" i="4"/>
  <c r="P285" i="4"/>
  <c r="Q284" i="4"/>
  <c r="P284" i="4"/>
  <c r="Q283" i="4"/>
  <c r="P283" i="4"/>
  <c r="Q282" i="4"/>
  <c r="P282" i="4"/>
  <c r="Q281" i="4"/>
  <c r="P281" i="4"/>
  <c r="Q280" i="4"/>
  <c r="P280" i="4"/>
  <c r="Q279" i="4"/>
  <c r="P279" i="4"/>
  <c r="Q278" i="4"/>
  <c r="P278" i="4"/>
  <c r="Q277" i="4"/>
  <c r="P277" i="4"/>
  <c r="Q276" i="4"/>
  <c r="P276" i="4"/>
  <c r="Q275" i="4"/>
  <c r="P275" i="4"/>
  <c r="Q274" i="4"/>
  <c r="P274" i="4"/>
  <c r="Q273" i="4"/>
  <c r="P273" i="4"/>
  <c r="Q272" i="4"/>
  <c r="P272" i="4"/>
  <c r="Q271" i="4"/>
  <c r="P271" i="4"/>
  <c r="Q270" i="4"/>
  <c r="P270" i="4"/>
  <c r="Q269" i="4"/>
  <c r="P269" i="4"/>
  <c r="Q268" i="4"/>
  <c r="P268" i="4"/>
  <c r="Q267" i="4"/>
  <c r="P267" i="4"/>
  <c r="Q266" i="4"/>
  <c r="P266" i="4"/>
  <c r="Q265" i="4"/>
  <c r="P265" i="4"/>
  <c r="Q264" i="4"/>
  <c r="P264" i="4"/>
  <c r="Q263" i="4"/>
  <c r="P263" i="4"/>
  <c r="Q262" i="4"/>
  <c r="P262" i="4"/>
  <c r="Q261" i="4"/>
  <c r="P261" i="4"/>
  <c r="Q260" i="4"/>
  <c r="P260" i="4"/>
  <c r="Q259" i="4"/>
  <c r="P259" i="4"/>
  <c r="Q258" i="4"/>
  <c r="P258" i="4"/>
  <c r="Q257" i="4"/>
  <c r="P257" i="4"/>
  <c r="Q256" i="4"/>
  <c r="P256" i="4"/>
  <c r="Q255" i="4"/>
  <c r="P255" i="4"/>
  <c r="Q254" i="4"/>
  <c r="P254" i="4"/>
  <c r="Q253" i="4"/>
  <c r="P253" i="4"/>
  <c r="Q252" i="4"/>
  <c r="P252" i="4"/>
  <c r="Q251" i="4"/>
  <c r="P251" i="4"/>
  <c r="Q250" i="4"/>
  <c r="P250" i="4"/>
  <c r="Q249" i="4"/>
  <c r="P249" i="4"/>
  <c r="Q248" i="4"/>
  <c r="P248" i="4"/>
  <c r="Q247" i="4"/>
  <c r="P247" i="4"/>
  <c r="Q246" i="4"/>
  <c r="P246" i="4"/>
  <c r="Q245" i="4"/>
  <c r="P245" i="4"/>
  <c r="Q244" i="4"/>
  <c r="P244" i="4"/>
  <c r="Q243" i="4"/>
  <c r="P243" i="4"/>
  <c r="Q242" i="4"/>
  <c r="P242" i="4"/>
  <c r="Q241" i="4"/>
  <c r="P241" i="4"/>
  <c r="Q240" i="4"/>
  <c r="P240" i="4"/>
  <c r="Q239" i="4"/>
  <c r="P239" i="4"/>
  <c r="Q238" i="4"/>
  <c r="P238" i="4"/>
  <c r="Q237" i="4"/>
  <c r="P237" i="4"/>
  <c r="Q236" i="4"/>
  <c r="P236" i="4"/>
  <c r="Q235" i="4"/>
  <c r="P235" i="4"/>
  <c r="Q234" i="4"/>
  <c r="P234" i="4"/>
  <c r="Q233" i="4"/>
  <c r="P233" i="4"/>
  <c r="Q232" i="4"/>
  <c r="P232" i="4"/>
  <c r="Q231" i="4"/>
  <c r="P231" i="4"/>
  <c r="Q230" i="4"/>
  <c r="P230" i="4"/>
  <c r="Q229" i="4"/>
  <c r="P229" i="4"/>
  <c r="Q228" i="4"/>
  <c r="P228" i="4"/>
  <c r="Q227" i="4"/>
  <c r="P227" i="4"/>
  <c r="Q226" i="4"/>
  <c r="P226" i="4"/>
  <c r="Q225" i="4"/>
  <c r="P225" i="4"/>
  <c r="Q224" i="4"/>
  <c r="P224" i="4"/>
  <c r="Q223" i="4"/>
  <c r="P223" i="4"/>
  <c r="Q222" i="4"/>
  <c r="P222" i="4"/>
  <c r="Q221" i="4"/>
  <c r="P221" i="4"/>
  <c r="Q220" i="4"/>
  <c r="P220" i="4"/>
  <c r="Q219" i="4"/>
  <c r="P219" i="4"/>
  <c r="Q218" i="4"/>
  <c r="P218" i="4"/>
  <c r="Q217" i="4"/>
  <c r="P217" i="4"/>
  <c r="Q216" i="4"/>
  <c r="P216" i="4"/>
  <c r="Q215" i="4"/>
  <c r="P215" i="4"/>
  <c r="Q214" i="4"/>
  <c r="P214" i="4"/>
  <c r="Q213" i="4"/>
  <c r="P213" i="4"/>
  <c r="Q212" i="4"/>
  <c r="P212" i="4"/>
  <c r="Q211" i="4"/>
  <c r="P211" i="4"/>
  <c r="Q210" i="4"/>
  <c r="P210" i="4"/>
  <c r="Q209" i="4"/>
  <c r="P209" i="4"/>
  <c r="Q208" i="4"/>
  <c r="P208" i="4"/>
  <c r="Q207" i="4"/>
  <c r="P207" i="4"/>
  <c r="Q206" i="4"/>
  <c r="P206" i="4"/>
  <c r="Q205" i="4"/>
  <c r="P205" i="4"/>
  <c r="Q204" i="4"/>
  <c r="P204" i="4"/>
  <c r="Q203" i="4"/>
  <c r="P203" i="4"/>
  <c r="Q202" i="4"/>
  <c r="P202" i="4"/>
  <c r="Q201" i="4"/>
  <c r="P201" i="4"/>
  <c r="Q200" i="4"/>
  <c r="P200" i="4"/>
  <c r="Q199" i="4"/>
  <c r="P199" i="4"/>
  <c r="Q198" i="4"/>
  <c r="P198" i="4"/>
  <c r="Q197" i="4"/>
  <c r="P197" i="4"/>
  <c r="Q196" i="4"/>
  <c r="P196" i="4"/>
  <c r="Q195" i="4"/>
  <c r="P195" i="4"/>
  <c r="Q194" i="4"/>
  <c r="P194" i="4"/>
  <c r="Q193" i="4"/>
  <c r="P193" i="4"/>
  <c r="Q192" i="4"/>
  <c r="P192" i="4"/>
  <c r="Q191" i="4"/>
  <c r="P191" i="4"/>
  <c r="Q190" i="4"/>
  <c r="P190" i="4"/>
  <c r="Q189" i="4"/>
  <c r="P189" i="4"/>
  <c r="Q188" i="4"/>
  <c r="P188" i="4"/>
  <c r="Q187" i="4"/>
  <c r="P187" i="4"/>
  <c r="Q186" i="4"/>
  <c r="P186" i="4"/>
  <c r="Q185" i="4"/>
  <c r="P185" i="4"/>
  <c r="Q184" i="4"/>
  <c r="P184" i="4"/>
  <c r="Q183" i="4"/>
  <c r="P183" i="4"/>
  <c r="Q182" i="4"/>
  <c r="P182" i="4"/>
  <c r="Q181" i="4"/>
  <c r="P181" i="4"/>
  <c r="Q180" i="4"/>
  <c r="P180" i="4"/>
  <c r="Q179" i="4"/>
  <c r="P179" i="4"/>
  <c r="Q178" i="4"/>
  <c r="P178" i="4"/>
  <c r="Q177" i="4"/>
  <c r="P177" i="4"/>
  <c r="Q176" i="4"/>
  <c r="P176" i="4"/>
  <c r="Q175" i="4"/>
  <c r="P175" i="4"/>
  <c r="Q174" i="4"/>
  <c r="P174" i="4"/>
  <c r="Q173" i="4"/>
  <c r="P173" i="4"/>
  <c r="Q172" i="4"/>
  <c r="P172" i="4"/>
  <c r="Q171" i="4"/>
  <c r="P171" i="4"/>
  <c r="Q170" i="4"/>
  <c r="P170" i="4"/>
  <c r="Q169" i="4"/>
  <c r="P169" i="4"/>
  <c r="Q168" i="4"/>
  <c r="P168" i="4"/>
  <c r="Q167" i="4"/>
  <c r="P167" i="4"/>
  <c r="Q166" i="4"/>
  <c r="P166" i="4"/>
  <c r="Q165" i="4"/>
  <c r="P165" i="4"/>
  <c r="Q164" i="4"/>
  <c r="P164" i="4"/>
  <c r="Q163" i="4"/>
  <c r="P163" i="4"/>
  <c r="Q162" i="4"/>
  <c r="P162" i="4"/>
  <c r="Q161" i="4"/>
  <c r="P161" i="4"/>
  <c r="Q160" i="4"/>
  <c r="P160" i="4"/>
  <c r="Q159" i="4"/>
  <c r="P159" i="4"/>
  <c r="Q158" i="4"/>
  <c r="P158" i="4"/>
  <c r="Q157" i="4"/>
  <c r="P157" i="4"/>
  <c r="Q156" i="4"/>
  <c r="P156" i="4"/>
  <c r="Q155" i="4"/>
  <c r="P155" i="4"/>
  <c r="Q154" i="4"/>
  <c r="P154" i="4"/>
  <c r="Q153" i="4"/>
  <c r="P153" i="4"/>
  <c r="Q152" i="4"/>
  <c r="P152" i="4"/>
  <c r="Q151" i="4"/>
  <c r="P151" i="4"/>
  <c r="Q150" i="4"/>
  <c r="P150" i="4"/>
  <c r="Q149" i="4"/>
  <c r="P149" i="4"/>
  <c r="Q148" i="4"/>
  <c r="P148" i="4"/>
  <c r="Q147" i="4"/>
  <c r="P147" i="4"/>
  <c r="Q146" i="4"/>
  <c r="P146" i="4"/>
  <c r="Q145" i="4"/>
  <c r="P145" i="4"/>
  <c r="Q144" i="4"/>
  <c r="P144" i="4"/>
  <c r="Q143" i="4"/>
  <c r="P143" i="4"/>
  <c r="Q142" i="4"/>
  <c r="P142" i="4"/>
  <c r="Q141" i="4"/>
  <c r="P141" i="4"/>
  <c r="Q140" i="4"/>
  <c r="P140" i="4"/>
  <c r="Q139" i="4"/>
  <c r="P139" i="4"/>
  <c r="Q138" i="4"/>
  <c r="P138" i="4"/>
  <c r="Q137" i="4"/>
  <c r="P137" i="4"/>
  <c r="Q136" i="4"/>
  <c r="P136" i="4"/>
  <c r="Q135" i="4"/>
  <c r="P135" i="4"/>
  <c r="Q134" i="4"/>
  <c r="P134" i="4"/>
  <c r="Q133" i="4"/>
  <c r="P133" i="4"/>
  <c r="Q132" i="4"/>
  <c r="P132" i="4"/>
  <c r="Q131" i="4"/>
  <c r="P131" i="4"/>
  <c r="Q130" i="4"/>
  <c r="P130" i="4"/>
  <c r="Q129" i="4"/>
  <c r="P129" i="4"/>
  <c r="Q128" i="4"/>
  <c r="P128" i="4"/>
  <c r="Q127" i="4"/>
  <c r="P127" i="4"/>
  <c r="Q126" i="4"/>
  <c r="P126" i="4"/>
  <c r="Q125" i="4"/>
  <c r="P125" i="4"/>
  <c r="Q124" i="4"/>
  <c r="P124" i="4"/>
  <c r="Q123" i="4"/>
  <c r="P123" i="4"/>
  <c r="Q122" i="4"/>
  <c r="P122" i="4"/>
  <c r="Q121" i="4"/>
  <c r="P121" i="4"/>
  <c r="Q120" i="4"/>
  <c r="P120" i="4"/>
  <c r="Q119" i="4"/>
  <c r="P119" i="4"/>
  <c r="Q118" i="4"/>
  <c r="P118" i="4"/>
  <c r="Q117" i="4"/>
  <c r="P117" i="4"/>
  <c r="Q116" i="4"/>
  <c r="P116" i="4"/>
  <c r="Q115" i="4"/>
  <c r="P115" i="4"/>
  <c r="Q114" i="4"/>
  <c r="P114" i="4"/>
  <c r="Q113" i="4"/>
  <c r="P113" i="4"/>
  <c r="Q112" i="4"/>
  <c r="P112" i="4"/>
  <c r="Q111" i="4"/>
  <c r="P111" i="4"/>
  <c r="Q110" i="4"/>
  <c r="P110" i="4"/>
  <c r="Q109" i="4"/>
  <c r="P109" i="4"/>
  <c r="Q108" i="4"/>
  <c r="P108" i="4"/>
  <c r="Q107" i="4"/>
  <c r="P107" i="4"/>
  <c r="Q106" i="4"/>
  <c r="P106" i="4"/>
  <c r="Q105" i="4"/>
  <c r="P105" i="4"/>
  <c r="Q104" i="4"/>
  <c r="P104" i="4"/>
  <c r="Q103" i="4"/>
  <c r="P103" i="4"/>
  <c r="Q102" i="4"/>
  <c r="P102" i="4"/>
  <c r="Q101" i="4"/>
  <c r="P101" i="4"/>
  <c r="Q100" i="4"/>
  <c r="P100" i="4"/>
  <c r="Q99" i="4"/>
  <c r="P99" i="4"/>
  <c r="Q98" i="4"/>
  <c r="P98" i="4"/>
  <c r="Q97" i="4"/>
  <c r="P97" i="4"/>
  <c r="Q96" i="4"/>
  <c r="P96" i="4"/>
  <c r="Q95" i="4"/>
  <c r="P95" i="4"/>
  <c r="Q94" i="4"/>
  <c r="P94" i="4"/>
  <c r="Q93" i="4"/>
  <c r="P93" i="4"/>
  <c r="Q92" i="4"/>
  <c r="P92" i="4"/>
  <c r="Q91" i="4"/>
  <c r="P91" i="4"/>
  <c r="Q90" i="4"/>
  <c r="P90" i="4"/>
  <c r="Q89" i="4"/>
  <c r="P89" i="4"/>
  <c r="Q88" i="4"/>
  <c r="P88" i="4"/>
  <c r="Q87" i="4"/>
  <c r="P87" i="4"/>
  <c r="Q86" i="4"/>
  <c r="P86" i="4"/>
  <c r="Q85" i="4"/>
  <c r="P85" i="4"/>
  <c r="Q84" i="4"/>
  <c r="P84" i="4"/>
  <c r="Q83" i="4"/>
  <c r="P83" i="4"/>
  <c r="Q82" i="4"/>
  <c r="P82" i="4"/>
  <c r="Q81" i="4"/>
  <c r="P81" i="4"/>
  <c r="Q80" i="4"/>
  <c r="P80" i="4"/>
  <c r="Q79" i="4"/>
  <c r="P79" i="4"/>
  <c r="Q78" i="4"/>
  <c r="P78" i="4"/>
  <c r="Q77" i="4"/>
  <c r="P77" i="4"/>
  <c r="Q76" i="4"/>
  <c r="P76" i="4"/>
  <c r="Q75" i="4"/>
  <c r="P75" i="4"/>
  <c r="Q74" i="4"/>
  <c r="P74" i="4"/>
  <c r="Q73" i="4"/>
  <c r="P73" i="4"/>
  <c r="Q72" i="4"/>
  <c r="P72" i="4"/>
  <c r="Q71" i="4"/>
  <c r="P71" i="4"/>
  <c r="Q70" i="4"/>
  <c r="P70" i="4"/>
  <c r="Q69" i="4"/>
  <c r="P69" i="4"/>
  <c r="Q68" i="4"/>
  <c r="P68" i="4"/>
  <c r="Q67" i="4"/>
  <c r="P67" i="4"/>
  <c r="Q66" i="4"/>
  <c r="P66" i="4"/>
  <c r="Q65" i="4"/>
  <c r="P65" i="4"/>
  <c r="Q64" i="4"/>
  <c r="P64" i="4"/>
  <c r="Q63" i="4"/>
  <c r="P63" i="4"/>
  <c r="Q62" i="4"/>
  <c r="P62" i="4"/>
  <c r="Q61" i="4"/>
  <c r="P61" i="4"/>
  <c r="Q60" i="4"/>
  <c r="P60" i="4"/>
  <c r="Q59" i="4"/>
  <c r="P59" i="4"/>
  <c r="Q58" i="4"/>
  <c r="P58" i="4"/>
  <c r="Q57" i="4"/>
  <c r="P57" i="4"/>
  <c r="Q56" i="4"/>
  <c r="P56" i="4"/>
  <c r="Q55" i="4"/>
  <c r="P55" i="4"/>
  <c r="Q54" i="4"/>
  <c r="P54" i="4"/>
  <c r="Q53" i="4"/>
  <c r="P53" i="4"/>
  <c r="Q52" i="4"/>
  <c r="P52" i="4"/>
  <c r="Q51" i="4"/>
  <c r="P51" i="4"/>
  <c r="Q50" i="4"/>
  <c r="P50" i="4"/>
  <c r="Q49" i="4"/>
  <c r="P49" i="4"/>
  <c r="Q48" i="4"/>
  <c r="P48" i="4"/>
  <c r="Q47" i="4"/>
  <c r="P47" i="4"/>
  <c r="Q46" i="4"/>
  <c r="P46" i="4"/>
  <c r="Q45" i="4"/>
  <c r="P45" i="4"/>
  <c r="Q44" i="4"/>
  <c r="P44" i="4"/>
  <c r="Q43" i="4"/>
  <c r="P43" i="4"/>
  <c r="Q42" i="4"/>
  <c r="P42" i="4"/>
  <c r="Q41" i="4"/>
  <c r="P41" i="4"/>
  <c r="Q40" i="4"/>
  <c r="P40" i="4"/>
  <c r="Q39" i="4"/>
  <c r="P39" i="4"/>
  <c r="Q38" i="4"/>
  <c r="P38" i="4"/>
  <c r="Q37" i="4"/>
  <c r="P37" i="4"/>
  <c r="Q36" i="4"/>
  <c r="P36" i="4"/>
  <c r="Q35" i="4"/>
  <c r="P35" i="4"/>
  <c r="Q34" i="4"/>
  <c r="P34" i="4"/>
  <c r="Q33" i="4"/>
  <c r="P33" i="4"/>
  <c r="Q32" i="4"/>
  <c r="P32" i="4"/>
  <c r="Q31" i="4"/>
  <c r="P31" i="4"/>
  <c r="Q30" i="4"/>
  <c r="P30" i="4"/>
  <c r="Q29" i="4"/>
  <c r="P29" i="4"/>
  <c r="Q28" i="4"/>
  <c r="P28" i="4"/>
  <c r="Q27" i="4"/>
  <c r="P27" i="4"/>
  <c r="Q26" i="4"/>
  <c r="P26" i="4"/>
  <c r="Q25" i="4"/>
  <c r="P25" i="4"/>
  <c r="Q24" i="4"/>
  <c r="P24" i="4"/>
  <c r="Q23" i="4"/>
  <c r="P23" i="4"/>
  <c r="Q22" i="4"/>
  <c r="P22" i="4"/>
  <c r="Q21" i="4"/>
  <c r="P21" i="4"/>
  <c r="Q20" i="4"/>
  <c r="P20" i="4"/>
  <c r="Q19" i="4"/>
  <c r="P19" i="4"/>
  <c r="Q18" i="4"/>
  <c r="P18" i="4"/>
  <c r="Q17" i="4"/>
  <c r="P17" i="4"/>
  <c r="Q16" i="4"/>
  <c r="P16" i="4"/>
  <c r="Q15" i="4"/>
  <c r="P15" i="4"/>
  <c r="Q14" i="4"/>
  <c r="P14" i="4"/>
  <c r="Q13" i="4"/>
  <c r="P13" i="4"/>
  <c r="Q12" i="4"/>
  <c r="P12" i="4"/>
  <c r="Q11" i="4"/>
  <c r="P11" i="4"/>
  <c r="Q10" i="4"/>
  <c r="P10" i="4"/>
  <c r="Q9" i="4"/>
  <c r="P9" i="4"/>
  <c r="Q8" i="4"/>
  <c r="P8" i="4"/>
  <c r="Q7" i="4"/>
  <c r="P7" i="4"/>
  <c r="Q6" i="4"/>
  <c r="P6" i="4"/>
  <c r="Q5" i="4"/>
  <c r="W5" i="4" s="1"/>
  <c r="P5" i="4"/>
  <c r="Q4" i="4"/>
  <c r="P4" i="4"/>
  <c r="Q3" i="4"/>
  <c r="P3" i="4"/>
  <c r="Q2" i="4"/>
  <c r="P2" i="4"/>
  <c r="I473" i="4"/>
  <c r="I472" i="4"/>
  <c r="I471" i="4"/>
  <c r="I470" i="4"/>
  <c r="I469" i="4"/>
  <c r="I468" i="4"/>
  <c r="I467" i="4"/>
  <c r="I466" i="4"/>
  <c r="I465" i="4"/>
  <c r="I464" i="4"/>
  <c r="I463" i="4"/>
  <c r="I462" i="4"/>
  <c r="I461" i="4"/>
  <c r="I460" i="4"/>
  <c r="I459" i="4"/>
  <c r="I458" i="4"/>
  <c r="I457" i="4"/>
  <c r="I456" i="4"/>
  <c r="I455" i="4"/>
  <c r="I454" i="4"/>
  <c r="I453" i="4"/>
  <c r="I452" i="4"/>
  <c r="I451" i="4"/>
  <c r="I450" i="4"/>
  <c r="I449" i="4"/>
  <c r="I448" i="4"/>
  <c r="I447" i="4"/>
  <c r="I446" i="4"/>
  <c r="I445" i="4"/>
  <c r="I444" i="4"/>
  <c r="I443" i="4"/>
  <c r="I442" i="4"/>
  <c r="I441" i="4"/>
  <c r="I440" i="4"/>
  <c r="I439" i="4"/>
  <c r="I438" i="4"/>
  <c r="I437" i="4"/>
  <c r="I436" i="4"/>
  <c r="I435" i="4"/>
  <c r="I434" i="4"/>
  <c r="I433" i="4"/>
  <c r="I432" i="4"/>
  <c r="I431" i="4"/>
  <c r="I430" i="4"/>
  <c r="I429" i="4"/>
  <c r="I428" i="4"/>
  <c r="I427" i="4"/>
  <c r="I426" i="4"/>
  <c r="I425" i="4"/>
  <c r="I424" i="4"/>
  <c r="I423" i="4"/>
  <c r="I422" i="4"/>
  <c r="I421" i="4"/>
  <c r="I420" i="4"/>
  <c r="I419" i="4"/>
  <c r="I418" i="4"/>
  <c r="I417" i="4"/>
  <c r="I416" i="4"/>
  <c r="I415" i="4"/>
  <c r="I414" i="4"/>
  <c r="I413" i="4"/>
  <c r="I412" i="4"/>
  <c r="I411" i="4"/>
  <c r="I410" i="4"/>
  <c r="I409" i="4"/>
  <c r="I408" i="4"/>
  <c r="I407" i="4"/>
  <c r="I406" i="4"/>
  <c r="I405" i="4"/>
  <c r="I404" i="4"/>
  <c r="I403" i="4"/>
  <c r="I402" i="4"/>
  <c r="I401" i="4"/>
  <c r="I400" i="4"/>
  <c r="I399" i="4"/>
  <c r="I398" i="4"/>
  <c r="I397" i="4"/>
  <c r="I396" i="4"/>
  <c r="I395" i="4"/>
  <c r="I394" i="4"/>
  <c r="I393" i="4"/>
  <c r="I392" i="4"/>
  <c r="I391" i="4"/>
  <c r="I390" i="4"/>
  <c r="I389" i="4"/>
  <c r="I388" i="4"/>
  <c r="I387" i="4"/>
  <c r="I386" i="4"/>
  <c r="I385" i="4"/>
  <c r="I384" i="4"/>
  <c r="I383" i="4"/>
  <c r="I382" i="4"/>
  <c r="I381" i="4"/>
  <c r="I380" i="4"/>
  <c r="I379" i="4"/>
  <c r="I378" i="4"/>
  <c r="I377" i="4"/>
  <c r="I376" i="4"/>
  <c r="I375" i="4"/>
  <c r="I374" i="4"/>
  <c r="I373" i="4"/>
  <c r="I372" i="4"/>
  <c r="I371" i="4"/>
  <c r="I370" i="4"/>
  <c r="I369" i="4"/>
  <c r="I368" i="4"/>
  <c r="I367" i="4"/>
  <c r="I366" i="4"/>
  <c r="I365" i="4"/>
  <c r="I364" i="4"/>
  <c r="I363" i="4"/>
  <c r="I362" i="4"/>
  <c r="I361" i="4"/>
  <c r="I360" i="4"/>
  <c r="I359" i="4"/>
  <c r="I358" i="4"/>
  <c r="I357" i="4"/>
  <c r="I356" i="4"/>
  <c r="I355" i="4"/>
  <c r="I354" i="4"/>
  <c r="I353" i="4"/>
  <c r="I352" i="4"/>
  <c r="I351" i="4"/>
  <c r="I350" i="4"/>
  <c r="I349" i="4"/>
  <c r="I348" i="4"/>
  <c r="I347" i="4"/>
  <c r="I346" i="4"/>
  <c r="I345" i="4"/>
  <c r="I344" i="4"/>
  <c r="I343" i="4"/>
  <c r="I342" i="4"/>
  <c r="I341" i="4"/>
  <c r="I340" i="4"/>
  <c r="I339" i="4"/>
  <c r="I338" i="4"/>
  <c r="I337" i="4"/>
  <c r="I336" i="4"/>
  <c r="I335" i="4"/>
  <c r="I334" i="4"/>
  <c r="I333" i="4"/>
  <c r="I332" i="4"/>
  <c r="I331" i="4"/>
  <c r="I330" i="4"/>
  <c r="I329" i="4"/>
  <c r="I328" i="4"/>
  <c r="I327" i="4"/>
  <c r="I326" i="4"/>
  <c r="I325" i="4"/>
  <c r="I324" i="4"/>
  <c r="I323" i="4"/>
  <c r="I322" i="4"/>
  <c r="I321" i="4"/>
  <c r="I320" i="4"/>
  <c r="I319" i="4"/>
  <c r="I318" i="4"/>
  <c r="I317" i="4"/>
  <c r="I316" i="4"/>
  <c r="I315" i="4"/>
  <c r="I314" i="4"/>
  <c r="I313" i="4"/>
  <c r="I312" i="4"/>
  <c r="I311" i="4"/>
  <c r="I310" i="4"/>
  <c r="I309" i="4"/>
  <c r="I308" i="4"/>
  <c r="I307" i="4"/>
  <c r="I306" i="4"/>
  <c r="I305" i="4"/>
  <c r="I304" i="4"/>
  <c r="I303" i="4"/>
  <c r="I302" i="4"/>
  <c r="I301" i="4"/>
  <c r="I300" i="4"/>
  <c r="I299" i="4"/>
  <c r="I298" i="4"/>
  <c r="I297" i="4"/>
  <c r="I296" i="4"/>
  <c r="I295" i="4"/>
  <c r="I294" i="4"/>
  <c r="I293" i="4"/>
  <c r="I292" i="4"/>
  <c r="I291" i="4"/>
  <c r="I290" i="4"/>
  <c r="I289" i="4"/>
  <c r="I288" i="4"/>
  <c r="I287" i="4"/>
  <c r="I286" i="4"/>
  <c r="I285" i="4"/>
  <c r="I284" i="4"/>
  <c r="I283" i="4"/>
  <c r="I282" i="4"/>
  <c r="I281" i="4"/>
  <c r="I280" i="4"/>
  <c r="I279" i="4"/>
  <c r="I278" i="4"/>
  <c r="I277" i="4"/>
  <c r="I276" i="4"/>
  <c r="I275" i="4"/>
  <c r="I274" i="4"/>
  <c r="I273" i="4"/>
  <c r="I272" i="4"/>
  <c r="I271" i="4"/>
  <c r="I270" i="4"/>
  <c r="I269" i="4"/>
  <c r="I268" i="4"/>
  <c r="I267" i="4"/>
  <c r="I266" i="4"/>
  <c r="I265" i="4"/>
  <c r="I264" i="4"/>
  <c r="I263" i="4"/>
  <c r="I262" i="4"/>
  <c r="I261" i="4"/>
  <c r="I260" i="4"/>
  <c r="I259" i="4"/>
  <c r="I258" i="4"/>
  <c r="I257" i="4"/>
  <c r="I256" i="4"/>
  <c r="I255" i="4"/>
  <c r="I254" i="4"/>
  <c r="I253" i="4"/>
  <c r="I252" i="4"/>
  <c r="I251" i="4"/>
  <c r="I250" i="4"/>
  <c r="I249" i="4"/>
  <c r="I248" i="4"/>
  <c r="I247" i="4"/>
  <c r="I246" i="4"/>
  <c r="I245" i="4"/>
  <c r="I244" i="4"/>
  <c r="I243" i="4"/>
  <c r="I242" i="4"/>
  <c r="I241" i="4"/>
  <c r="I240" i="4"/>
  <c r="I239" i="4"/>
  <c r="I238" i="4"/>
  <c r="I237" i="4"/>
  <c r="I236" i="4"/>
  <c r="I235" i="4"/>
  <c r="I234" i="4"/>
  <c r="I233" i="4"/>
  <c r="I232" i="4"/>
  <c r="I231" i="4"/>
  <c r="I230" i="4"/>
  <c r="I229" i="4"/>
  <c r="I228" i="4"/>
  <c r="I227" i="4"/>
  <c r="I226" i="4"/>
  <c r="I225" i="4"/>
  <c r="I224" i="4"/>
  <c r="I223" i="4"/>
  <c r="I222" i="4"/>
  <c r="I221" i="4"/>
  <c r="I220" i="4"/>
  <c r="I219" i="4"/>
  <c r="I218" i="4"/>
  <c r="I217" i="4"/>
  <c r="I216" i="4"/>
  <c r="I215" i="4"/>
  <c r="I214" i="4"/>
  <c r="I213" i="4"/>
  <c r="I212" i="4"/>
  <c r="I211" i="4"/>
  <c r="I210" i="4"/>
  <c r="I209" i="4"/>
  <c r="I208" i="4"/>
  <c r="I207" i="4"/>
  <c r="I206" i="4"/>
  <c r="I205" i="4"/>
  <c r="I204" i="4"/>
  <c r="I203" i="4"/>
  <c r="I202" i="4"/>
  <c r="I201" i="4"/>
  <c r="I200" i="4"/>
  <c r="I199" i="4"/>
  <c r="I198" i="4"/>
  <c r="I197" i="4"/>
  <c r="I196" i="4"/>
  <c r="I195" i="4"/>
  <c r="I194" i="4"/>
  <c r="I193" i="4"/>
  <c r="I192" i="4"/>
  <c r="I191" i="4"/>
  <c r="I190" i="4"/>
  <c r="I189" i="4"/>
  <c r="I188" i="4"/>
  <c r="I187" i="4"/>
  <c r="I186" i="4"/>
  <c r="I185" i="4"/>
  <c r="I184" i="4"/>
  <c r="I183" i="4"/>
  <c r="I182" i="4"/>
  <c r="I181" i="4"/>
  <c r="I180" i="4"/>
  <c r="I179" i="4"/>
  <c r="I178" i="4"/>
  <c r="I177" i="4"/>
  <c r="I176" i="4"/>
  <c r="I175" i="4"/>
  <c r="I174" i="4"/>
  <c r="I173" i="4"/>
  <c r="I172" i="4"/>
  <c r="I171" i="4"/>
  <c r="I170" i="4"/>
  <c r="I169" i="4"/>
  <c r="I168" i="4"/>
  <c r="I167" i="4"/>
  <c r="I166" i="4"/>
  <c r="I165" i="4"/>
  <c r="I164" i="4"/>
  <c r="I163" i="4"/>
  <c r="I162" i="4"/>
  <c r="I161" i="4"/>
  <c r="I160" i="4"/>
  <c r="I159" i="4"/>
  <c r="I158" i="4"/>
  <c r="I157" i="4"/>
  <c r="I156" i="4"/>
  <c r="I155" i="4"/>
  <c r="I154" i="4"/>
  <c r="I153" i="4"/>
  <c r="I152" i="4"/>
  <c r="I151" i="4"/>
  <c r="I150" i="4"/>
  <c r="I149" i="4"/>
  <c r="I148" i="4"/>
  <c r="I147" i="4"/>
  <c r="I146" i="4"/>
  <c r="I145" i="4"/>
  <c r="I144" i="4"/>
  <c r="I143" i="4"/>
  <c r="I142" i="4"/>
  <c r="I141" i="4"/>
  <c r="I140" i="4"/>
  <c r="I139" i="4"/>
  <c r="I138" i="4"/>
  <c r="I137" i="4"/>
  <c r="I136" i="4"/>
  <c r="I135" i="4"/>
  <c r="I134" i="4"/>
  <c r="I133" i="4"/>
  <c r="I132" i="4"/>
  <c r="I131" i="4"/>
  <c r="I130" i="4"/>
  <c r="I129" i="4"/>
  <c r="I128" i="4"/>
  <c r="I127" i="4"/>
  <c r="I126" i="4"/>
  <c r="I125" i="4"/>
  <c r="I124" i="4"/>
  <c r="I123" i="4"/>
  <c r="I122" i="4"/>
  <c r="I121" i="4"/>
  <c r="I120" i="4"/>
  <c r="I119" i="4"/>
  <c r="I118" i="4"/>
  <c r="I117" i="4"/>
  <c r="I116" i="4"/>
  <c r="I115" i="4"/>
  <c r="I114" i="4"/>
  <c r="I113" i="4"/>
  <c r="I112" i="4"/>
  <c r="I111" i="4"/>
  <c r="I110" i="4"/>
  <c r="I109" i="4"/>
  <c r="I108" i="4"/>
  <c r="I107" i="4"/>
  <c r="I106" i="4"/>
  <c r="I105" i="4"/>
  <c r="I104" i="4"/>
  <c r="I103" i="4"/>
  <c r="I102" i="4"/>
  <c r="I101" i="4"/>
  <c r="I100" i="4"/>
  <c r="I99" i="4"/>
  <c r="I98" i="4"/>
  <c r="I97" i="4"/>
  <c r="I96" i="4"/>
  <c r="I95" i="4"/>
  <c r="I94" i="4"/>
  <c r="I93" i="4"/>
  <c r="I92" i="4"/>
  <c r="I91" i="4"/>
  <c r="I90" i="4"/>
  <c r="I89" i="4"/>
  <c r="I88" i="4"/>
  <c r="I87" i="4"/>
  <c r="I86" i="4"/>
  <c r="I85" i="4"/>
  <c r="I84" i="4"/>
  <c r="I83" i="4"/>
  <c r="I82" i="4"/>
  <c r="I81" i="4"/>
  <c r="I80" i="4"/>
  <c r="I79" i="4"/>
  <c r="I78" i="4"/>
  <c r="I77" i="4"/>
  <c r="I76" i="4"/>
  <c r="I75" i="4"/>
  <c r="I74" i="4"/>
  <c r="I73" i="4"/>
  <c r="I72" i="4"/>
  <c r="I71" i="4"/>
  <c r="I70" i="4"/>
  <c r="I69" i="4"/>
  <c r="I68" i="4"/>
  <c r="I67" i="4"/>
  <c r="I66" i="4"/>
  <c r="I65" i="4"/>
  <c r="I64" i="4"/>
  <c r="I63" i="4"/>
  <c r="I62" i="4"/>
  <c r="I61" i="4"/>
  <c r="I60" i="4"/>
  <c r="I59" i="4"/>
  <c r="I58" i="4"/>
  <c r="I57" i="4"/>
  <c r="I56" i="4"/>
  <c r="I55" i="4"/>
  <c r="I54" i="4"/>
  <c r="I53" i="4"/>
  <c r="I52" i="4"/>
  <c r="I51" i="4"/>
  <c r="I50" i="4"/>
  <c r="I49" i="4"/>
  <c r="I48" i="4"/>
  <c r="I47" i="4"/>
  <c r="I46" i="4"/>
  <c r="I45" i="4"/>
  <c r="I44" i="4"/>
  <c r="I43" i="4"/>
  <c r="I42" i="4"/>
  <c r="I41" i="4"/>
  <c r="I40" i="4"/>
  <c r="I39" i="4"/>
  <c r="I38" i="4"/>
  <c r="I37" i="4"/>
  <c r="I36" i="4"/>
  <c r="I35" i="4"/>
  <c r="I34" i="4"/>
  <c r="I33" i="4"/>
  <c r="I32" i="4"/>
  <c r="I31" i="4"/>
  <c r="I30" i="4"/>
  <c r="I29" i="4"/>
  <c r="I28" i="4"/>
  <c r="I27" i="4"/>
  <c r="I26" i="4"/>
  <c r="I25" i="4"/>
  <c r="I24" i="4"/>
  <c r="I23" i="4"/>
  <c r="I22" i="4"/>
  <c r="I21" i="4"/>
  <c r="I20" i="4"/>
  <c r="I19" i="4"/>
  <c r="I18" i="4"/>
  <c r="I17" i="4"/>
  <c r="I16" i="4"/>
  <c r="I15" i="4"/>
  <c r="I14" i="4"/>
  <c r="I13" i="4"/>
  <c r="I12" i="4"/>
  <c r="I11" i="4"/>
  <c r="I10" i="4"/>
  <c r="I9" i="4"/>
  <c r="I8" i="4"/>
  <c r="I7" i="4"/>
  <c r="I6" i="4"/>
  <c r="I5" i="4"/>
  <c r="I4" i="4"/>
  <c r="I3" i="4"/>
  <c r="I2" i="4"/>
  <c r="N2" i="4"/>
  <c r="K2" i="4"/>
  <c r="AD14" i="4" l="1"/>
  <c r="V14" i="4"/>
  <c r="AD34" i="4"/>
  <c r="V34" i="4"/>
  <c r="AD46" i="4"/>
  <c r="V46" i="4"/>
  <c r="AD66" i="4"/>
  <c r="V66" i="4"/>
  <c r="AD86" i="4"/>
  <c r="V86" i="4"/>
  <c r="AD106" i="4"/>
  <c r="V106" i="4"/>
  <c r="V126" i="4"/>
  <c r="AD126" i="4"/>
  <c r="AD146" i="4"/>
  <c r="V146" i="4"/>
  <c r="AD166" i="4"/>
  <c r="V166" i="4"/>
  <c r="AD182" i="4"/>
  <c r="V182" i="4"/>
  <c r="AD202" i="4"/>
  <c r="V202" i="4"/>
  <c r="AD222" i="4"/>
  <c r="V222" i="4"/>
  <c r="AD234" i="4"/>
  <c r="V234" i="4"/>
  <c r="V250" i="4"/>
  <c r="AD250" i="4"/>
  <c r="AD266" i="4"/>
  <c r="V266" i="4"/>
  <c r="AD290" i="4"/>
  <c r="V290" i="4"/>
  <c r="AD310" i="4"/>
  <c r="V310" i="4"/>
  <c r="AD326" i="4"/>
  <c r="V326" i="4"/>
  <c r="AD342" i="4"/>
  <c r="V342" i="4"/>
  <c r="AD358" i="4"/>
  <c r="V358" i="4"/>
  <c r="AD378" i="4"/>
  <c r="V378" i="4"/>
  <c r="AD390" i="4"/>
  <c r="V390" i="4"/>
  <c r="AD410" i="4"/>
  <c r="V410" i="4"/>
  <c r="AD434" i="4"/>
  <c r="V434" i="4"/>
  <c r="AD462" i="4"/>
  <c r="V462" i="4"/>
  <c r="AE22" i="4"/>
  <c r="W22" i="4"/>
  <c r="AE38" i="4"/>
  <c r="W38" i="4"/>
  <c r="W58" i="4"/>
  <c r="AE58" i="4"/>
  <c r="AE78" i="4"/>
  <c r="W78" i="4"/>
  <c r="AE94" i="4"/>
  <c r="W94" i="4"/>
  <c r="W110" i="4"/>
  <c r="AE110" i="4"/>
  <c r="AE130" i="4"/>
  <c r="W130" i="4"/>
  <c r="AE154" i="4"/>
  <c r="W154" i="4"/>
  <c r="AE170" i="4"/>
  <c r="W170" i="4"/>
  <c r="AE182" i="4"/>
  <c r="W182" i="4"/>
  <c r="AE202" i="4"/>
  <c r="W202" i="4"/>
  <c r="AE222" i="4"/>
  <c r="W222" i="4"/>
  <c r="AE242" i="4"/>
  <c r="W242" i="4"/>
  <c r="AE262" i="4"/>
  <c r="W262" i="4"/>
  <c r="AE282" i="4"/>
  <c r="W282" i="4"/>
  <c r="AE298" i="4"/>
  <c r="W298" i="4"/>
  <c r="AE314" i="4"/>
  <c r="W314" i="4"/>
  <c r="AE334" i="4"/>
  <c r="W334" i="4"/>
  <c r="AE350" i="4"/>
  <c r="W350" i="4"/>
  <c r="AE362" i="4"/>
  <c r="W362" i="4"/>
  <c r="AE374" i="4"/>
  <c r="W374" i="4"/>
  <c r="AE386" i="4"/>
  <c r="W386" i="4"/>
  <c r="AE390" i="4"/>
  <c r="W390" i="4"/>
  <c r="AE398" i="4"/>
  <c r="W398" i="4"/>
  <c r="AE402" i="4"/>
  <c r="W402" i="4"/>
  <c r="AE406" i="4"/>
  <c r="W406" i="4"/>
  <c r="AE410" i="4"/>
  <c r="W410" i="4"/>
  <c r="AE414" i="4"/>
  <c r="W414" i="4"/>
  <c r="AE418" i="4"/>
  <c r="W418" i="4"/>
  <c r="AE422" i="4"/>
  <c r="W422" i="4"/>
  <c r="AE426" i="4"/>
  <c r="W426" i="4"/>
  <c r="AE430" i="4"/>
  <c r="W430" i="4"/>
  <c r="AE434" i="4"/>
  <c r="W434" i="4"/>
  <c r="AE450" i="4"/>
  <c r="W450" i="4"/>
  <c r="AE458" i="4"/>
  <c r="W458" i="4"/>
  <c r="AE462" i="4"/>
  <c r="W462" i="4"/>
  <c r="AE466" i="4"/>
  <c r="W466" i="4"/>
  <c r="AD7" i="4"/>
  <c r="V7" i="4"/>
  <c r="AD11" i="4"/>
  <c r="V11" i="4"/>
  <c r="AD15" i="4"/>
  <c r="V15" i="4"/>
  <c r="AD19" i="4"/>
  <c r="V19" i="4"/>
  <c r="AD23" i="4"/>
  <c r="V23" i="4"/>
  <c r="V27" i="4"/>
  <c r="AD27" i="4"/>
  <c r="AD31" i="4"/>
  <c r="V31" i="4"/>
  <c r="AD35" i="4"/>
  <c r="V35" i="4"/>
  <c r="AD39" i="4"/>
  <c r="V39" i="4"/>
  <c r="AD43" i="4"/>
  <c r="V43" i="4"/>
  <c r="AD47" i="4"/>
  <c r="V47" i="4"/>
  <c r="AD51" i="4"/>
  <c r="V51" i="4"/>
  <c r="AD55" i="4"/>
  <c r="V55" i="4"/>
  <c r="AD59" i="4"/>
  <c r="V59" i="4"/>
  <c r="AD63" i="4"/>
  <c r="V63" i="4"/>
  <c r="AD67" i="4"/>
  <c r="V67" i="4"/>
  <c r="AD71" i="4"/>
  <c r="V71" i="4"/>
  <c r="AD75" i="4"/>
  <c r="V75" i="4"/>
  <c r="V79" i="4"/>
  <c r="AD79" i="4"/>
  <c r="AD83" i="4"/>
  <c r="V83" i="4"/>
  <c r="AD87" i="4"/>
  <c r="V87" i="4"/>
  <c r="AD91" i="4"/>
  <c r="V91" i="4"/>
  <c r="AD95" i="4"/>
  <c r="V95" i="4"/>
  <c r="AD99" i="4"/>
  <c r="V99" i="4"/>
  <c r="AD103" i="4"/>
  <c r="V103" i="4"/>
  <c r="AD107" i="4"/>
  <c r="V107" i="4"/>
  <c r="V111" i="4"/>
  <c r="AD111" i="4"/>
  <c r="AD115" i="4"/>
  <c r="V115" i="4"/>
  <c r="AD119" i="4"/>
  <c r="V119" i="4"/>
  <c r="AD123" i="4"/>
  <c r="V123" i="4"/>
  <c r="AD127" i="4"/>
  <c r="V127" i="4"/>
  <c r="AD131" i="4"/>
  <c r="V131" i="4"/>
  <c r="AD135" i="4"/>
  <c r="V135" i="4"/>
  <c r="AD139" i="4"/>
  <c r="V139" i="4"/>
  <c r="AD143" i="4"/>
  <c r="V143" i="4"/>
  <c r="AD147" i="4"/>
  <c r="V147" i="4"/>
  <c r="AD151" i="4"/>
  <c r="V151" i="4"/>
  <c r="AD155" i="4"/>
  <c r="V155" i="4"/>
  <c r="AD159" i="4"/>
  <c r="V159" i="4"/>
  <c r="AD163" i="4"/>
  <c r="V163" i="4"/>
  <c r="AD167" i="4"/>
  <c r="V167" i="4"/>
  <c r="AD171" i="4"/>
  <c r="V171" i="4"/>
  <c r="V175" i="4"/>
  <c r="AD175" i="4"/>
  <c r="AD179" i="4"/>
  <c r="V179" i="4"/>
  <c r="AD183" i="4"/>
  <c r="V183" i="4"/>
  <c r="AD187" i="4"/>
  <c r="V187" i="4"/>
  <c r="AD191" i="4"/>
  <c r="V191" i="4"/>
  <c r="AD195" i="4"/>
  <c r="V195" i="4"/>
  <c r="AD199" i="4"/>
  <c r="V199" i="4"/>
  <c r="AD203" i="4"/>
  <c r="V203" i="4"/>
  <c r="AD207" i="4"/>
  <c r="V207" i="4"/>
  <c r="AD211" i="4"/>
  <c r="V211" i="4"/>
  <c r="AD215" i="4"/>
  <c r="V215" i="4"/>
  <c r="AD219" i="4"/>
  <c r="V219" i="4"/>
  <c r="AD223" i="4"/>
  <c r="V223" i="4"/>
  <c r="AD227" i="4"/>
  <c r="V227" i="4"/>
  <c r="AD231" i="4"/>
  <c r="V231" i="4"/>
  <c r="AD235" i="4"/>
  <c r="V235" i="4"/>
  <c r="AD239" i="4"/>
  <c r="V239" i="4"/>
  <c r="AD243" i="4"/>
  <c r="V243" i="4"/>
  <c r="AD247" i="4"/>
  <c r="V247" i="4"/>
  <c r="AD251" i="4"/>
  <c r="V251" i="4"/>
  <c r="AD255" i="4"/>
  <c r="V255" i="4"/>
  <c r="AD259" i="4"/>
  <c r="V259" i="4"/>
  <c r="AD263" i="4"/>
  <c r="V263" i="4"/>
  <c r="AD267" i="4"/>
  <c r="V267" i="4"/>
  <c r="AD271" i="4"/>
  <c r="V271" i="4"/>
  <c r="AD275" i="4"/>
  <c r="V275" i="4"/>
  <c r="AD279" i="4"/>
  <c r="V279" i="4"/>
  <c r="AD283" i="4"/>
  <c r="V283" i="4"/>
  <c r="AD287" i="4"/>
  <c r="V287" i="4"/>
  <c r="AD291" i="4"/>
  <c r="V291" i="4"/>
  <c r="AD295" i="4"/>
  <c r="V295" i="4"/>
  <c r="AD299" i="4"/>
  <c r="V299" i="4"/>
  <c r="AD303" i="4"/>
  <c r="V303" i="4"/>
  <c r="AD307" i="4"/>
  <c r="V307" i="4"/>
  <c r="AD311" i="4"/>
  <c r="V311" i="4"/>
  <c r="AD315" i="4"/>
  <c r="V315" i="4"/>
  <c r="AD319" i="4"/>
  <c r="V319" i="4"/>
  <c r="AD323" i="4"/>
  <c r="V323" i="4"/>
  <c r="AD327" i="4"/>
  <c r="V327" i="4"/>
  <c r="AD331" i="4"/>
  <c r="V331" i="4"/>
  <c r="AD335" i="4"/>
  <c r="V335" i="4"/>
  <c r="AD339" i="4"/>
  <c r="V339" i="4"/>
  <c r="AD343" i="4"/>
  <c r="V343" i="4"/>
  <c r="AD347" i="4"/>
  <c r="V347" i="4"/>
  <c r="AD351" i="4"/>
  <c r="V351" i="4"/>
  <c r="AD355" i="4"/>
  <c r="V355" i="4"/>
  <c r="AD359" i="4"/>
  <c r="V359" i="4"/>
  <c r="AD363" i="4"/>
  <c r="V363" i="4"/>
  <c r="AD367" i="4"/>
  <c r="V367" i="4"/>
  <c r="AD371" i="4"/>
  <c r="V371" i="4"/>
  <c r="AD375" i="4"/>
  <c r="V375" i="4"/>
  <c r="AD379" i="4"/>
  <c r="V379" i="4"/>
  <c r="AD383" i="4"/>
  <c r="V383" i="4"/>
  <c r="AD387" i="4"/>
  <c r="V387" i="4"/>
  <c r="AD391" i="4"/>
  <c r="V391" i="4"/>
  <c r="AD395" i="4"/>
  <c r="V395" i="4"/>
  <c r="AD399" i="4"/>
  <c r="V399" i="4"/>
  <c r="AD403" i="4"/>
  <c r="V403" i="4"/>
  <c r="AD407" i="4"/>
  <c r="V407" i="4"/>
  <c r="AD411" i="4"/>
  <c r="V411" i="4"/>
  <c r="AD415" i="4"/>
  <c r="V415" i="4"/>
  <c r="AD419" i="4"/>
  <c r="V419" i="4"/>
  <c r="AD423" i="4"/>
  <c r="V423" i="4"/>
  <c r="AD427" i="4"/>
  <c r="V427" i="4"/>
  <c r="AD431" i="4"/>
  <c r="V431" i="4"/>
  <c r="AD435" i="4"/>
  <c r="V435" i="4"/>
  <c r="AD439" i="4"/>
  <c r="V439" i="4"/>
  <c r="AD443" i="4"/>
  <c r="V443" i="4"/>
  <c r="AD447" i="4"/>
  <c r="V447" i="4"/>
  <c r="AD451" i="4"/>
  <c r="V451" i="4"/>
  <c r="AD455" i="4"/>
  <c r="V455" i="4"/>
  <c r="AD459" i="4"/>
  <c r="V459" i="4"/>
  <c r="AD463" i="4"/>
  <c r="V463" i="4"/>
  <c r="AD467" i="4"/>
  <c r="V467" i="4"/>
  <c r="AD22" i="4"/>
  <c r="V22" i="4"/>
  <c r="AD54" i="4"/>
  <c r="V54" i="4"/>
  <c r="AD74" i="4"/>
  <c r="V74" i="4"/>
  <c r="V94" i="4"/>
  <c r="AD94" i="4"/>
  <c r="AD114" i="4"/>
  <c r="V114" i="4"/>
  <c r="AD138" i="4"/>
  <c r="V138" i="4"/>
  <c r="AD158" i="4"/>
  <c r="V158" i="4"/>
  <c r="AD186" i="4"/>
  <c r="V186" i="4"/>
  <c r="AD210" i="4"/>
  <c r="V210" i="4"/>
  <c r="AD230" i="4"/>
  <c r="V230" i="4"/>
  <c r="AD254" i="4"/>
  <c r="V254" i="4"/>
  <c r="AD278" i="4"/>
  <c r="V278" i="4"/>
  <c r="AD302" i="4"/>
  <c r="V302" i="4"/>
  <c r="AD330" i="4"/>
  <c r="V330" i="4"/>
  <c r="AD350" i="4"/>
  <c r="V350" i="4"/>
  <c r="AD374" i="4"/>
  <c r="V374" i="4"/>
  <c r="AD398" i="4"/>
  <c r="V398" i="4"/>
  <c r="AD414" i="4"/>
  <c r="V414" i="4"/>
  <c r="AD430" i="4"/>
  <c r="V430" i="4"/>
  <c r="AD446" i="4"/>
  <c r="V446" i="4"/>
  <c r="V454" i="4"/>
  <c r="AD454" i="4"/>
  <c r="AE18" i="4"/>
  <c r="W18" i="4"/>
  <c r="AE42" i="4"/>
  <c r="W42" i="4"/>
  <c r="AE62" i="4"/>
  <c r="W62" i="4"/>
  <c r="AE82" i="4"/>
  <c r="W82" i="4"/>
  <c r="AE106" i="4"/>
  <c r="W106" i="4"/>
  <c r="AE126" i="4"/>
  <c r="W126" i="4"/>
  <c r="AE142" i="4"/>
  <c r="W142" i="4"/>
  <c r="AE158" i="4"/>
  <c r="W158" i="4"/>
  <c r="AE178" i="4"/>
  <c r="W178" i="4"/>
  <c r="AE198" i="4"/>
  <c r="W198" i="4"/>
  <c r="AE214" i="4"/>
  <c r="W214" i="4"/>
  <c r="AE234" i="4"/>
  <c r="W234" i="4"/>
  <c r="AE254" i="4"/>
  <c r="W254" i="4"/>
  <c r="AE270" i="4"/>
  <c r="W270" i="4"/>
  <c r="AE290" i="4"/>
  <c r="W290" i="4"/>
  <c r="AE318" i="4"/>
  <c r="W318" i="4"/>
  <c r="AE342" i="4"/>
  <c r="W342" i="4"/>
  <c r="AE378" i="4"/>
  <c r="W378" i="4"/>
  <c r="AE438" i="4"/>
  <c r="W438" i="4"/>
  <c r="AE15" i="4"/>
  <c r="W15" i="4"/>
  <c r="AE31" i="4"/>
  <c r="W31" i="4"/>
  <c r="AE47" i="4"/>
  <c r="W47" i="4"/>
  <c r="AE63" i="4"/>
  <c r="W63" i="4"/>
  <c r="W75" i="4"/>
  <c r="AE75" i="4"/>
  <c r="AE91" i="4"/>
  <c r="W91" i="4"/>
  <c r="AE119" i="4"/>
  <c r="W119" i="4"/>
  <c r="AE139" i="4"/>
  <c r="W139" i="4"/>
  <c r="W155" i="4"/>
  <c r="AE155" i="4"/>
  <c r="AE171" i="4"/>
  <c r="W171" i="4"/>
  <c r="AE187" i="4"/>
  <c r="W187" i="4"/>
  <c r="AE203" i="4"/>
  <c r="W203" i="4"/>
  <c r="AE227" i="4"/>
  <c r="W227" i="4"/>
  <c r="AE243" i="4"/>
  <c r="W243" i="4"/>
  <c r="W263" i="4"/>
  <c r="AE263" i="4"/>
  <c r="AE279" i="4"/>
  <c r="W279" i="4"/>
  <c r="AE299" i="4"/>
  <c r="W299" i="4"/>
  <c r="AE311" i="4"/>
  <c r="W311" i="4"/>
  <c r="AE323" i="4"/>
  <c r="W323" i="4"/>
  <c r="AE339" i="4"/>
  <c r="W339" i="4"/>
  <c r="AE359" i="4"/>
  <c r="W359" i="4"/>
  <c r="AE375" i="4"/>
  <c r="W375" i="4"/>
  <c r="AE391" i="4"/>
  <c r="W391" i="4"/>
  <c r="AE407" i="4"/>
  <c r="W407" i="4"/>
  <c r="AE423" i="4"/>
  <c r="W423" i="4"/>
  <c r="AE439" i="4"/>
  <c r="W439" i="4"/>
  <c r="AE455" i="4"/>
  <c r="W455" i="4"/>
  <c r="V4" i="4"/>
  <c r="AD20" i="4"/>
  <c r="V20" i="4"/>
  <c r="AD32" i="4"/>
  <c r="V32" i="4"/>
  <c r="AD44" i="4"/>
  <c r="V44" i="4"/>
  <c r="AD56" i="4"/>
  <c r="V56" i="4"/>
  <c r="AD68" i="4"/>
  <c r="V68" i="4"/>
  <c r="AD76" i="4"/>
  <c r="V76" i="4"/>
  <c r="AD84" i="4"/>
  <c r="V84" i="4"/>
  <c r="AD88" i="4"/>
  <c r="V88" i="4"/>
  <c r="AD96" i="4"/>
  <c r="V96" i="4"/>
  <c r="AD100" i="4"/>
  <c r="V100" i="4"/>
  <c r="AD104" i="4"/>
  <c r="V104" i="4"/>
  <c r="AD108" i="4"/>
  <c r="V108" i="4"/>
  <c r="AD112" i="4"/>
  <c r="V112" i="4"/>
  <c r="AD120" i="4"/>
  <c r="V120" i="4"/>
  <c r="AD124" i="4"/>
  <c r="V124" i="4"/>
  <c r="AD128" i="4"/>
  <c r="V128" i="4"/>
  <c r="AD132" i="4"/>
  <c r="V132" i="4"/>
  <c r="AD136" i="4"/>
  <c r="V136" i="4"/>
  <c r="AD140" i="4"/>
  <c r="V140" i="4"/>
  <c r="AD144" i="4"/>
  <c r="V144" i="4"/>
  <c r="AD148" i="4"/>
  <c r="V148" i="4"/>
  <c r="AD152" i="4"/>
  <c r="V152" i="4"/>
  <c r="AD156" i="4"/>
  <c r="V156" i="4"/>
  <c r="AD160" i="4"/>
  <c r="V160" i="4"/>
  <c r="AD164" i="4"/>
  <c r="V164" i="4"/>
  <c r="AD168" i="4"/>
  <c r="V168" i="4"/>
  <c r="AD172" i="4"/>
  <c r="V172" i="4"/>
  <c r="AD176" i="4"/>
  <c r="V176" i="4"/>
  <c r="AD180" i="4"/>
  <c r="V180" i="4"/>
  <c r="AD184" i="4"/>
  <c r="V184" i="4"/>
  <c r="AD188" i="4"/>
  <c r="V188" i="4"/>
  <c r="AD192" i="4"/>
  <c r="V192" i="4"/>
  <c r="AD196" i="4"/>
  <c r="V196" i="4"/>
  <c r="AD200" i="4"/>
  <c r="V200" i="4"/>
  <c r="AD204" i="4"/>
  <c r="V204" i="4"/>
  <c r="AD208" i="4"/>
  <c r="V208" i="4"/>
  <c r="AD212" i="4"/>
  <c r="V212" i="4"/>
  <c r="AD216" i="4"/>
  <c r="V216" i="4"/>
  <c r="AD220" i="4"/>
  <c r="V220" i="4"/>
  <c r="AD224" i="4"/>
  <c r="V224" i="4"/>
  <c r="AD228" i="4"/>
  <c r="V228" i="4"/>
  <c r="AD232" i="4"/>
  <c r="V232" i="4"/>
  <c r="AD236" i="4"/>
  <c r="V236" i="4"/>
  <c r="AD240" i="4"/>
  <c r="V240" i="4"/>
  <c r="AD244" i="4"/>
  <c r="V244" i="4"/>
  <c r="AD248" i="4"/>
  <c r="V248" i="4"/>
  <c r="AD252" i="4"/>
  <c r="V252" i="4"/>
  <c r="AD256" i="4"/>
  <c r="V256" i="4"/>
  <c r="AD260" i="4"/>
  <c r="V260" i="4"/>
  <c r="AD264" i="4"/>
  <c r="V264" i="4"/>
  <c r="V268" i="4"/>
  <c r="AD268" i="4"/>
  <c r="AD272" i="4"/>
  <c r="V272" i="4"/>
  <c r="AD276" i="4"/>
  <c r="V276" i="4"/>
  <c r="AD280" i="4"/>
  <c r="V280" i="4"/>
  <c r="AD284" i="4"/>
  <c r="V284" i="4"/>
  <c r="AD288" i="4"/>
  <c r="V288" i="4"/>
  <c r="AD292" i="4"/>
  <c r="V292" i="4"/>
  <c r="AD296" i="4"/>
  <c r="V296" i="4"/>
  <c r="AD300" i="4"/>
  <c r="V300" i="4"/>
  <c r="AD304" i="4"/>
  <c r="V304" i="4"/>
  <c r="AD308" i="4"/>
  <c r="V308" i="4"/>
  <c r="AD312" i="4"/>
  <c r="V312" i="4"/>
  <c r="AD316" i="4"/>
  <c r="V316" i="4"/>
  <c r="V320" i="4"/>
  <c r="AD320" i="4"/>
  <c r="AD324" i="4"/>
  <c r="V324" i="4"/>
  <c r="AD328" i="4"/>
  <c r="V328" i="4"/>
  <c r="AD332" i="4"/>
  <c r="V332" i="4"/>
  <c r="AD336" i="4"/>
  <c r="V336" i="4"/>
  <c r="AD340" i="4"/>
  <c r="V340" i="4"/>
  <c r="AD344" i="4"/>
  <c r="V344" i="4"/>
  <c r="AD348" i="4"/>
  <c r="V348" i="4"/>
  <c r="AD352" i="4"/>
  <c r="V352" i="4"/>
  <c r="AD356" i="4"/>
  <c r="V356" i="4"/>
  <c r="AD360" i="4"/>
  <c r="V360" i="4"/>
  <c r="AD364" i="4"/>
  <c r="V364" i="4"/>
  <c r="AD368" i="4"/>
  <c r="V368" i="4"/>
  <c r="AD372" i="4"/>
  <c r="V372" i="4"/>
  <c r="AD376" i="4"/>
  <c r="V376" i="4"/>
  <c r="AD380" i="4"/>
  <c r="V380" i="4"/>
  <c r="AD384" i="4"/>
  <c r="V384" i="4"/>
  <c r="AD388" i="4"/>
  <c r="V388" i="4"/>
  <c r="AD392" i="4"/>
  <c r="V392" i="4"/>
  <c r="V396" i="4"/>
  <c r="AD396" i="4"/>
  <c r="AD400" i="4"/>
  <c r="V400" i="4"/>
  <c r="AD404" i="4"/>
  <c r="V404" i="4"/>
  <c r="AD408" i="4"/>
  <c r="V408" i="4"/>
  <c r="V412" i="4"/>
  <c r="AD412" i="4"/>
  <c r="AD416" i="4"/>
  <c r="V416" i="4"/>
  <c r="AD420" i="4"/>
  <c r="V420" i="4"/>
  <c r="AD424" i="4"/>
  <c r="V424" i="4"/>
  <c r="V428" i="4"/>
  <c r="AD428" i="4"/>
  <c r="AD432" i="4"/>
  <c r="V432" i="4"/>
  <c r="AD436" i="4"/>
  <c r="V436" i="4"/>
  <c r="AD440" i="4"/>
  <c r="V440" i="4"/>
  <c r="V444" i="4"/>
  <c r="AD444" i="4"/>
  <c r="AD448" i="4"/>
  <c r="V448" i="4"/>
  <c r="AD452" i="4"/>
  <c r="V452" i="4"/>
  <c r="AD456" i="4"/>
  <c r="V456" i="4"/>
  <c r="V460" i="4"/>
  <c r="AD460" i="4"/>
  <c r="AD464" i="4"/>
  <c r="V464" i="4"/>
  <c r="V468" i="4"/>
  <c r="AD468" i="4"/>
  <c r="AD10" i="4"/>
  <c r="V10" i="4"/>
  <c r="AD26" i="4"/>
  <c r="V26" i="4"/>
  <c r="AD42" i="4"/>
  <c r="V42" i="4"/>
  <c r="AD62" i="4"/>
  <c r="V62" i="4"/>
  <c r="AD82" i="4"/>
  <c r="V82" i="4"/>
  <c r="AD102" i="4"/>
  <c r="V102" i="4"/>
  <c r="AD118" i="4"/>
  <c r="V118" i="4"/>
  <c r="AD134" i="4"/>
  <c r="V134" i="4"/>
  <c r="AD154" i="4"/>
  <c r="V154" i="4"/>
  <c r="AD174" i="4"/>
  <c r="V174" i="4"/>
  <c r="AD194" i="4"/>
  <c r="V194" i="4"/>
  <c r="AD214" i="4"/>
  <c r="V214" i="4"/>
  <c r="AD242" i="4"/>
  <c r="V242" i="4"/>
  <c r="AD262" i="4"/>
  <c r="V262" i="4"/>
  <c r="AD282" i="4"/>
  <c r="V282" i="4"/>
  <c r="AD294" i="4"/>
  <c r="V294" i="4"/>
  <c r="AD314" i="4"/>
  <c r="V314" i="4"/>
  <c r="V334" i="4"/>
  <c r="AD334" i="4"/>
  <c r="AD362" i="4"/>
  <c r="V362" i="4"/>
  <c r="AD394" i="4"/>
  <c r="V394" i="4"/>
  <c r="AD418" i="4"/>
  <c r="V418" i="4"/>
  <c r="AD438" i="4"/>
  <c r="V438" i="4"/>
  <c r="AD450" i="4"/>
  <c r="V450" i="4"/>
  <c r="AE14" i="4"/>
  <c r="W14" i="4"/>
  <c r="AE30" i="4"/>
  <c r="W30" i="4"/>
  <c r="AE50" i="4"/>
  <c r="W50" i="4"/>
  <c r="AE70" i="4"/>
  <c r="W70" i="4"/>
  <c r="W90" i="4"/>
  <c r="AE90" i="4"/>
  <c r="AE118" i="4"/>
  <c r="W118" i="4"/>
  <c r="AE146" i="4"/>
  <c r="W146" i="4"/>
  <c r="AE166" i="4"/>
  <c r="W166" i="4"/>
  <c r="AE190" i="4"/>
  <c r="W190" i="4"/>
  <c r="AE210" i="4"/>
  <c r="W210" i="4"/>
  <c r="AE230" i="4"/>
  <c r="W230" i="4"/>
  <c r="AE250" i="4"/>
  <c r="W250" i="4"/>
  <c r="AE274" i="4"/>
  <c r="W274" i="4"/>
  <c r="AE302" i="4"/>
  <c r="W302" i="4"/>
  <c r="AE326" i="4"/>
  <c r="W326" i="4"/>
  <c r="AE354" i="4"/>
  <c r="W354" i="4"/>
  <c r="AE382" i="4"/>
  <c r="W382" i="4"/>
  <c r="AE446" i="4"/>
  <c r="W446" i="4"/>
  <c r="AE7" i="4"/>
  <c r="W7" i="4"/>
  <c r="W23" i="4"/>
  <c r="AE23" i="4"/>
  <c r="W39" i="4"/>
  <c r="AE39" i="4"/>
  <c r="W55" i="4"/>
  <c r="AE55" i="4"/>
  <c r="AE67" i="4"/>
  <c r="W67" i="4"/>
  <c r="AE83" i="4"/>
  <c r="W83" i="4"/>
  <c r="AE99" i="4"/>
  <c r="W99" i="4"/>
  <c r="AE111" i="4"/>
  <c r="W111" i="4"/>
  <c r="AE127" i="4"/>
  <c r="W127" i="4"/>
  <c r="AE143" i="4"/>
  <c r="W143" i="4"/>
  <c r="AE159" i="4"/>
  <c r="W159" i="4"/>
  <c r="AE175" i="4"/>
  <c r="W175" i="4"/>
  <c r="AE195" i="4"/>
  <c r="W195" i="4"/>
  <c r="AE211" i="4"/>
  <c r="W211" i="4"/>
  <c r="AE219" i="4"/>
  <c r="W219" i="4"/>
  <c r="W235" i="4"/>
  <c r="AE235" i="4"/>
  <c r="AE251" i="4"/>
  <c r="W251" i="4"/>
  <c r="AE259" i="4"/>
  <c r="W259" i="4"/>
  <c r="AE275" i="4"/>
  <c r="W275" i="4"/>
  <c r="AE291" i="4"/>
  <c r="W291" i="4"/>
  <c r="AE307" i="4"/>
  <c r="W307" i="4"/>
  <c r="AE327" i="4"/>
  <c r="W327" i="4"/>
  <c r="W347" i="4"/>
  <c r="AE347" i="4"/>
  <c r="AE363" i="4"/>
  <c r="W363" i="4"/>
  <c r="AE379" i="4"/>
  <c r="W379" i="4"/>
  <c r="W395" i="4"/>
  <c r="AE395" i="4"/>
  <c r="AE411" i="4"/>
  <c r="W411" i="4"/>
  <c r="AE427" i="4"/>
  <c r="W427" i="4"/>
  <c r="AE443" i="4"/>
  <c r="W443" i="4"/>
  <c r="AE459" i="4"/>
  <c r="W459" i="4"/>
  <c r="AD12" i="4"/>
  <c r="V12" i="4"/>
  <c r="AD24" i="4"/>
  <c r="V24" i="4"/>
  <c r="AD28" i="4"/>
  <c r="V28" i="4"/>
  <c r="AD36" i="4"/>
  <c r="V36" i="4"/>
  <c r="AD48" i="4"/>
  <c r="V48" i="4"/>
  <c r="AD60" i="4"/>
  <c r="V60" i="4"/>
  <c r="AD64" i="4"/>
  <c r="V64" i="4"/>
  <c r="AD72" i="4"/>
  <c r="V72" i="4"/>
  <c r="AD80" i="4"/>
  <c r="V80" i="4"/>
  <c r="AD92" i="4"/>
  <c r="V92" i="4"/>
  <c r="AD116" i="4"/>
  <c r="V116" i="4"/>
  <c r="W4" i="4"/>
  <c r="AE8" i="4"/>
  <c r="W8" i="4"/>
  <c r="AE12" i="4"/>
  <c r="W12" i="4"/>
  <c r="AE16" i="4"/>
  <c r="W16" i="4"/>
  <c r="AE20" i="4"/>
  <c r="W20" i="4"/>
  <c r="AE24" i="4"/>
  <c r="W24" i="4"/>
  <c r="AE28" i="4"/>
  <c r="W28" i="4"/>
  <c r="AE32" i="4"/>
  <c r="W32" i="4"/>
  <c r="AE36" i="4"/>
  <c r="W36" i="4"/>
  <c r="AE40" i="4"/>
  <c r="W40" i="4"/>
  <c r="AE44" i="4"/>
  <c r="W44" i="4"/>
  <c r="AE48" i="4"/>
  <c r="W48" i="4"/>
  <c r="AE52" i="4"/>
  <c r="W52" i="4"/>
  <c r="AE56" i="4"/>
  <c r="W56" i="4"/>
  <c r="AE60" i="4"/>
  <c r="W60" i="4"/>
  <c r="AE64" i="4"/>
  <c r="W64" i="4"/>
  <c r="AE68" i="4"/>
  <c r="W68" i="4"/>
  <c r="AE72" i="4"/>
  <c r="W72" i="4"/>
  <c r="AE76" i="4"/>
  <c r="W76" i="4"/>
  <c r="AE80" i="4"/>
  <c r="W80" i="4"/>
  <c r="W84" i="4"/>
  <c r="AE84" i="4"/>
  <c r="AE88" i="4"/>
  <c r="W88" i="4"/>
  <c r="AE92" i="4"/>
  <c r="W92" i="4"/>
  <c r="AE96" i="4"/>
  <c r="W96" i="4"/>
  <c r="W100" i="4"/>
  <c r="AE100" i="4"/>
  <c r="AE104" i="4"/>
  <c r="W104" i="4"/>
  <c r="AE108" i="4"/>
  <c r="W108" i="4"/>
  <c r="AE112" i="4"/>
  <c r="W112" i="4"/>
  <c r="W116" i="4"/>
  <c r="AE116" i="4"/>
  <c r="AE120" i="4"/>
  <c r="W120" i="4"/>
  <c r="AE124" i="4"/>
  <c r="W124" i="4"/>
  <c r="AE128" i="4"/>
  <c r="W128" i="4"/>
  <c r="AE132" i="4"/>
  <c r="W132" i="4"/>
  <c r="AE136" i="4"/>
  <c r="W136" i="4"/>
  <c r="W140" i="4"/>
  <c r="AE140" i="4"/>
  <c r="AE144" i="4"/>
  <c r="W144" i="4"/>
  <c r="AE148" i="4"/>
  <c r="W148" i="4"/>
  <c r="AE152" i="4"/>
  <c r="W152" i="4"/>
  <c r="AE156" i="4"/>
  <c r="W156" i="4"/>
  <c r="AE160" i="4"/>
  <c r="W160" i="4"/>
  <c r="AE164" i="4"/>
  <c r="W164" i="4"/>
  <c r="AE168" i="4"/>
  <c r="W168" i="4"/>
  <c r="AE172" i="4"/>
  <c r="W172" i="4"/>
  <c r="AE176" i="4"/>
  <c r="W176" i="4"/>
  <c r="AE180" i="4"/>
  <c r="W180" i="4"/>
  <c r="AE184" i="4"/>
  <c r="W184" i="4"/>
  <c r="AE188" i="4"/>
  <c r="W188" i="4"/>
  <c r="AE192" i="4"/>
  <c r="W192" i="4"/>
  <c r="AE196" i="4"/>
  <c r="W196" i="4"/>
  <c r="AE200" i="4"/>
  <c r="W200" i="4"/>
  <c r="AE204" i="4"/>
  <c r="W204" i="4"/>
  <c r="AE208" i="4"/>
  <c r="W208" i="4"/>
  <c r="W212" i="4"/>
  <c r="AE212" i="4"/>
  <c r="AE216" i="4"/>
  <c r="W216" i="4"/>
  <c r="AE220" i="4"/>
  <c r="W220" i="4"/>
  <c r="AE224" i="4"/>
  <c r="W224" i="4"/>
  <c r="AE228" i="4"/>
  <c r="W228" i="4"/>
  <c r="AE232" i="4"/>
  <c r="W232" i="4"/>
  <c r="AE236" i="4"/>
  <c r="W236" i="4"/>
  <c r="AE240" i="4"/>
  <c r="W240" i="4"/>
  <c r="AE244" i="4"/>
  <c r="W244" i="4"/>
  <c r="AE248" i="4"/>
  <c r="W248" i="4"/>
  <c r="AE252" i="4"/>
  <c r="W252" i="4"/>
  <c r="AE256" i="4"/>
  <c r="W256" i="4"/>
  <c r="AE260" i="4"/>
  <c r="W260" i="4"/>
  <c r="AE264" i="4"/>
  <c r="W264" i="4"/>
  <c r="AE268" i="4"/>
  <c r="W268" i="4"/>
  <c r="AE272" i="4"/>
  <c r="W272" i="4"/>
  <c r="AE276" i="4"/>
  <c r="W276" i="4"/>
  <c r="AE280" i="4"/>
  <c r="W280" i="4"/>
  <c r="AE284" i="4"/>
  <c r="W284" i="4"/>
  <c r="AE288" i="4"/>
  <c r="W288" i="4"/>
  <c r="AE292" i="4"/>
  <c r="W292" i="4"/>
  <c r="AE296" i="4"/>
  <c r="W296" i="4"/>
  <c r="AE300" i="4"/>
  <c r="W300" i="4"/>
  <c r="AE304" i="4"/>
  <c r="W304" i="4"/>
  <c r="AE308" i="4"/>
  <c r="W308" i="4"/>
  <c r="AE312" i="4"/>
  <c r="W312" i="4"/>
  <c r="AE316" i="4"/>
  <c r="W316" i="4"/>
  <c r="AE320" i="4"/>
  <c r="W320" i="4"/>
  <c r="AE324" i="4"/>
  <c r="W324" i="4"/>
  <c r="AE328" i="4"/>
  <c r="W328" i="4"/>
  <c r="AE332" i="4"/>
  <c r="W332" i="4"/>
  <c r="AE336" i="4"/>
  <c r="W336" i="4"/>
  <c r="AE340" i="4"/>
  <c r="W340" i="4"/>
  <c r="AE344" i="4"/>
  <c r="W344" i="4"/>
  <c r="AE348" i="4"/>
  <c r="W348" i="4"/>
  <c r="AE352" i="4"/>
  <c r="W352" i="4"/>
  <c r="AE356" i="4"/>
  <c r="W356" i="4"/>
  <c r="AE360" i="4"/>
  <c r="W360" i="4"/>
  <c r="AE364" i="4"/>
  <c r="W364" i="4"/>
  <c r="AE368" i="4"/>
  <c r="W368" i="4"/>
  <c r="AE372" i="4"/>
  <c r="W372" i="4"/>
  <c r="AE376" i="4"/>
  <c r="W376" i="4"/>
  <c r="AE380" i="4"/>
  <c r="W380" i="4"/>
  <c r="AE384" i="4"/>
  <c r="W384" i="4"/>
  <c r="AE388" i="4"/>
  <c r="W388" i="4"/>
  <c r="AE392" i="4"/>
  <c r="W392" i="4"/>
  <c r="AE396" i="4"/>
  <c r="W396" i="4"/>
  <c r="AE400" i="4"/>
  <c r="W400" i="4"/>
  <c r="W404" i="4"/>
  <c r="AE404" i="4"/>
  <c r="AE408" i="4"/>
  <c r="W408" i="4"/>
  <c r="AE412" i="4"/>
  <c r="W412" i="4"/>
  <c r="AE416" i="4"/>
  <c r="W416" i="4"/>
  <c r="AE420" i="4"/>
  <c r="W420" i="4"/>
  <c r="AE424" i="4"/>
  <c r="W424" i="4"/>
  <c r="AE428" i="4"/>
  <c r="W428" i="4"/>
  <c r="AE432" i="4"/>
  <c r="W432" i="4"/>
  <c r="AE436" i="4"/>
  <c r="W436" i="4"/>
  <c r="AE440" i="4"/>
  <c r="W440" i="4"/>
  <c r="AE444" i="4"/>
  <c r="W444" i="4"/>
  <c r="AE448" i="4"/>
  <c r="W448" i="4"/>
  <c r="AE452" i="4"/>
  <c r="W452" i="4"/>
  <c r="AE456" i="4"/>
  <c r="W456" i="4"/>
  <c r="AE460" i="4"/>
  <c r="W460" i="4"/>
  <c r="AE464" i="4"/>
  <c r="W464" i="4"/>
  <c r="W468" i="4"/>
  <c r="AE468" i="4"/>
  <c r="AD18" i="4"/>
  <c r="V18" i="4"/>
  <c r="AD38" i="4"/>
  <c r="V38" i="4"/>
  <c r="AD50" i="4"/>
  <c r="V50" i="4"/>
  <c r="AD70" i="4"/>
  <c r="V70" i="4"/>
  <c r="AD90" i="4"/>
  <c r="V90" i="4"/>
  <c r="AD110" i="4"/>
  <c r="V110" i="4"/>
  <c r="AD130" i="4"/>
  <c r="V130" i="4"/>
  <c r="AD150" i="4"/>
  <c r="V150" i="4"/>
  <c r="AD162" i="4"/>
  <c r="V162" i="4"/>
  <c r="AD178" i="4"/>
  <c r="V178" i="4"/>
  <c r="AD198" i="4"/>
  <c r="V198" i="4"/>
  <c r="AD218" i="4"/>
  <c r="V218" i="4"/>
  <c r="AD238" i="4"/>
  <c r="V238" i="4"/>
  <c r="AD258" i="4"/>
  <c r="V258" i="4"/>
  <c r="AD270" i="4"/>
  <c r="V270" i="4"/>
  <c r="AD286" i="4"/>
  <c r="V286" i="4"/>
  <c r="AD306" i="4"/>
  <c r="V306" i="4"/>
  <c r="AD318" i="4"/>
  <c r="V318" i="4"/>
  <c r="AD338" i="4"/>
  <c r="V338" i="4"/>
  <c r="AD354" i="4"/>
  <c r="V354" i="4"/>
  <c r="AD370" i="4"/>
  <c r="V370" i="4"/>
  <c r="AD382" i="4"/>
  <c r="V382" i="4"/>
  <c r="AD402" i="4"/>
  <c r="V402" i="4"/>
  <c r="AD426" i="4"/>
  <c r="V426" i="4"/>
  <c r="AD466" i="4"/>
  <c r="V466" i="4"/>
  <c r="AE6" i="4"/>
  <c r="W6" i="4"/>
  <c r="AE26" i="4"/>
  <c r="W26" i="4"/>
  <c r="AE46" i="4"/>
  <c r="W46" i="4"/>
  <c r="AE66" i="4"/>
  <c r="W66" i="4"/>
  <c r="AE86" i="4"/>
  <c r="W86" i="4"/>
  <c r="AE102" i="4"/>
  <c r="W102" i="4"/>
  <c r="AE122" i="4"/>
  <c r="W122" i="4"/>
  <c r="AE134" i="4"/>
  <c r="W134" i="4"/>
  <c r="AE150" i="4"/>
  <c r="W150" i="4"/>
  <c r="AE174" i="4"/>
  <c r="W174" i="4"/>
  <c r="AE186" i="4"/>
  <c r="W186" i="4"/>
  <c r="AE206" i="4"/>
  <c r="W206" i="4"/>
  <c r="AE226" i="4"/>
  <c r="W226" i="4"/>
  <c r="AE246" i="4"/>
  <c r="W246" i="4"/>
  <c r="AE266" i="4"/>
  <c r="W266" i="4"/>
  <c r="AE286" i="4"/>
  <c r="W286" i="4"/>
  <c r="AE294" i="4"/>
  <c r="W294" i="4"/>
  <c r="AE310" i="4"/>
  <c r="W310" i="4"/>
  <c r="AE330" i="4"/>
  <c r="W330" i="4"/>
  <c r="AE346" i="4"/>
  <c r="W346" i="4"/>
  <c r="AE358" i="4"/>
  <c r="W358" i="4"/>
  <c r="AE366" i="4"/>
  <c r="W366" i="4"/>
  <c r="AE394" i="4"/>
  <c r="W394" i="4"/>
  <c r="AE454" i="4"/>
  <c r="W454" i="4"/>
  <c r="AE19" i="4"/>
  <c r="W19" i="4"/>
  <c r="AE35" i="4"/>
  <c r="W35" i="4"/>
  <c r="AE51" i="4"/>
  <c r="W51" i="4"/>
  <c r="AE71" i="4"/>
  <c r="W71" i="4"/>
  <c r="AE87" i="4"/>
  <c r="W87" i="4"/>
  <c r="AE103" i="4"/>
  <c r="W103" i="4"/>
  <c r="W107" i="4"/>
  <c r="AE107" i="4"/>
  <c r="AE123" i="4"/>
  <c r="W123" i="4"/>
  <c r="AE135" i="4"/>
  <c r="W135" i="4"/>
  <c r="AE147" i="4"/>
  <c r="W147" i="4"/>
  <c r="AE163" i="4"/>
  <c r="W163" i="4"/>
  <c r="AE179" i="4"/>
  <c r="W179" i="4"/>
  <c r="AE191" i="4"/>
  <c r="W191" i="4"/>
  <c r="AE207" i="4"/>
  <c r="W207" i="4"/>
  <c r="AE215" i="4"/>
  <c r="W215" i="4"/>
  <c r="AE231" i="4"/>
  <c r="W231" i="4"/>
  <c r="AE247" i="4"/>
  <c r="W247" i="4"/>
  <c r="W267" i="4"/>
  <c r="AE267" i="4"/>
  <c r="W283" i="4"/>
  <c r="AE283" i="4"/>
  <c r="AE295" i="4"/>
  <c r="W295" i="4"/>
  <c r="AE315" i="4"/>
  <c r="W315" i="4"/>
  <c r="AE331" i="4"/>
  <c r="W331" i="4"/>
  <c r="AE343" i="4"/>
  <c r="W343" i="4"/>
  <c r="AE355" i="4"/>
  <c r="W355" i="4"/>
  <c r="AE371" i="4"/>
  <c r="W371" i="4"/>
  <c r="AE387" i="4"/>
  <c r="W387" i="4"/>
  <c r="AE403" i="4"/>
  <c r="W403" i="4"/>
  <c r="AE415" i="4"/>
  <c r="W415" i="4"/>
  <c r="AE431" i="4"/>
  <c r="W431" i="4"/>
  <c r="AE447" i="4"/>
  <c r="W447" i="4"/>
  <c r="AE451" i="4"/>
  <c r="W451" i="4"/>
  <c r="AE463" i="4"/>
  <c r="W463" i="4"/>
  <c r="AD16" i="4"/>
  <c r="V16" i="4"/>
  <c r="AD52" i="4"/>
  <c r="V52" i="4"/>
  <c r="AD9" i="4"/>
  <c r="V9" i="4"/>
  <c r="AD13" i="4"/>
  <c r="V13" i="4"/>
  <c r="AD17" i="4"/>
  <c r="V17" i="4"/>
  <c r="AD21" i="4"/>
  <c r="V21" i="4"/>
  <c r="AD25" i="4"/>
  <c r="V25" i="4"/>
  <c r="AD29" i="4"/>
  <c r="V29" i="4"/>
  <c r="AD33" i="4"/>
  <c r="V33" i="4"/>
  <c r="AD37" i="4"/>
  <c r="V37" i="4"/>
  <c r="AD41" i="4"/>
  <c r="V41" i="4"/>
  <c r="AD45" i="4"/>
  <c r="V45" i="4"/>
  <c r="AD49" i="4"/>
  <c r="V49" i="4"/>
  <c r="AD53" i="4"/>
  <c r="V53" i="4"/>
  <c r="AD57" i="4"/>
  <c r="V57" i="4"/>
  <c r="AD61" i="4"/>
  <c r="V61" i="4"/>
  <c r="AD65" i="4"/>
  <c r="V65" i="4"/>
  <c r="AD69" i="4"/>
  <c r="V69" i="4"/>
  <c r="AD73" i="4"/>
  <c r="V73" i="4"/>
  <c r="AD77" i="4"/>
  <c r="V77" i="4"/>
  <c r="AD81" i="4"/>
  <c r="V81" i="4"/>
  <c r="AD85" i="4"/>
  <c r="V85" i="4"/>
  <c r="AD89" i="4"/>
  <c r="V89" i="4"/>
  <c r="AD93" i="4"/>
  <c r="V93" i="4"/>
  <c r="AD97" i="4"/>
  <c r="V97" i="4"/>
  <c r="AD101" i="4"/>
  <c r="V101" i="4"/>
  <c r="AD105" i="4"/>
  <c r="V105" i="4"/>
  <c r="AD109" i="4"/>
  <c r="V109" i="4"/>
  <c r="AD113" i="4"/>
  <c r="V113" i="4"/>
  <c r="AD117" i="4"/>
  <c r="V117" i="4"/>
  <c r="AD121" i="4"/>
  <c r="V121" i="4"/>
  <c r="AD125" i="4"/>
  <c r="V125" i="4"/>
  <c r="AD129" i="4"/>
  <c r="V129" i="4"/>
  <c r="AD133" i="4"/>
  <c r="V133" i="4"/>
  <c r="AD137" i="4"/>
  <c r="V137" i="4"/>
  <c r="AD141" i="4"/>
  <c r="V141" i="4"/>
  <c r="AD145" i="4"/>
  <c r="V145" i="4"/>
  <c r="AD149" i="4"/>
  <c r="V149" i="4"/>
  <c r="AD153" i="4"/>
  <c r="V153" i="4"/>
  <c r="AD157" i="4"/>
  <c r="V157" i="4"/>
  <c r="AD161" i="4"/>
  <c r="V161" i="4"/>
  <c r="AD165" i="4"/>
  <c r="V165" i="4"/>
  <c r="AD169" i="4"/>
  <c r="V169" i="4"/>
  <c r="AD173" i="4"/>
  <c r="V173" i="4"/>
  <c r="AD177" i="4"/>
  <c r="V177" i="4"/>
  <c r="AD181" i="4"/>
  <c r="V181" i="4"/>
  <c r="AD185" i="4"/>
  <c r="V185" i="4"/>
  <c r="AD189" i="4"/>
  <c r="V189" i="4"/>
  <c r="AD193" i="4"/>
  <c r="V193" i="4"/>
  <c r="V197" i="4"/>
  <c r="AD197" i="4"/>
  <c r="AD201" i="4"/>
  <c r="V201" i="4"/>
  <c r="AD205" i="4"/>
  <c r="V205" i="4"/>
  <c r="AD209" i="4"/>
  <c r="V209" i="4"/>
  <c r="AD213" i="4"/>
  <c r="V213" i="4"/>
  <c r="AD217" i="4"/>
  <c r="V217" i="4"/>
  <c r="AD221" i="4"/>
  <c r="V221" i="4"/>
  <c r="AD225" i="4"/>
  <c r="V225" i="4"/>
  <c r="AD229" i="4"/>
  <c r="V229" i="4"/>
  <c r="AD233" i="4"/>
  <c r="V233" i="4"/>
  <c r="AD237" i="4"/>
  <c r="V237" i="4"/>
  <c r="AD241" i="4"/>
  <c r="V241" i="4"/>
  <c r="AD245" i="4"/>
  <c r="V245" i="4"/>
  <c r="AD249" i="4"/>
  <c r="V249" i="4"/>
  <c r="AD253" i="4"/>
  <c r="V253" i="4"/>
  <c r="AD257" i="4"/>
  <c r="V257" i="4"/>
  <c r="AD261" i="4"/>
  <c r="V261" i="4"/>
  <c r="AD265" i="4"/>
  <c r="V265" i="4"/>
  <c r="AD269" i="4"/>
  <c r="V269" i="4"/>
  <c r="AD273" i="4"/>
  <c r="V273" i="4"/>
  <c r="AD277" i="4"/>
  <c r="V277" i="4"/>
  <c r="AD281" i="4"/>
  <c r="V281" i="4"/>
  <c r="AD285" i="4"/>
  <c r="V285" i="4"/>
  <c r="AD289" i="4"/>
  <c r="V289" i="4"/>
  <c r="AD293" i="4"/>
  <c r="V293" i="4"/>
  <c r="AD297" i="4"/>
  <c r="V297" i="4"/>
  <c r="AD301" i="4"/>
  <c r="V301" i="4"/>
  <c r="AD305" i="4"/>
  <c r="V305" i="4"/>
  <c r="AD309" i="4"/>
  <c r="V309" i="4"/>
  <c r="AD313" i="4"/>
  <c r="V313" i="4"/>
  <c r="AD317" i="4"/>
  <c r="V317" i="4"/>
  <c r="AD321" i="4"/>
  <c r="V321" i="4"/>
  <c r="AD325" i="4"/>
  <c r="V325" i="4"/>
  <c r="AD329" i="4"/>
  <c r="V329" i="4"/>
  <c r="AD333" i="4"/>
  <c r="V333" i="4"/>
  <c r="AD337" i="4"/>
  <c r="V337" i="4"/>
  <c r="AD341" i="4"/>
  <c r="V341" i="4"/>
  <c r="AD345" i="4"/>
  <c r="V345" i="4"/>
  <c r="AD349" i="4"/>
  <c r="V349" i="4"/>
  <c r="AD353" i="4"/>
  <c r="V353" i="4"/>
  <c r="AD357" i="4"/>
  <c r="V357" i="4"/>
  <c r="AD361" i="4"/>
  <c r="V361" i="4"/>
  <c r="AD365" i="4"/>
  <c r="V365" i="4"/>
  <c r="AD369" i="4"/>
  <c r="V369" i="4"/>
  <c r="AD373" i="4"/>
  <c r="V373" i="4"/>
  <c r="AD377" i="4"/>
  <c r="V377" i="4"/>
  <c r="AD381" i="4"/>
  <c r="V381" i="4"/>
  <c r="AD385" i="4"/>
  <c r="V385" i="4"/>
  <c r="AD389" i="4"/>
  <c r="V389" i="4"/>
  <c r="AD393" i="4"/>
  <c r="V393" i="4"/>
  <c r="AD397" i="4"/>
  <c r="V397" i="4"/>
  <c r="AD401" i="4"/>
  <c r="V401" i="4"/>
  <c r="AD405" i="4"/>
  <c r="V405" i="4"/>
  <c r="AD409" i="4"/>
  <c r="V409" i="4"/>
  <c r="AD413" i="4"/>
  <c r="V413" i="4"/>
  <c r="AD417" i="4"/>
  <c r="V417" i="4"/>
  <c r="AD421" i="4"/>
  <c r="V421" i="4"/>
  <c r="AD425" i="4"/>
  <c r="V425" i="4"/>
  <c r="AD429" i="4"/>
  <c r="V429" i="4"/>
  <c r="AD433" i="4"/>
  <c r="V433" i="4"/>
  <c r="AD437" i="4"/>
  <c r="V437" i="4"/>
  <c r="AD441" i="4"/>
  <c r="V441" i="4"/>
  <c r="AD445" i="4"/>
  <c r="V445" i="4"/>
  <c r="AD449" i="4"/>
  <c r="V449" i="4"/>
  <c r="AD453" i="4"/>
  <c r="V453" i="4"/>
  <c r="AD457" i="4"/>
  <c r="V457" i="4"/>
  <c r="AD461" i="4"/>
  <c r="V461" i="4"/>
  <c r="AD465" i="4"/>
  <c r="V465" i="4"/>
  <c r="AD6" i="4"/>
  <c r="V6" i="4"/>
  <c r="V30" i="4"/>
  <c r="AD30" i="4"/>
  <c r="AD58" i="4"/>
  <c r="V58" i="4"/>
  <c r="AD78" i="4"/>
  <c r="V78" i="4"/>
  <c r="AD98" i="4"/>
  <c r="V98" i="4"/>
  <c r="AD122" i="4"/>
  <c r="V122" i="4"/>
  <c r="AD142" i="4"/>
  <c r="V142" i="4"/>
  <c r="AD170" i="4"/>
  <c r="V170" i="4"/>
  <c r="AD190" i="4"/>
  <c r="V190" i="4"/>
  <c r="AD206" i="4"/>
  <c r="V206" i="4"/>
  <c r="AD226" i="4"/>
  <c r="V226" i="4"/>
  <c r="AD246" i="4"/>
  <c r="V246" i="4"/>
  <c r="AD274" i="4"/>
  <c r="V274" i="4"/>
  <c r="AD298" i="4"/>
  <c r="V298" i="4"/>
  <c r="AD322" i="4"/>
  <c r="V322" i="4"/>
  <c r="AD346" i="4"/>
  <c r="V346" i="4"/>
  <c r="V366" i="4"/>
  <c r="AD366" i="4"/>
  <c r="AD386" i="4"/>
  <c r="V386" i="4"/>
  <c r="AD406" i="4"/>
  <c r="V406" i="4"/>
  <c r="AD422" i="4"/>
  <c r="V422" i="4"/>
  <c r="AD442" i="4"/>
  <c r="V442" i="4"/>
  <c r="AD458" i="4"/>
  <c r="V458" i="4"/>
  <c r="AE10" i="4"/>
  <c r="W10" i="4"/>
  <c r="AE34" i="4"/>
  <c r="W34" i="4"/>
  <c r="AE54" i="4"/>
  <c r="W54" i="4"/>
  <c r="AE74" i="4"/>
  <c r="W74" i="4"/>
  <c r="AE98" i="4"/>
  <c r="W98" i="4"/>
  <c r="AE114" i="4"/>
  <c r="W114" i="4"/>
  <c r="AE138" i="4"/>
  <c r="W138" i="4"/>
  <c r="AE162" i="4"/>
  <c r="W162" i="4"/>
  <c r="AE194" i="4"/>
  <c r="W194" i="4"/>
  <c r="AE218" i="4"/>
  <c r="W218" i="4"/>
  <c r="AE238" i="4"/>
  <c r="W238" i="4"/>
  <c r="AE258" i="4"/>
  <c r="W258" i="4"/>
  <c r="AE278" i="4"/>
  <c r="W278" i="4"/>
  <c r="AE306" i="4"/>
  <c r="W306" i="4"/>
  <c r="AE322" i="4"/>
  <c r="W322" i="4"/>
  <c r="AE338" i="4"/>
  <c r="W338" i="4"/>
  <c r="AE370" i="4"/>
  <c r="W370" i="4"/>
  <c r="W442" i="4"/>
  <c r="AE442" i="4"/>
  <c r="AE11" i="4"/>
  <c r="W11" i="4"/>
  <c r="AE27" i="4"/>
  <c r="W27" i="4"/>
  <c r="W43" i="4"/>
  <c r="AE43" i="4"/>
  <c r="AE59" i="4"/>
  <c r="W59" i="4"/>
  <c r="AE79" i="4"/>
  <c r="W79" i="4"/>
  <c r="AE95" i="4"/>
  <c r="W95" i="4"/>
  <c r="AE115" i="4"/>
  <c r="W115" i="4"/>
  <c r="AE131" i="4"/>
  <c r="W131" i="4"/>
  <c r="AE151" i="4"/>
  <c r="W151" i="4"/>
  <c r="AE167" i="4"/>
  <c r="W167" i="4"/>
  <c r="AE183" i="4"/>
  <c r="W183" i="4"/>
  <c r="AE199" i="4"/>
  <c r="W199" i="4"/>
  <c r="AE223" i="4"/>
  <c r="W223" i="4"/>
  <c r="AE239" i="4"/>
  <c r="W239" i="4"/>
  <c r="AE255" i="4"/>
  <c r="W255" i="4"/>
  <c r="AE271" i="4"/>
  <c r="W271" i="4"/>
  <c r="AE287" i="4"/>
  <c r="W287" i="4"/>
  <c r="AE303" i="4"/>
  <c r="W303" i="4"/>
  <c r="AE319" i="4"/>
  <c r="W319" i="4"/>
  <c r="AE335" i="4"/>
  <c r="W335" i="4"/>
  <c r="AE351" i="4"/>
  <c r="W351" i="4"/>
  <c r="AE367" i="4"/>
  <c r="W367" i="4"/>
  <c r="AE383" i="4"/>
  <c r="W383" i="4"/>
  <c r="AE399" i="4"/>
  <c r="W399" i="4"/>
  <c r="AE419" i="4"/>
  <c r="W419" i="4"/>
  <c r="AE435" i="4"/>
  <c r="W435" i="4"/>
  <c r="AE467" i="4"/>
  <c r="W467" i="4"/>
  <c r="AD8" i="4"/>
  <c r="V8" i="4"/>
  <c r="AD40" i="4"/>
  <c r="V40" i="4"/>
  <c r="V5" i="4"/>
  <c r="AE9" i="4"/>
  <c r="W9" i="4"/>
  <c r="AE13" i="4"/>
  <c r="W13" i="4"/>
  <c r="AE17" i="4"/>
  <c r="W17" i="4"/>
  <c r="AE21" i="4"/>
  <c r="W21" i="4"/>
  <c r="AE25" i="4"/>
  <c r="W25" i="4"/>
  <c r="AE29" i="4"/>
  <c r="W29" i="4"/>
  <c r="W33" i="4"/>
  <c r="AE33" i="4"/>
  <c r="AE37" i="4"/>
  <c r="W37" i="4"/>
  <c r="AE41" i="4"/>
  <c r="W41" i="4"/>
  <c r="AE45" i="4"/>
  <c r="W45" i="4"/>
  <c r="AE49" i="4"/>
  <c r="W49" i="4"/>
  <c r="AE53" i="4"/>
  <c r="W53" i="4"/>
  <c r="AE57" i="4"/>
  <c r="W57" i="4"/>
  <c r="AE61" i="4"/>
  <c r="W61" i="4"/>
  <c r="AE65" i="4"/>
  <c r="W65" i="4"/>
  <c r="AE69" i="4"/>
  <c r="W69" i="4"/>
  <c r="AE73" i="4"/>
  <c r="W73" i="4"/>
  <c r="AE77" i="4"/>
  <c r="W77" i="4"/>
  <c r="AE81" i="4"/>
  <c r="W81" i="4"/>
  <c r="AE85" i="4"/>
  <c r="W85" i="4"/>
  <c r="AE89" i="4"/>
  <c r="W89" i="4"/>
  <c r="AE93" i="4"/>
  <c r="W93" i="4"/>
  <c r="AE97" i="4"/>
  <c r="W97" i="4"/>
  <c r="AE101" i="4"/>
  <c r="W101" i="4"/>
  <c r="AE105" i="4"/>
  <c r="W105" i="4"/>
  <c r="AE109" i="4"/>
  <c r="W109" i="4"/>
  <c r="AE113" i="4"/>
  <c r="W113" i="4"/>
  <c r="AE117" i="4"/>
  <c r="W117" i="4"/>
  <c r="AE121" i="4"/>
  <c r="W121" i="4"/>
  <c r="AE125" i="4"/>
  <c r="W125" i="4"/>
  <c r="AE129" i="4"/>
  <c r="W129" i="4"/>
  <c r="AE133" i="4"/>
  <c r="W133" i="4"/>
  <c r="AE137" i="4"/>
  <c r="W137" i="4"/>
  <c r="AE141" i="4"/>
  <c r="W141" i="4"/>
  <c r="AE145" i="4"/>
  <c r="W145" i="4"/>
  <c r="AE149" i="4"/>
  <c r="W149" i="4"/>
  <c r="AE153" i="4"/>
  <c r="W153" i="4"/>
  <c r="AE157" i="4"/>
  <c r="W157" i="4"/>
  <c r="AE161" i="4"/>
  <c r="W161" i="4"/>
  <c r="AE165" i="4"/>
  <c r="W165" i="4"/>
  <c r="AE169" i="4"/>
  <c r="W169" i="4"/>
  <c r="AE173" i="4"/>
  <c r="W173" i="4"/>
  <c r="AE177" i="4"/>
  <c r="W177" i="4"/>
  <c r="AE181" i="4"/>
  <c r="W181" i="4"/>
  <c r="AE185" i="4"/>
  <c r="W185" i="4"/>
  <c r="AE189" i="4"/>
  <c r="W189" i="4"/>
  <c r="W193" i="4"/>
  <c r="AE193" i="4"/>
  <c r="W197" i="4"/>
  <c r="AE197" i="4"/>
  <c r="AE201" i="4"/>
  <c r="W201" i="4"/>
  <c r="AE205" i="4"/>
  <c r="W205" i="4"/>
  <c r="AE209" i="4"/>
  <c r="W209" i="4"/>
  <c r="AE213" i="4"/>
  <c r="W213" i="4"/>
  <c r="AE217" i="4"/>
  <c r="W217" i="4"/>
  <c r="AE221" i="4"/>
  <c r="W221" i="4"/>
  <c r="W225" i="4"/>
  <c r="AE225" i="4"/>
  <c r="AE229" i="4"/>
  <c r="W229" i="4"/>
  <c r="AE233" i="4"/>
  <c r="W233" i="4"/>
  <c r="AE237" i="4"/>
  <c r="W237" i="4"/>
  <c r="AE241" i="4"/>
  <c r="W241" i="4"/>
  <c r="AE245" i="4"/>
  <c r="W245" i="4"/>
  <c r="AE249" i="4"/>
  <c r="W249" i="4"/>
  <c r="AE253" i="4"/>
  <c r="W253" i="4"/>
  <c r="AE257" i="4"/>
  <c r="W257" i="4"/>
  <c r="AE261" i="4"/>
  <c r="W261" i="4"/>
  <c r="AE265" i="4"/>
  <c r="W265" i="4"/>
  <c r="AE269" i="4"/>
  <c r="W269" i="4"/>
  <c r="AE273" i="4"/>
  <c r="W273" i="4"/>
  <c r="AE277" i="4"/>
  <c r="W277" i="4"/>
  <c r="AE281" i="4"/>
  <c r="W281" i="4"/>
  <c r="AE285" i="4"/>
  <c r="W285" i="4"/>
  <c r="AE289" i="4"/>
  <c r="W289" i="4"/>
  <c r="AE293" i="4"/>
  <c r="W293" i="4"/>
  <c r="AE297" i="4"/>
  <c r="W297" i="4"/>
  <c r="AE301" i="4"/>
  <c r="W301" i="4"/>
  <c r="AE305" i="4"/>
  <c r="W305" i="4"/>
  <c r="AE309" i="4"/>
  <c r="W309" i="4"/>
  <c r="AE313" i="4"/>
  <c r="W313" i="4"/>
  <c r="AE317" i="4"/>
  <c r="W317" i="4"/>
  <c r="AE321" i="4"/>
  <c r="W321" i="4"/>
  <c r="AE325" i="4"/>
  <c r="W325" i="4"/>
  <c r="AE329" i="4"/>
  <c r="W329" i="4"/>
  <c r="AE333" i="4"/>
  <c r="W333" i="4"/>
  <c r="AE337" i="4"/>
  <c r="W337" i="4"/>
  <c r="AE341" i="4"/>
  <c r="W341" i="4"/>
  <c r="AE345" i="4"/>
  <c r="W345" i="4"/>
  <c r="AE349" i="4"/>
  <c r="W349" i="4"/>
  <c r="AE353" i="4"/>
  <c r="W353" i="4"/>
  <c r="W357" i="4"/>
  <c r="AE357" i="4"/>
  <c r="AE361" i="4"/>
  <c r="W361" i="4"/>
  <c r="AE365" i="4"/>
  <c r="W365" i="4"/>
  <c r="AE369" i="4"/>
  <c r="W369" i="4"/>
  <c r="AE373" i="4"/>
  <c r="W373" i="4"/>
  <c r="AE377" i="4"/>
  <c r="W377" i="4"/>
  <c r="AE381" i="4"/>
  <c r="W381" i="4"/>
  <c r="AE385" i="4"/>
  <c r="W385" i="4"/>
  <c r="W389" i="4"/>
  <c r="AE389" i="4"/>
  <c r="AE393" i="4"/>
  <c r="W393" i="4"/>
  <c r="AE397" i="4"/>
  <c r="W397" i="4"/>
  <c r="AE401" i="4"/>
  <c r="W401" i="4"/>
  <c r="AE405" i="4"/>
  <c r="W405" i="4"/>
  <c r="AE409" i="4"/>
  <c r="W409" i="4"/>
  <c r="AE413" i="4"/>
  <c r="W413" i="4"/>
  <c r="AE417" i="4"/>
  <c r="W417" i="4"/>
  <c r="AE421" i="4"/>
  <c r="W421" i="4"/>
  <c r="AE425" i="4"/>
  <c r="W425" i="4"/>
  <c r="AE429" i="4"/>
  <c r="W429" i="4"/>
  <c r="W433" i="4"/>
  <c r="AE433" i="4"/>
  <c r="AE437" i="4"/>
  <c r="W437" i="4"/>
  <c r="AE441" i="4"/>
  <c r="W441" i="4"/>
  <c r="AE445" i="4"/>
  <c r="W445" i="4"/>
  <c r="AE449" i="4"/>
  <c r="W449" i="4"/>
  <c r="AE453" i="4"/>
  <c r="W453" i="4"/>
  <c r="AE457" i="4"/>
  <c r="W457" i="4"/>
  <c r="AE461" i="4"/>
  <c r="W461" i="4"/>
  <c r="W465" i="4"/>
  <c r="AE465" i="4"/>
  <c r="W3" i="4"/>
  <c r="AE5" i="4"/>
  <c r="V3" i="4"/>
  <c r="AD5" i="4"/>
  <c r="X473" i="2" l="1"/>
  <c r="W473" i="2"/>
  <c r="V473" i="2"/>
  <c r="X472" i="2"/>
  <c r="W472" i="2"/>
  <c r="V472" i="2"/>
  <c r="X471" i="2"/>
  <c r="W471" i="2"/>
  <c r="V471" i="2"/>
  <c r="X470" i="2"/>
  <c r="W470" i="2"/>
  <c r="V470" i="2"/>
  <c r="X469" i="2"/>
  <c r="W469" i="2"/>
  <c r="V469" i="2"/>
  <c r="X468" i="2"/>
  <c r="W468" i="2"/>
  <c r="V468" i="2"/>
  <c r="X467" i="2"/>
  <c r="W467" i="2"/>
  <c r="V467" i="2"/>
  <c r="X466" i="2"/>
  <c r="W466" i="2"/>
  <c r="V466" i="2"/>
  <c r="X465" i="2"/>
  <c r="W465" i="2"/>
  <c r="V465" i="2"/>
  <c r="X464" i="2"/>
  <c r="W464" i="2"/>
  <c r="V464" i="2"/>
  <c r="X463" i="2"/>
  <c r="W463" i="2"/>
  <c r="V463" i="2"/>
  <c r="X462" i="2"/>
  <c r="W462" i="2"/>
  <c r="V462" i="2"/>
  <c r="X461" i="2"/>
  <c r="W461" i="2"/>
  <c r="V461" i="2"/>
  <c r="X460" i="2"/>
  <c r="W460" i="2"/>
  <c r="V460" i="2"/>
  <c r="X459" i="2"/>
  <c r="W459" i="2"/>
  <c r="V459" i="2"/>
  <c r="X458" i="2"/>
  <c r="W458" i="2"/>
  <c r="V458" i="2"/>
  <c r="X457" i="2"/>
  <c r="W457" i="2"/>
  <c r="V457" i="2"/>
  <c r="X456" i="2"/>
  <c r="W456" i="2"/>
  <c r="V456" i="2"/>
  <c r="X455" i="2"/>
  <c r="W455" i="2"/>
  <c r="V455" i="2"/>
  <c r="X454" i="2"/>
  <c r="W454" i="2"/>
  <c r="V454" i="2"/>
  <c r="X453" i="2"/>
  <c r="W453" i="2"/>
  <c r="V453" i="2"/>
  <c r="X452" i="2"/>
  <c r="W452" i="2"/>
  <c r="V452" i="2"/>
  <c r="X451" i="2"/>
  <c r="W451" i="2"/>
  <c r="V451" i="2"/>
  <c r="X450" i="2"/>
  <c r="W450" i="2"/>
  <c r="V450" i="2"/>
  <c r="X449" i="2"/>
  <c r="W449" i="2"/>
  <c r="V449" i="2"/>
  <c r="X448" i="2"/>
  <c r="W448" i="2"/>
  <c r="V448" i="2"/>
  <c r="X447" i="2"/>
  <c r="W447" i="2"/>
  <c r="V447" i="2"/>
  <c r="X446" i="2"/>
  <c r="W446" i="2"/>
  <c r="V446" i="2"/>
  <c r="X445" i="2"/>
  <c r="W445" i="2"/>
  <c r="V445" i="2"/>
  <c r="X444" i="2"/>
  <c r="W444" i="2"/>
  <c r="V444" i="2"/>
  <c r="X443" i="2"/>
  <c r="W443" i="2"/>
  <c r="V443" i="2"/>
  <c r="X442" i="2"/>
  <c r="W442" i="2"/>
  <c r="V442" i="2"/>
  <c r="X441" i="2"/>
  <c r="W441" i="2"/>
  <c r="V441" i="2"/>
  <c r="X440" i="2"/>
  <c r="W440" i="2"/>
  <c r="V440" i="2"/>
  <c r="X439" i="2"/>
  <c r="W439" i="2"/>
  <c r="V439" i="2"/>
  <c r="X438" i="2"/>
  <c r="W438" i="2"/>
  <c r="V438" i="2"/>
  <c r="X437" i="2"/>
  <c r="W437" i="2"/>
  <c r="V437" i="2"/>
  <c r="X436" i="2"/>
  <c r="W436" i="2"/>
  <c r="V436" i="2"/>
  <c r="X435" i="2"/>
  <c r="W435" i="2"/>
  <c r="V435" i="2"/>
  <c r="X434" i="2"/>
  <c r="W434" i="2"/>
  <c r="V434" i="2"/>
  <c r="X433" i="2"/>
  <c r="W433" i="2"/>
  <c r="V433" i="2"/>
  <c r="X432" i="2"/>
  <c r="W432" i="2"/>
  <c r="V432" i="2"/>
  <c r="X431" i="2"/>
  <c r="W431" i="2"/>
  <c r="V431" i="2"/>
  <c r="X430" i="2"/>
  <c r="W430" i="2"/>
  <c r="V430" i="2"/>
  <c r="X429" i="2"/>
  <c r="W429" i="2"/>
  <c r="V429" i="2"/>
  <c r="X428" i="2"/>
  <c r="W428" i="2"/>
  <c r="V428" i="2"/>
  <c r="X427" i="2"/>
  <c r="W427" i="2"/>
  <c r="V427" i="2"/>
  <c r="X426" i="2"/>
  <c r="W426" i="2"/>
  <c r="V426" i="2"/>
  <c r="X425" i="2"/>
  <c r="W425" i="2"/>
  <c r="V425" i="2"/>
  <c r="X424" i="2"/>
  <c r="W424" i="2"/>
  <c r="V424" i="2"/>
  <c r="X423" i="2"/>
  <c r="W423" i="2"/>
  <c r="V423" i="2"/>
  <c r="X422" i="2"/>
  <c r="W422" i="2"/>
  <c r="V422" i="2"/>
  <c r="X421" i="2"/>
  <c r="W421" i="2"/>
  <c r="V421" i="2"/>
  <c r="X420" i="2"/>
  <c r="W420" i="2"/>
  <c r="V420" i="2"/>
  <c r="X419" i="2"/>
  <c r="W419" i="2"/>
  <c r="V419" i="2"/>
  <c r="X418" i="2"/>
  <c r="W418" i="2"/>
  <c r="V418" i="2"/>
  <c r="X417" i="2"/>
  <c r="W417" i="2"/>
  <c r="V417" i="2"/>
  <c r="X416" i="2"/>
  <c r="W416" i="2"/>
  <c r="V416" i="2"/>
  <c r="X415" i="2"/>
  <c r="W415" i="2"/>
  <c r="V415" i="2"/>
  <c r="X414" i="2"/>
  <c r="W414" i="2"/>
  <c r="V414" i="2"/>
  <c r="X413" i="2"/>
  <c r="W413" i="2"/>
  <c r="V413" i="2"/>
  <c r="X412" i="2"/>
  <c r="W412" i="2"/>
  <c r="V412" i="2"/>
  <c r="X411" i="2"/>
  <c r="W411" i="2"/>
  <c r="V411" i="2"/>
  <c r="X410" i="2"/>
  <c r="W410" i="2"/>
  <c r="V410" i="2"/>
  <c r="X409" i="2"/>
  <c r="W409" i="2"/>
  <c r="V409" i="2"/>
  <c r="X408" i="2"/>
  <c r="W408" i="2"/>
  <c r="V408" i="2"/>
  <c r="X407" i="2"/>
  <c r="W407" i="2"/>
  <c r="V407" i="2"/>
  <c r="X406" i="2"/>
  <c r="W406" i="2"/>
  <c r="V406" i="2"/>
  <c r="X405" i="2"/>
  <c r="W405" i="2"/>
  <c r="V405" i="2"/>
  <c r="X404" i="2"/>
  <c r="W404" i="2"/>
  <c r="V404" i="2"/>
  <c r="X403" i="2"/>
  <c r="W403" i="2"/>
  <c r="V403" i="2"/>
  <c r="X402" i="2"/>
  <c r="W402" i="2"/>
  <c r="V402" i="2"/>
  <c r="X401" i="2"/>
  <c r="W401" i="2"/>
  <c r="V401" i="2"/>
  <c r="X400" i="2"/>
  <c r="W400" i="2"/>
  <c r="V400" i="2"/>
  <c r="X399" i="2"/>
  <c r="W399" i="2"/>
  <c r="V399" i="2"/>
  <c r="X398" i="2"/>
  <c r="W398" i="2"/>
  <c r="V398" i="2"/>
  <c r="X397" i="2"/>
  <c r="W397" i="2"/>
  <c r="V397" i="2"/>
  <c r="X396" i="2"/>
  <c r="W396" i="2"/>
  <c r="V396" i="2"/>
  <c r="X395" i="2"/>
  <c r="W395" i="2"/>
  <c r="V395" i="2"/>
  <c r="X394" i="2"/>
  <c r="W394" i="2"/>
  <c r="V394" i="2"/>
  <c r="X393" i="2"/>
  <c r="W393" i="2"/>
  <c r="V393" i="2"/>
  <c r="X392" i="2"/>
  <c r="W392" i="2"/>
  <c r="V392" i="2"/>
  <c r="X391" i="2"/>
  <c r="W391" i="2"/>
  <c r="V391" i="2"/>
  <c r="X390" i="2"/>
  <c r="W390" i="2"/>
  <c r="V390" i="2"/>
  <c r="X389" i="2"/>
  <c r="W389" i="2"/>
  <c r="V389" i="2"/>
  <c r="X388" i="2"/>
  <c r="W388" i="2"/>
  <c r="V388" i="2"/>
  <c r="X387" i="2"/>
  <c r="W387" i="2"/>
  <c r="V387" i="2"/>
  <c r="X386" i="2"/>
  <c r="W386" i="2"/>
  <c r="V386" i="2"/>
  <c r="X385" i="2"/>
  <c r="W385" i="2"/>
  <c r="V385" i="2"/>
  <c r="X384" i="2"/>
  <c r="W384" i="2"/>
  <c r="V384" i="2"/>
  <c r="X383" i="2"/>
  <c r="W383" i="2"/>
  <c r="V383" i="2"/>
  <c r="X382" i="2"/>
  <c r="W382" i="2"/>
  <c r="V382" i="2"/>
  <c r="X381" i="2"/>
  <c r="W381" i="2"/>
  <c r="V381" i="2"/>
  <c r="X380" i="2"/>
  <c r="W380" i="2"/>
  <c r="V380" i="2"/>
  <c r="X379" i="2"/>
  <c r="W379" i="2"/>
  <c r="V379" i="2"/>
  <c r="X378" i="2"/>
  <c r="W378" i="2"/>
  <c r="V378" i="2"/>
  <c r="X377" i="2"/>
  <c r="W377" i="2"/>
  <c r="V377" i="2"/>
  <c r="X376" i="2"/>
  <c r="W376" i="2"/>
  <c r="V376" i="2"/>
  <c r="X375" i="2"/>
  <c r="W375" i="2"/>
  <c r="V375" i="2"/>
  <c r="X374" i="2"/>
  <c r="W374" i="2"/>
  <c r="V374" i="2"/>
  <c r="X373" i="2"/>
  <c r="W373" i="2"/>
  <c r="V373" i="2"/>
  <c r="X372" i="2"/>
  <c r="W372" i="2"/>
  <c r="V372" i="2"/>
  <c r="X371" i="2"/>
  <c r="W371" i="2"/>
  <c r="V371" i="2"/>
  <c r="X370" i="2"/>
  <c r="W370" i="2"/>
  <c r="V370" i="2"/>
  <c r="X369" i="2"/>
  <c r="W369" i="2"/>
  <c r="V369" i="2"/>
  <c r="X368" i="2"/>
  <c r="W368" i="2"/>
  <c r="V368" i="2"/>
  <c r="X367" i="2"/>
  <c r="W367" i="2"/>
  <c r="V367" i="2"/>
  <c r="X366" i="2"/>
  <c r="W366" i="2"/>
  <c r="V366" i="2"/>
  <c r="X365" i="2"/>
  <c r="W365" i="2"/>
  <c r="V365" i="2"/>
  <c r="X364" i="2"/>
  <c r="W364" i="2"/>
  <c r="V364" i="2"/>
  <c r="X363" i="2"/>
  <c r="W363" i="2"/>
  <c r="V363" i="2"/>
  <c r="X362" i="2"/>
  <c r="W362" i="2"/>
  <c r="V362" i="2"/>
  <c r="X361" i="2"/>
  <c r="W361" i="2"/>
  <c r="V361" i="2"/>
  <c r="X360" i="2"/>
  <c r="W360" i="2"/>
  <c r="V360" i="2"/>
  <c r="X359" i="2"/>
  <c r="W359" i="2"/>
  <c r="V359" i="2"/>
  <c r="X358" i="2"/>
  <c r="W358" i="2"/>
  <c r="V358" i="2"/>
  <c r="X357" i="2"/>
  <c r="W357" i="2"/>
  <c r="V357" i="2"/>
  <c r="X356" i="2"/>
  <c r="W356" i="2"/>
  <c r="V356" i="2"/>
  <c r="X355" i="2"/>
  <c r="W355" i="2"/>
  <c r="V355" i="2"/>
  <c r="X354" i="2"/>
  <c r="W354" i="2"/>
  <c r="V354" i="2"/>
  <c r="X353" i="2"/>
  <c r="W353" i="2"/>
  <c r="V353" i="2"/>
  <c r="X352" i="2"/>
  <c r="W352" i="2"/>
  <c r="V352" i="2"/>
  <c r="X351" i="2"/>
  <c r="W351" i="2"/>
  <c r="V351" i="2"/>
  <c r="X350" i="2"/>
  <c r="W350" i="2"/>
  <c r="V350" i="2"/>
  <c r="X349" i="2"/>
  <c r="W349" i="2"/>
  <c r="V349" i="2"/>
  <c r="X348" i="2"/>
  <c r="W348" i="2"/>
  <c r="V348" i="2"/>
  <c r="X347" i="2"/>
  <c r="W347" i="2"/>
  <c r="V347" i="2"/>
  <c r="X346" i="2"/>
  <c r="W346" i="2"/>
  <c r="V346" i="2"/>
  <c r="X345" i="2"/>
  <c r="W345" i="2"/>
  <c r="V345" i="2"/>
  <c r="X344" i="2"/>
  <c r="W344" i="2"/>
  <c r="V344" i="2"/>
  <c r="X343" i="2"/>
  <c r="W343" i="2"/>
  <c r="V343" i="2"/>
  <c r="X342" i="2"/>
  <c r="W342" i="2"/>
  <c r="V342" i="2"/>
  <c r="X341" i="2"/>
  <c r="W341" i="2"/>
  <c r="V341" i="2"/>
  <c r="X340" i="2"/>
  <c r="W340" i="2"/>
  <c r="V340" i="2"/>
  <c r="X339" i="2"/>
  <c r="W339" i="2"/>
  <c r="V339" i="2"/>
  <c r="X338" i="2"/>
  <c r="W338" i="2"/>
  <c r="V338" i="2"/>
  <c r="X337" i="2"/>
  <c r="W337" i="2"/>
  <c r="V337" i="2"/>
  <c r="X336" i="2"/>
  <c r="W336" i="2"/>
  <c r="V336" i="2"/>
  <c r="X335" i="2"/>
  <c r="W335" i="2"/>
  <c r="V335" i="2"/>
  <c r="X334" i="2"/>
  <c r="W334" i="2"/>
  <c r="V334" i="2"/>
  <c r="X333" i="2"/>
  <c r="W333" i="2"/>
  <c r="V333" i="2"/>
  <c r="X332" i="2"/>
  <c r="W332" i="2"/>
  <c r="V332" i="2"/>
  <c r="X331" i="2"/>
  <c r="W331" i="2"/>
  <c r="V331" i="2"/>
  <c r="X330" i="2"/>
  <c r="W330" i="2"/>
  <c r="V330" i="2"/>
  <c r="X329" i="2"/>
  <c r="W329" i="2"/>
  <c r="V329" i="2"/>
  <c r="X328" i="2"/>
  <c r="W328" i="2"/>
  <c r="V328" i="2"/>
  <c r="X327" i="2"/>
  <c r="W327" i="2"/>
  <c r="V327" i="2"/>
  <c r="X326" i="2"/>
  <c r="W326" i="2"/>
  <c r="V326" i="2"/>
  <c r="X325" i="2"/>
  <c r="W325" i="2"/>
  <c r="V325" i="2"/>
  <c r="X324" i="2"/>
  <c r="W324" i="2"/>
  <c r="V324" i="2"/>
  <c r="X323" i="2"/>
  <c r="W323" i="2"/>
  <c r="V323" i="2"/>
  <c r="X322" i="2"/>
  <c r="W322" i="2"/>
  <c r="V322" i="2"/>
  <c r="X321" i="2"/>
  <c r="W321" i="2"/>
  <c r="V321" i="2"/>
  <c r="X320" i="2"/>
  <c r="W320" i="2"/>
  <c r="V320" i="2"/>
  <c r="X319" i="2"/>
  <c r="W319" i="2"/>
  <c r="V319" i="2"/>
  <c r="X318" i="2"/>
  <c r="W318" i="2"/>
  <c r="V318" i="2"/>
  <c r="X317" i="2"/>
  <c r="W317" i="2"/>
  <c r="V317" i="2"/>
  <c r="X316" i="2"/>
  <c r="W316" i="2"/>
  <c r="V316" i="2"/>
  <c r="X315" i="2"/>
  <c r="W315" i="2"/>
  <c r="V315" i="2"/>
  <c r="X314" i="2"/>
  <c r="W314" i="2"/>
  <c r="V314" i="2"/>
  <c r="X313" i="2"/>
  <c r="W313" i="2"/>
  <c r="V313" i="2"/>
  <c r="X312" i="2"/>
  <c r="W312" i="2"/>
  <c r="V312" i="2"/>
  <c r="X311" i="2"/>
  <c r="W311" i="2"/>
  <c r="V311" i="2"/>
  <c r="X310" i="2"/>
  <c r="W310" i="2"/>
  <c r="V310" i="2"/>
  <c r="X309" i="2"/>
  <c r="W309" i="2"/>
  <c r="V309" i="2"/>
  <c r="X308" i="2"/>
  <c r="W308" i="2"/>
  <c r="V308" i="2"/>
  <c r="X307" i="2"/>
  <c r="W307" i="2"/>
  <c r="V307" i="2"/>
  <c r="X306" i="2"/>
  <c r="W306" i="2"/>
  <c r="V306" i="2"/>
  <c r="X305" i="2"/>
  <c r="W305" i="2"/>
  <c r="V305" i="2"/>
  <c r="X304" i="2"/>
  <c r="W304" i="2"/>
  <c r="V304" i="2"/>
  <c r="X303" i="2"/>
  <c r="W303" i="2"/>
  <c r="V303" i="2"/>
  <c r="X302" i="2"/>
  <c r="W302" i="2"/>
  <c r="V302" i="2"/>
  <c r="X301" i="2"/>
  <c r="W301" i="2"/>
  <c r="V301" i="2"/>
  <c r="X300" i="2"/>
  <c r="W300" i="2"/>
  <c r="V300" i="2"/>
  <c r="X299" i="2"/>
  <c r="W299" i="2"/>
  <c r="V299" i="2"/>
  <c r="X298" i="2"/>
  <c r="W298" i="2"/>
  <c r="V298" i="2"/>
  <c r="X297" i="2"/>
  <c r="W297" i="2"/>
  <c r="V297" i="2"/>
  <c r="X296" i="2"/>
  <c r="W296" i="2"/>
  <c r="V296" i="2"/>
  <c r="X295" i="2"/>
  <c r="W295" i="2"/>
  <c r="V295" i="2"/>
  <c r="X294" i="2"/>
  <c r="W294" i="2"/>
  <c r="V294" i="2"/>
  <c r="X293" i="2"/>
  <c r="W293" i="2"/>
  <c r="V293" i="2"/>
  <c r="X292" i="2"/>
  <c r="W292" i="2"/>
  <c r="V292" i="2"/>
  <c r="X291" i="2"/>
  <c r="W291" i="2"/>
  <c r="V291" i="2"/>
  <c r="X290" i="2"/>
  <c r="W290" i="2"/>
  <c r="V290" i="2"/>
  <c r="X289" i="2"/>
  <c r="W289" i="2"/>
  <c r="V289" i="2"/>
  <c r="X288" i="2"/>
  <c r="W288" i="2"/>
  <c r="V288" i="2"/>
  <c r="X287" i="2"/>
  <c r="W287" i="2"/>
  <c r="V287" i="2"/>
  <c r="X286" i="2"/>
  <c r="W286" i="2"/>
  <c r="V286" i="2"/>
  <c r="X285" i="2"/>
  <c r="W285" i="2"/>
  <c r="V285" i="2"/>
  <c r="X284" i="2"/>
  <c r="W284" i="2"/>
  <c r="V284" i="2"/>
  <c r="X283" i="2"/>
  <c r="W283" i="2"/>
  <c r="V283" i="2"/>
  <c r="X282" i="2"/>
  <c r="W282" i="2"/>
  <c r="V282" i="2"/>
  <c r="X281" i="2"/>
  <c r="W281" i="2"/>
  <c r="V281" i="2"/>
  <c r="X280" i="2"/>
  <c r="W280" i="2"/>
  <c r="V280" i="2"/>
  <c r="X279" i="2"/>
  <c r="W279" i="2"/>
  <c r="V279" i="2"/>
  <c r="X278" i="2"/>
  <c r="W278" i="2"/>
  <c r="V278" i="2"/>
  <c r="X277" i="2"/>
  <c r="W277" i="2"/>
  <c r="V277" i="2"/>
  <c r="X276" i="2"/>
  <c r="W276" i="2"/>
  <c r="V276" i="2"/>
  <c r="X275" i="2"/>
  <c r="W275" i="2"/>
  <c r="V275" i="2"/>
  <c r="X274" i="2"/>
  <c r="W274" i="2"/>
  <c r="V274" i="2"/>
  <c r="X273" i="2"/>
  <c r="W273" i="2"/>
  <c r="V273" i="2"/>
  <c r="X272" i="2"/>
  <c r="W272" i="2"/>
  <c r="V272" i="2"/>
  <c r="X271" i="2"/>
  <c r="W271" i="2"/>
  <c r="V271" i="2"/>
  <c r="X270" i="2"/>
  <c r="W270" i="2"/>
  <c r="V270" i="2"/>
  <c r="X269" i="2"/>
  <c r="W269" i="2"/>
  <c r="V269" i="2"/>
  <c r="X268" i="2"/>
  <c r="W268" i="2"/>
  <c r="V268" i="2"/>
  <c r="X267" i="2"/>
  <c r="W267" i="2"/>
  <c r="V267" i="2"/>
  <c r="X266" i="2"/>
  <c r="W266" i="2"/>
  <c r="V266" i="2"/>
  <c r="X265" i="2"/>
  <c r="W265" i="2"/>
  <c r="V265" i="2"/>
  <c r="X264" i="2"/>
  <c r="W264" i="2"/>
  <c r="V264" i="2"/>
  <c r="X263" i="2"/>
  <c r="W263" i="2"/>
  <c r="V263" i="2"/>
  <c r="X262" i="2"/>
  <c r="W262" i="2"/>
  <c r="V262" i="2"/>
  <c r="X261" i="2"/>
  <c r="W261" i="2"/>
  <c r="V261" i="2"/>
  <c r="X260" i="2"/>
  <c r="W260" i="2"/>
  <c r="V260" i="2"/>
  <c r="X259" i="2"/>
  <c r="W259" i="2"/>
  <c r="V259" i="2"/>
  <c r="X258" i="2"/>
  <c r="W258" i="2"/>
  <c r="V258" i="2"/>
  <c r="X257" i="2"/>
  <c r="W257" i="2"/>
  <c r="V257" i="2"/>
  <c r="X256" i="2"/>
  <c r="W256" i="2"/>
  <c r="V256" i="2"/>
  <c r="X255" i="2"/>
  <c r="W255" i="2"/>
  <c r="V255" i="2"/>
  <c r="X254" i="2"/>
  <c r="W254" i="2"/>
  <c r="V254" i="2"/>
  <c r="X253" i="2"/>
  <c r="W253" i="2"/>
  <c r="V253" i="2"/>
  <c r="X252" i="2"/>
  <c r="W252" i="2"/>
  <c r="V252" i="2"/>
  <c r="X251" i="2"/>
  <c r="W251" i="2"/>
  <c r="V251" i="2"/>
  <c r="X250" i="2"/>
  <c r="W250" i="2"/>
  <c r="V250" i="2"/>
  <c r="X249" i="2"/>
  <c r="W249" i="2"/>
  <c r="V249" i="2"/>
  <c r="X248" i="2"/>
  <c r="W248" i="2"/>
  <c r="V248" i="2"/>
  <c r="X247" i="2"/>
  <c r="W247" i="2"/>
  <c r="V247" i="2"/>
  <c r="X246" i="2"/>
  <c r="W246" i="2"/>
  <c r="V246" i="2"/>
  <c r="X245" i="2"/>
  <c r="W245" i="2"/>
  <c r="V245" i="2"/>
  <c r="X244" i="2"/>
  <c r="W244" i="2"/>
  <c r="V244" i="2"/>
  <c r="X243" i="2"/>
  <c r="W243" i="2"/>
  <c r="V243" i="2"/>
  <c r="X242" i="2"/>
  <c r="W242" i="2"/>
  <c r="V242" i="2"/>
  <c r="X241" i="2"/>
  <c r="W241" i="2"/>
  <c r="V241" i="2"/>
  <c r="X240" i="2"/>
  <c r="W240" i="2"/>
  <c r="V240" i="2"/>
  <c r="X239" i="2"/>
  <c r="W239" i="2"/>
  <c r="V239" i="2"/>
  <c r="X238" i="2"/>
  <c r="W238" i="2"/>
  <c r="V238" i="2"/>
  <c r="X237" i="2"/>
  <c r="W237" i="2"/>
  <c r="V237" i="2"/>
  <c r="X236" i="2"/>
  <c r="W236" i="2"/>
  <c r="V236" i="2"/>
  <c r="X235" i="2"/>
  <c r="W235" i="2"/>
  <c r="V235" i="2"/>
  <c r="X234" i="2"/>
  <c r="W234" i="2"/>
  <c r="V234" i="2"/>
  <c r="X233" i="2"/>
  <c r="W233" i="2"/>
  <c r="V233" i="2"/>
  <c r="X232" i="2"/>
  <c r="W232" i="2"/>
  <c r="V232" i="2"/>
  <c r="X231" i="2"/>
  <c r="W231" i="2"/>
  <c r="V231" i="2"/>
  <c r="X230" i="2"/>
  <c r="W230" i="2"/>
  <c r="V230" i="2"/>
  <c r="X229" i="2"/>
  <c r="W229" i="2"/>
  <c r="V229" i="2"/>
  <c r="X228" i="2"/>
  <c r="W228" i="2"/>
  <c r="V228" i="2"/>
  <c r="X227" i="2"/>
  <c r="W227" i="2"/>
  <c r="V227" i="2"/>
  <c r="X226" i="2"/>
  <c r="W226" i="2"/>
  <c r="V226" i="2"/>
  <c r="X225" i="2"/>
  <c r="W225" i="2"/>
  <c r="V225" i="2"/>
  <c r="X224" i="2"/>
  <c r="W224" i="2"/>
  <c r="V224" i="2"/>
  <c r="X223" i="2"/>
  <c r="W223" i="2"/>
  <c r="V223" i="2"/>
  <c r="X222" i="2"/>
  <c r="W222" i="2"/>
  <c r="V222" i="2"/>
  <c r="X221" i="2"/>
  <c r="W221" i="2"/>
  <c r="V221" i="2"/>
  <c r="X220" i="2"/>
  <c r="W220" i="2"/>
  <c r="V220" i="2"/>
  <c r="X219" i="2"/>
  <c r="W219" i="2"/>
  <c r="V219" i="2"/>
  <c r="X218" i="2"/>
  <c r="W218" i="2"/>
  <c r="V218" i="2"/>
  <c r="X217" i="2"/>
  <c r="W217" i="2"/>
  <c r="V217" i="2"/>
  <c r="X216" i="2"/>
  <c r="W216" i="2"/>
  <c r="V216" i="2"/>
  <c r="X215" i="2"/>
  <c r="W215" i="2"/>
  <c r="V215" i="2"/>
  <c r="X214" i="2"/>
  <c r="W214" i="2"/>
  <c r="V214" i="2"/>
  <c r="X213" i="2"/>
  <c r="W213" i="2"/>
  <c r="V213" i="2"/>
  <c r="X212" i="2"/>
  <c r="W212" i="2"/>
  <c r="V212" i="2"/>
  <c r="X211" i="2"/>
  <c r="W211" i="2"/>
  <c r="V211" i="2"/>
  <c r="X210" i="2"/>
  <c r="W210" i="2"/>
  <c r="V210" i="2"/>
  <c r="X209" i="2"/>
  <c r="W209" i="2"/>
  <c r="V209" i="2"/>
  <c r="X208" i="2"/>
  <c r="W208" i="2"/>
  <c r="V208" i="2"/>
  <c r="X207" i="2"/>
  <c r="W207" i="2"/>
  <c r="V207" i="2"/>
  <c r="X206" i="2"/>
  <c r="W206" i="2"/>
  <c r="V206" i="2"/>
  <c r="X205" i="2"/>
  <c r="W205" i="2"/>
  <c r="V205" i="2"/>
  <c r="X204" i="2"/>
  <c r="W204" i="2"/>
  <c r="V204" i="2"/>
  <c r="X203" i="2"/>
  <c r="W203" i="2"/>
  <c r="V203" i="2"/>
  <c r="X202" i="2"/>
  <c r="W202" i="2"/>
  <c r="V202" i="2"/>
  <c r="X201" i="2"/>
  <c r="W201" i="2"/>
  <c r="V201" i="2"/>
  <c r="X200" i="2"/>
  <c r="W200" i="2"/>
  <c r="V200" i="2"/>
  <c r="X199" i="2"/>
  <c r="W199" i="2"/>
  <c r="V199" i="2"/>
  <c r="X198" i="2"/>
  <c r="W198" i="2"/>
  <c r="V198" i="2"/>
  <c r="X197" i="2"/>
  <c r="W197" i="2"/>
  <c r="V197" i="2"/>
  <c r="X196" i="2"/>
  <c r="W196" i="2"/>
  <c r="V196" i="2"/>
  <c r="X195" i="2"/>
  <c r="W195" i="2"/>
  <c r="V195" i="2"/>
  <c r="X194" i="2"/>
  <c r="W194" i="2"/>
  <c r="V194" i="2"/>
  <c r="X193" i="2"/>
  <c r="W193" i="2"/>
  <c r="V193" i="2"/>
  <c r="X192" i="2"/>
  <c r="W192" i="2"/>
  <c r="V192" i="2"/>
  <c r="X191" i="2"/>
  <c r="W191" i="2"/>
  <c r="V191" i="2"/>
  <c r="X190" i="2"/>
  <c r="W190" i="2"/>
  <c r="V190" i="2"/>
  <c r="X189" i="2"/>
  <c r="W189" i="2"/>
  <c r="V189" i="2"/>
  <c r="X188" i="2"/>
  <c r="W188" i="2"/>
  <c r="V188" i="2"/>
  <c r="X187" i="2"/>
  <c r="W187" i="2"/>
  <c r="V187" i="2"/>
  <c r="X186" i="2"/>
  <c r="W186" i="2"/>
  <c r="V186" i="2"/>
  <c r="X185" i="2"/>
  <c r="W185" i="2"/>
  <c r="V185" i="2"/>
  <c r="X184" i="2"/>
  <c r="W184" i="2"/>
  <c r="V184" i="2"/>
  <c r="X183" i="2"/>
  <c r="W183" i="2"/>
  <c r="V183" i="2"/>
  <c r="X182" i="2"/>
  <c r="W182" i="2"/>
  <c r="V182" i="2"/>
  <c r="L182" i="2"/>
  <c r="R182" i="2" s="1"/>
  <c r="L183" i="2"/>
  <c r="R183" i="2" s="1"/>
  <c r="R473" i="2"/>
  <c r="R472" i="2"/>
  <c r="R471" i="2"/>
  <c r="R470" i="2"/>
  <c r="R469" i="2"/>
  <c r="R468" i="2"/>
  <c r="R467" i="2"/>
  <c r="R466" i="2"/>
  <c r="R465" i="2"/>
  <c r="R464" i="2"/>
  <c r="R463" i="2"/>
  <c r="R462" i="2"/>
  <c r="R461" i="2"/>
  <c r="R460" i="2"/>
  <c r="R459" i="2"/>
  <c r="R458" i="2"/>
  <c r="R457" i="2"/>
  <c r="R456" i="2"/>
  <c r="R455" i="2"/>
  <c r="R454" i="2"/>
  <c r="R453" i="2"/>
  <c r="R452" i="2"/>
  <c r="R451" i="2"/>
  <c r="R450" i="2"/>
  <c r="R449" i="2"/>
  <c r="R448" i="2"/>
  <c r="R447" i="2"/>
  <c r="R446" i="2"/>
  <c r="R445" i="2"/>
  <c r="R444" i="2"/>
  <c r="R443" i="2"/>
  <c r="R442" i="2"/>
  <c r="R441" i="2"/>
  <c r="R440" i="2"/>
  <c r="R439" i="2"/>
  <c r="R438" i="2"/>
  <c r="R437" i="2"/>
  <c r="R436" i="2"/>
  <c r="R435" i="2"/>
  <c r="R434" i="2"/>
  <c r="R433" i="2"/>
  <c r="R432" i="2"/>
  <c r="R431" i="2"/>
  <c r="R430" i="2"/>
  <c r="R429" i="2"/>
  <c r="R428" i="2"/>
  <c r="R427" i="2"/>
  <c r="R426" i="2"/>
  <c r="R425" i="2"/>
  <c r="R424" i="2"/>
  <c r="R423" i="2"/>
  <c r="R422" i="2"/>
  <c r="R421" i="2"/>
  <c r="R420" i="2"/>
  <c r="R419" i="2"/>
  <c r="R418" i="2"/>
  <c r="R417" i="2"/>
  <c r="R416" i="2"/>
  <c r="R415" i="2"/>
  <c r="R414" i="2"/>
  <c r="R413" i="2"/>
  <c r="R412" i="2"/>
  <c r="R411" i="2"/>
  <c r="R410" i="2"/>
  <c r="R409" i="2"/>
  <c r="R408" i="2"/>
  <c r="R407" i="2"/>
  <c r="R406" i="2"/>
  <c r="R405" i="2"/>
  <c r="R404" i="2"/>
  <c r="R403" i="2"/>
  <c r="R402" i="2"/>
  <c r="R401" i="2"/>
  <c r="R400" i="2"/>
  <c r="R399" i="2"/>
  <c r="R398" i="2"/>
  <c r="R397" i="2"/>
  <c r="R396" i="2"/>
  <c r="R395" i="2"/>
  <c r="R394" i="2"/>
  <c r="R393" i="2"/>
  <c r="R392" i="2"/>
  <c r="R391" i="2"/>
  <c r="R390" i="2"/>
  <c r="R389" i="2"/>
  <c r="R388" i="2"/>
  <c r="R387" i="2"/>
  <c r="R386" i="2"/>
  <c r="R385" i="2"/>
  <c r="R384" i="2"/>
  <c r="R383" i="2"/>
  <c r="R382" i="2"/>
  <c r="R381" i="2"/>
  <c r="R380" i="2"/>
  <c r="R379" i="2"/>
  <c r="R378" i="2"/>
  <c r="R377" i="2"/>
  <c r="R376" i="2"/>
  <c r="R375" i="2"/>
  <c r="R374" i="2"/>
  <c r="R373" i="2"/>
  <c r="R372" i="2"/>
  <c r="R371" i="2"/>
  <c r="R370" i="2"/>
  <c r="R369" i="2"/>
  <c r="R368" i="2"/>
  <c r="R367" i="2"/>
  <c r="R366" i="2"/>
  <c r="R365" i="2"/>
  <c r="R364" i="2"/>
  <c r="R363" i="2"/>
  <c r="R362" i="2"/>
  <c r="R361" i="2"/>
  <c r="R360" i="2"/>
  <c r="R359" i="2"/>
  <c r="R358" i="2"/>
  <c r="R357" i="2"/>
  <c r="R356" i="2"/>
  <c r="R355" i="2"/>
  <c r="R354" i="2"/>
  <c r="R353" i="2"/>
  <c r="R352" i="2"/>
  <c r="R351" i="2"/>
  <c r="R350" i="2"/>
  <c r="R349" i="2"/>
  <c r="R348" i="2"/>
  <c r="R347" i="2"/>
  <c r="R346" i="2"/>
  <c r="R345" i="2"/>
  <c r="R344" i="2"/>
  <c r="R343" i="2"/>
  <c r="R342" i="2"/>
  <c r="R341" i="2"/>
  <c r="R340" i="2"/>
  <c r="R339" i="2"/>
  <c r="R338" i="2"/>
  <c r="R337" i="2"/>
  <c r="R336" i="2"/>
  <c r="R335" i="2"/>
  <c r="R334" i="2"/>
  <c r="R333" i="2"/>
  <c r="R332" i="2"/>
  <c r="R331" i="2"/>
  <c r="R330" i="2"/>
  <c r="R329" i="2"/>
  <c r="R328" i="2"/>
  <c r="R327" i="2"/>
  <c r="R326" i="2"/>
  <c r="R325" i="2"/>
  <c r="R324" i="2"/>
  <c r="R323" i="2"/>
  <c r="R322" i="2"/>
  <c r="R321" i="2"/>
  <c r="R320" i="2"/>
  <c r="R319" i="2"/>
  <c r="R318" i="2"/>
  <c r="R317" i="2"/>
  <c r="R316" i="2"/>
  <c r="R315" i="2"/>
  <c r="R314" i="2"/>
  <c r="R313" i="2"/>
  <c r="R312" i="2"/>
  <c r="R311" i="2"/>
  <c r="R310" i="2"/>
  <c r="R309" i="2"/>
  <c r="R308" i="2"/>
  <c r="R307" i="2"/>
  <c r="R306" i="2"/>
  <c r="R305" i="2"/>
  <c r="R304" i="2"/>
  <c r="R303" i="2"/>
  <c r="R302" i="2"/>
  <c r="R301" i="2"/>
  <c r="R300" i="2"/>
  <c r="R299" i="2"/>
  <c r="R298" i="2"/>
  <c r="R297" i="2"/>
  <c r="R296" i="2"/>
  <c r="R295" i="2"/>
  <c r="R294" i="2"/>
  <c r="R293" i="2"/>
  <c r="R292" i="2"/>
  <c r="R291" i="2"/>
  <c r="R290" i="2"/>
  <c r="R289" i="2"/>
  <c r="R288" i="2"/>
  <c r="R287" i="2"/>
  <c r="R286" i="2"/>
  <c r="R285" i="2"/>
  <c r="R284" i="2"/>
  <c r="R283" i="2"/>
  <c r="R282" i="2"/>
  <c r="R281" i="2"/>
  <c r="R280" i="2"/>
  <c r="R279" i="2"/>
  <c r="R278" i="2"/>
  <c r="R277" i="2"/>
  <c r="R276" i="2"/>
  <c r="R275" i="2"/>
  <c r="R274" i="2"/>
  <c r="R273" i="2"/>
  <c r="R272" i="2"/>
  <c r="R271" i="2"/>
  <c r="R270" i="2"/>
  <c r="R269" i="2"/>
  <c r="R268" i="2"/>
  <c r="R267" i="2"/>
  <c r="R266" i="2"/>
  <c r="R265" i="2"/>
  <c r="R264" i="2"/>
  <c r="R263" i="2"/>
  <c r="R262" i="2"/>
  <c r="R261" i="2"/>
  <c r="R260" i="2"/>
  <c r="R259" i="2"/>
  <c r="R258" i="2"/>
  <c r="R257" i="2"/>
  <c r="R256" i="2"/>
  <c r="R255" i="2"/>
  <c r="R254" i="2"/>
  <c r="R253" i="2"/>
  <c r="R252" i="2"/>
  <c r="R251" i="2"/>
  <c r="R250" i="2"/>
  <c r="R249" i="2"/>
  <c r="R248" i="2"/>
  <c r="R247" i="2"/>
  <c r="R246" i="2"/>
  <c r="R245" i="2"/>
  <c r="R244" i="2"/>
  <c r="R243" i="2"/>
  <c r="R242" i="2"/>
  <c r="R241" i="2"/>
  <c r="R240" i="2"/>
  <c r="R239" i="2"/>
  <c r="R238" i="2"/>
  <c r="R237" i="2"/>
  <c r="R236" i="2"/>
  <c r="R235" i="2"/>
  <c r="R234" i="2"/>
  <c r="R233" i="2"/>
  <c r="R232" i="2"/>
  <c r="R231" i="2"/>
  <c r="R230" i="2"/>
  <c r="R229" i="2"/>
  <c r="R228" i="2"/>
  <c r="R227" i="2"/>
  <c r="R226" i="2"/>
  <c r="R225" i="2"/>
  <c r="R224" i="2"/>
  <c r="R223" i="2"/>
  <c r="R222" i="2"/>
  <c r="R221" i="2"/>
  <c r="R220" i="2"/>
  <c r="R219" i="2"/>
  <c r="R218" i="2"/>
  <c r="R217" i="2"/>
  <c r="R216" i="2"/>
  <c r="R215" i="2"/>
  <c r="R214" i="2"/>
  <c r="R213" i="2"/>
  <c r="R212" i="2"/>
  <c r="R211" i="2"/>
  <c r="R210" i="2"/>
  <c r="R209" i="2"/>
  <c r="R208" i="2"/>
  <c r="R207" i="2"/>
  <c r="R206" i="2"/>
  <c r="R205" i="2"/>
  <c r="R204" i="2"/>
  <c r="R203" i="2"/>
  <c r="R202" i="2"/>
  <c r="R201" i="2"/>
  <c r="R200" i="2"/>
  <c r="R199" i="2"/>
  <c r="R198" i="2"/>
  <c r="R197" i="2"/>
  <c r="R196" i="2"/>
  <c r="R195" i="2"/>
  <c r="R194" i="2"/>
  <c r="R193" i="2"/>
  <c r="R192" i="2"/>
  <c r="R191" i="2"/>
  <c r="R190" i="2"/>
  <c r="R189" i="2"/>
  <c r="R188" i="2"/>
  <c r="R187" i="2"/>
  <c r="R186" i="2"/>
  <c r="R185" i="2"/>
  <c r="R184" i="2"/>
  <c r="Q473" i="2"/>
  <c r="P473" i="2"/>
  <c r="O473" i="2"/>
  <c r="N473" i="2"/>
  <c r="T473" i="2" s="1"/>
  <c r="T472" i="2"/>
  <c r="Q472" i="2"/>
  <c r="P472" i="2"/>
  <c r="O472" i="2"/>
  <c r="N472" i="2"/>
  <c r="S472" i="2" s="1"/>
  <c r="Q471" i="2"/>
  <c r="P471" i="2"/>
  <c r="O471" i="2"/>
  <c r="N471" i="2"/>
  <c r="T471" i="2" s="1"/>
  <c r="Q470" i="2"/>
  <c r="P470" i="2"/>
  <c r="O470" i="2"/>
  <c r="N470" i="2"/>
  <c r="T470" i="2" s="1"/>
  <c r="Q469" i="2"/>
  <c r="P469" i="2"/>
  <c r="O469" i="2"/>
  <c r="N469" i="2"/>
  <c r="T469" i="2" s="1"/>
  <c r="Q468" i="2"/>
  <c r="P468" i="2"/>
  <c r="O468" i="2"/>
  <c r="N468" i="2"/>
  <c r="T468" i="2" s="1"/>
  <c r="T467" i="2"/>
  <c r="S467" i="2"/>
  <c r="Q467" i="2"/>
  <c r="P467" i="2"/>
  <c r="O467" i="2"/>
  <c r="N467" i="2"/>
  <c r="T466" i="2"/>
  <c r="Q466" i="2"/>
  <c r="S466" i="2" s="1"/>
  <c r="P466" i="2"/>
  <c r="O466" i="2"/>
  <c r="N466" i="2"/>
  <c r="Q465" i="2"/>
  <c r="P465" i="2"/>
  <c r="O465" i="2"/>
  <c r="N465" i="2"/>
  <c r="T465" i="2" s="1"/>
  <c r="Q464" i="2"/>
  <c r="P464" i="2"/>
  <c r="O464" i="2"/>
  <c r="N464" i="2"/>
  <c r="T464" i="2" s="1"/>
  <c r="T463" i="2"/>
  <c r="S463" i="2"/>
  <c r="Q463" i="2"/>
  <c r="P463" i="2"/>
  <c r="O463" i="2"/>
  <c r="N463" i="2"/>
  <c r="T462" i="2"/>
  <c r="Q462" i="2"/>
  <c r="P462" i="2"/>
  <c r="O462" i="2"/>
  <c r="N462" i="2"/>
  <c r="S462" i="2" s="1"/>
  <c r="Q461" i="2"/>
  <c r="P461" i="2"/>
  <c r="O461" i="2"/>
  <c r="N461" i="2"/>
  <c r="T461" i="2" s="1"/>
  <c r="Q460" i="2"/>
  <c r="P460" i="2"/>
  <c r="O460" i="2"/>
  <c r="N460" i="2"/>
  <c r="T460" i="2" s="1"/>
  <c r="T459" i="2"/>
  <c r="S459" i="2"/>
  <c r="Q459" i="2"/>
  <c r="P459" i="2"/>
  <c r="O459" i="2"/>
  <c r="N459" i="2"/>
  <c r="T458" i="2"/>
  <c r="Q458" i="2"/>
  <c r="P458" i="2"/>
  <c r="O458" i="2"/>
  <c r="N458" i="2"/>
  <c r="S458" i="2" s="1"/>
  <c r="Q457" i="2"/>
  <c r="P457" i="2"/>
  <c r="O457" i="2"/>
  <c r="N457" i="2"/>
  <c r="T457" i="2" s="1"/>
  <c r="Q456" i="2"/>
  <c r="P456" i="2"/>
  <c r="O456" i="2"/>
  <c r="N456" i="2"/>
  <c r="T456" i="2" s="1"/>
  <c r="T455" i="2"/>
  <c r="S455" i="2"/>
  <c r="Q455" i="2"/>
  <c r="P455" i="2"/>
  <c r="O455" i="2"/>
  <c r="N455" i="2"/>
  <c r="T454" i="2"/>
  <c r="Q454" i="2"/>
  <c r="P454" i="2"/>
  <c r="O454" i="2"/>
  <c r="N454" i="2"/>
  <c r="S454" i="2" s="1"/>
  <c r="Q453" i="2"/>
  <c r="P453" i="2"/>
  <c r="O453" i="2"/>
  <c r="N453" i="2"/>
  <c r="T453" i="2" s="1"/>
  <c r="Q452" i="2"/>
  <c r="P452" i="2"/>
  <c r="O452" i="2"/>
  <c r="N452" i="2"/>
  <c r="T452" i="2" s="1"/>
  <c r="T451" i="2"/>
  <c r="S451" i="2"/>
  <c r="Q451" i="2"/>
  <c r="P451" i="2"/>
  <c r="O451" i="2"/>
  <c r="N451" i="2"/>
  <c r="T450" i="2"/>
  <c r="Q450" i="2"/>
  <c r="P450" i="2"/>
  <c r="O450" i="2"/>
  <c r="N450" i="2"/>
  <c r="S450" i="2" s="1"/>
  <c r="Q449" i="2"/>
  <c r="P449" i="2"/>
  <c r="O449" i="2"/>
  <c r="N449" i="2"/>
  <c r="T449" i="2" s="1"/>
  <c r="Q448" i="2"/>
  <c r="S448" i="2" s="1"/>
  <c r="P448" i="2"/>
  <c r="O448" i="2"/>
  <c r="N448" i="2"/>
  <c r="T448" i="2" s="1"/>
  <c r="T447" i="2"/>
  <c r="S447" i="2"/>
  <c r="Q447" i="2"/>
  <c r="P447" i="2"/>
  <c r="O447" i="2"/>
  <c r="N447" i="2"/>
  <c r="T446" i="2"/>
  <c r="Q446" i="2"/>
  <c r="P446" i="2"/>
  <c r="O446" i="2"/>
  <c r="N446" i="2"/>
  <c r="S446" i="2" s="1"/>
  <c r="Q445" i="2"/>
  <c r="P445" i="2"/>
  <c r="O445" i="2"/>
  <c r="N445" i="2"/>
  <c r="T445" i="2" s="1"/>
  <c r="Q444" i="2"/>
  <c r="S444" i="2" s="1"/>
  <c r="P444" i="2"/>
  <c r="O444" i="2"/>
  <c r="N444" i="2"/>
  <c r="T444" i="2" s="1"/>
  <c r="T443" i="2"/>
  <c r="S443" i="2"/>
  <c r="Q443" i="2"/>
  <c r="P443" i="2"/>
  <c r="O443" i="2"/>
  <c r="N443" i="2"/>
  <c r="T442" i="2"/>
  <c r="Q442" i="2"/>
  <c r="P442" i="2"/>
  <c r="O442" i="2"/>
  <c r="N442" i="2"/>
  <c r="S442" i="2" s="1"/>
  <c r="Q441" i="2"/>
  <c r="P441" i="2"/>
  <c r="O441" i="2"/>
  <c r="N441" i="2"/>
  <c r="T441" i="2" s="1"/>
  <c r="S440" i="2"/>
  <c r="Q440" i="2"/>
  <c r="P440" i="2"/>
  <c r="O440" i="2"/>
  <c r="N440" i="2"/>
  <c r="T440" i="2" s="1"/>
  <c r="T439" i="2"/>
  <c r="Q439" i="2"/>
  <c r="P439" i="2"/>
  <c r="S439" i="2" s="1"/>
  <c r="O439" i="2"/>
  <c r="N439" i="2"/>
  <c r="T438" i="2"/>
  <c r="Q438" i="2"/>
  <c r="P438" i="2"/>
  <c r="O438" i="2"/>
  <c r="N438" i="2"/>
  <c r="S438" i="2" s="1"/>
  <c r="Q437" i="2"/>
  <c r="P437" i="2"/>
  <c r="O437" i="2"/>
  <c r="N437" i="2"/>
  <c r="T437" i="2" s="1"/>
  <c r="S436" i="2"/>
  <c r="Q436" i="2"/>
  <c r="P436" i="2"/>
  <c r="O436" i="2"/>
  <c r="N436" i="2"/>
  <c r="T436" i="2" s="1"/>
  <c r="T435" i="2"/>
  <c r="Q435" i="2"/>
  <c r="P435" i="2"/>
  <c r="S435" i="2" s="1"/>
  <c r="O435" i="2"/>
  <c r="N435" i="2"/>
  <c r="T434" i="2"/>
  <c r="Q434" i="2"/>
  <c r="P434" i="2"/>
  <c r="O434" i="2"/>
  <c r="N434" i="2"/>
  <c r="S434" i="2" s="1"/>
  <c r="Q433" i="2"/>
  <c r="P433" i="2"/>
  <c r="O433" i="2"/>
  <c r="N433" i="2"/>
  <c r="T433" i="2" s="1"/>
  <c r="S432" i="2"/>
  <c r="Q432" i="2"/>
  <c r="P432" i="2"/>
  <c r="O432" i="2"/>
  <c r="N432" i="2"/>
  <c r="T432" i="2" s="1"/>
  <c r="T431" i="2"/>
  <c r="Q431" i="2"/>
  <c r="P431" i="2"/>
  <c r="S431" i="2" s="1"/>
  <c r="O431" i="2"/>
  <c r="N431" i="2"/>
  <c r="T430" i="2"/>
  <c r="Q430" i="2"/>
  <c r="P430" i="2"/>
  <c r="O430" i="2"/>
  <c r="N430" i="2"/>
  <c r="S430" i="2" s="1"/>
  <c r="Q429" i="2"/>
  <c r="P429" i="2"/>
  <c r="O429" i="2"/>
  <c r="N429" i="2"/>
  <c r="T429" i="2" s="1"/>
  <c r="S428" i="2"/>
  <c r="Q428" i="2"/>
  <c r="P428" i="2"/>
  <c r="O428" i="2"/>
  <c r="N428" i="2"/>
  <c r="T428" i="2" s="1"/>
  <c r="T427" i="2"/>
  <c r="Q427" i="2"/>
  <c r="P427" i="2"/>
  <c r="S427" i="2" s="1"/>
  <c r="O427" i="2"/>
  <c r="N427" i="2"/>
  <c r="T426" i="2"/>
  <c r="Q426" i="2"/>
  <c r="P426" i="2"/>
  <c r="O426" i="2"/>
  <c r="N426" i="2"/>
  <c r="S426" i="2" s="1"/>
  <c r="Q425" i="2"/>
  <c r="P425" i="2"/>
  <c r="O425" i="2"/>
  <c r="N425" i="2"/>
  <c r="T425" i="2" s="1"/>
  <c r="S424" i="2"/>
  <c r="Q424" i="2"/>
  <c r="P424" i="2"/>
  <c r="O424" i="2"/>
  <c r="N424" i="2"/>
  <c r="T424" i="2" s="1"/>
  <c r="T423" i="2"/>
  <c r="Q423" i="2"/>
  <c r="P423" i="2"/>
  <c r="S423" i="2" s="1"/>
  <c r="O423" i="2"/>
  <c r="N423" i="2"/>
  <c r="T422" i="2"/>
  <c r="Q422" i="2"/>
  <c r="P422" i="2"/>
  <c r="O422" i="2"/>
  <c r="N422" i="2"/>
  <c r="S422" i="2" s="1"/>
  <c r="Q421" i="2"/>
  <c r="P421" i="2"/>
  <c r="O421" i="2"/>
  <c r="N421" i="2"/>
  <c r="T421" i="2" s="1"/>
  <c r="S420" i="2"/>
  <c r="Q420" i="2"/>
  <c r="P420" i="2"/>
  <c r="O420" i="2"/>
  <c r="N420" i="2"/>
  <c r="T420" i="2" s="1"/>
  <c r="T419" i="2"/>
  <c r="Q419" i="2"/>
  <c r="P419" i="2"/>
  <c r="S419" i="2" s="1"/>
  <c r="O419" i="2"/>
  <c r="N419" i="2"/>
  <c r="T418" i="2"/>
  <c r="Q418" i="2"/>
  <c r="P418" i="2"/>
  <c r="O418" i="2"/>
  <c r="N418" i="2"/>
  <c r="S418" i="2" s="1"/>
  <c r="Q417" i="2"/>
  <c r="P417" i="2"/>
  <c r="O417" i="2"/>
  <c r="N417" i="2"/>
  <c r="T417" i="2" s="1"/>
  <c r="S416" i="2"/>
  <c r="Q416" i="2"/>
  <c r="P416" i="2"/>
  <c r="O416" i="2"/>
  <c r="N416" i="2"/>
  <c r="T416" i="2" s="1"/>
  <c r="T415" i="2"/>
  <c r="Q415" i="2"/>
  <c r="P415" i="2"/>
  <c r="S415" i="2" s="1"/>
  <c r="O415" i="2"/>
  <c r="N415" i="2"/>
  <c r="T414" i="2"/>
  <c r="Q414" i="2"/>
  <c r="P414" i="2"/>
  <c r="O414" i="2"/>
  <c r="N414" i="2"/>
  <c r="S414" i="2" s="1"/>
  <c r="Q413" i="2"/>
  <c r="P413" i="2"/>
  <c r="O413" i="2"/>
  <c r="N413" i="2"/>
  <c r="T413" i="2" s="1"/>
  <c r="S412" i="2"/>
  <c r="Q412" i="2"/>
  <c r="P412" i="2"/>
  <c r="O412" i="2"/>
  <c r="N412" i="2"/>
  <c r="T412" i="2" s="1"/>
  <c r="T411" i="2"/>
  <c r="Q411" i="2"/>
  <c r="P411" i="2"/>
  <c r="S411" i="2" s="1"/>
  <c r="O411" i="2"/>
  <c r="N411" i="2"/>
  <c r="T410" i="2"/>
  <c r="Q410" i="2"/>
  <c r="P410" i="2"/>
  <c r="O410" i="2"/>
  <c r="N410" i="2"/>
  <c r="S410" i="2" s="1"/>
  <c r="Q409" i="2"/>
  <c r="P409" i="2"/>
  <c r="O409" i="2"/>
  <c r="N409" i="2"/>
  <c r="T409" i="2" s="1"/>
  <c r="S408" i="2"/>
  <c r="Q408" i="2"/>
  <c r="P408" i="2"/>
  <c r="O408" i="2"/>
  <c r="N408" i="2"/>
  <c r="T408" i="2" s="1"/>
  <c r="T407" i="2"/>
  <c r="Q407" i="2"/>
  <c r="P407" i="2"/>
  <c r="S407" i="2" s="1"/>
  <c r="O407" i="2"/>
  <c r="N407" i="2"/>
  <c r="T406" i="2"/>
  <c r="Q406" i="2"/>
  <c r="P406" i="2"/>
  <c r="O406" i="2"/>
  <c r="N406" i="2"/>
  <c r="S406" i="2" s="1"/>
  <c r="Q405" i="2"/>
  <c r="P405" i="2"/>
  <c r="O405" i="2"/>
  <c r="N405" i="2"/>
  <c r="T405" i="2" s="1"/>
  <c r="S404" i="2"/>
  <c r="Q404" i="2"/>
  <c r="P404" i="2"/>
  <c r="O404" i="2"/>
  <c r="N404" i="2"/>
  <c r="T404" i="2" s="1"/>
  <c r="T403" i="2"/>
  <c r="Q403" i="2"/>
  <c r="P403" i="2"/>
  <c r="S403" i="2" s="1"/>
  <c r="O403" i="2"/>
  <c r="N403" i="2"/>
  <c r="T402" i="2"/>
  <c r="Q402" i="2"/>
  <c r="P402" i="2"/>
  <c r="O402" i="2"/>
  <c r="N402" i="2"/>
  <c r="S402" i="2" s="1"/>
  <c r="Q401" i="2"/>
  <c r="P401" i="2"/>
  <c r="O401" i="2"/>
  <c r="N401" i="2"/>
  <c r="T401" i="2" s="1"/>
  <c r="S400" i="2"/>
  <c r="Q400" i="2"/>
  <c r="P400" i="2"/>
  <c r="O400" i="2"/>
  <c r="N400" i="2"/>
  <c r="T400" i="2" s="1"/>
  <c r="T399" i="2"/>
  <c r="Q399" i="2"/>
  <c r="P399" i="2"/>
  <c r="S399" i="2" s="1"/>
  <c r="O399" i="2"/>
  <c r="N399" i="2"/>
  <c r="T398" i="2"/>
  <c r="Q398" i="2"/>
  <c r="P398" i="2"/>
  <c r="O398" i="2"/>
  <c r="N398" i="2"/>
  <c r="S398" i="2" s="1"/>
  <c r="Q397" i="2"/>
  <c r="P397" i="2"/>
  <c r="O397" i="2"/>
  <c r="N397" i="2"/>
  <c r="T397" i="2" s="1"/>
  <c r="S396" i="2"/>
  <c r="Q396" i="2"/>
  <c r="P396" i="2"/>
  <c r="O396" i="2"/>
  <c r="N396" i="2"/>
  <c r="T396" i="2" s="1"/>
  <c r="T395" i="2"/>
  <c r="Q395" i="2"/>
  <c r="P395" i="2"/>
  <c r="S395" i="2" s="1"/>
  <c r="O395" i="2"/>
  <c r="N395" i="2"/>
  <c r="T394" i="2"/>
  <c r="Q394" i="2"/>
  <c r="P394" i="2"/>
  <c r="O394" i="2"/>
  <c r="N394" i="2"/>
  <c r="S394" i="2" s="1"/>
  <c r="Q393" i="2"/>
  <c r="P393" i="2"/>
  <c r="O393" i="2"/>
  <c r="N393" i="2"/>
  <c r="T393" i="2" s="1"/>
  <c r="S392" i="2"/>
  <c r="Q392" i="2"/>
  <c r="P392" i="2"/>
  <c r="O392" i="2"/>
  <c r="N392" i="2"/>
  <c r="T392" i="2" s="1"/>
  <c r="T391" i="2"/>
  <c r="Q391" i="2"/>
  <c r="P391" i="2"/>
  <c r="S391" i="2" s="1"/>
  <c r="O391" i="2"/>
  <c r="N391" i="2"/>
  <c r="T390" i="2"/>
  <c r="Q390" i="2"/>
  <c r="P390" i="2"/>
  <c r="O390" i="2"/>
  <c r="N390" i="2"/>
  <c r="S390" i="2" s="1"/>
  <c r="Q389" i="2"/>
  <c r="P389" i="2"/>
  <c r="O389" i="2"/>
  <c r="N389" i="2"/>
  <c r="T389" i="2" s="1"/>
  <c r="S388" i="2"/>
  <c r="Q388" i="2"/>
  <c r="P388" i="2"/>
  <c r="O388" i="2"/>
  <c r="N388" i="2"/>
  <c r="T388" i="2" s="1"/>
  <c r="T387" i="2"/>
  <c r="Q387" i="2"/>
  <c r="P387" i="2"/>
  <c r="S387" i="2" s="1"/>
  <c r="O387" i="2"/>
  <c r="N387" i="2"/>
  <c r="T386" i="2"/>
  <c r="Q386" i="2"/>
  <c r="P386" i="2"/>
  <c r="O386" i="2"/>
  <c r="N386" i="2"/>
  <c r="S386" i="2" s="1"/>
  <c r="Q385" i="2"/>
  <c r="P385" i="2"/>
  <c r="O385" i="2"/>
  <c r="N385" i="2"/>
  <c r="T385" i="2" s="1"/>
  <c r="S384" i="2"/>
  <c r="Q384" i="2"/>
  <c r="P384" i="2"/>
  <c r="O384" i="2"/>
  <c r="N384" i="2"/>
  <c r="T384" i="2" s="1"/>
  <c r="T383" i="2"/>
  <c r="Q383" i="2"/>
  <c r="P383" i="2"/>
  <c r="S383" i="2" s="1"/>
  <c r="O383" i="2"/>
  <c r="N383" i="2"/>
  <c r="T382" i="2"/>
  <c r="Q382" i="2"/>
  <c r="P382" i="2"/>
  <c r="O382" i="2"/>
  <c r="N382" i="2"/>
  <c r="S382" i="2" s="1"/>
  <c r="Q381" i="2"/>
  <c r="P381" i="2"/>
  <c r="O381" i="2"/>
  <c r="N381" i="2"/>
  <c r="T381" i="2" s="1"/>
  <c r="S380" i="2"/>
  <c r="Q380" i="2"/>
  <c r="P380" i="2"/>
  <c r="O380" i="2"/>
  <c r="N380" i="2"/>
  <c r="T380" i="2" s="1"/>
  <c r="T379" i="2"/>
  <c r="Q379" i="2"/>
  <c r="P379" i="2"/>
  <c r="S379" i="2" s="1"/>
  <c r="O379" i="2"/>
  <c r="N379" i="2"/>
  <c r="T378" i="2"/>
  <c r="Q378" i="2"/>
  <c r="P378" i="2"/>
  <c r="O378" i="2"/>
  <c r="N378" i="2"/>
  <c r="S378" i="2" s="1"/>
  <c r="Q377" i="2"/>
  <c r="P377" i="2"/>
  <c r="O377" i="2"/>
  <c r="N377" i="2"/>
  <c r="T377" i="2" s="1"/>
  <c r="S376" i="2"/>
  <c r="Q376" i="2"/>
  <c r="P376" i="2"/>
  <c r="O376" i="2"/>
  <c r="N376" i="2"/>
  <c r="T376" i="2" s="1"/>
  <c r="T375" i="2"/>
  <c r="Q375" i="2"/>
  <c r="P375" i="2"/>
  <c r="S375" i="2" s="1"/>
  <c r="O375" i="2"/>
  <c r="N375" i="2"/>
  <c r="T374" i="2"/>
  <c r="Q374" i="2"/>
  <c r="P374" i="2"/>
  <c r="O374" i="2"/>
  <c r="N374" i="2"/>
  <c r="S374" i="2" s="1"/>
  <c r="Q373" i="2"/>
  <c r="P373" i="2"/>
  <c r="O373" i="2"/>
  <c r="N373" i="2"/>
  <c r="T373" i="2" s="1"/>
  <c r="S372" i="2"/>
  <c r="Q372" i="2"/>
  <c r="P372" i="2"/>
  <c r="O372" i="2"/>
  <c r="N372" i="2"/>
  <c r="T372" i="2" s="1"/>
  <c r="T371" i="2"/>
  <c r="Q371" i="2"/>
  <c r="P371" i="2"/>
  <c r="S371" i="2" s="1"/>
  <c r="O371" i="2"/>
  <c r="N371" i="2"/>
  <c r="T370" i="2"/>
  <c r="Q370" i="2"/>
  <c r="P370" i="2"/>
  <c r="O370" i="2"/>
  <c r="N370" i="2"/>
  <c r="S370" i="2" s="1"/>
  <c r="Q369" i="2"/>
  <c r="P369" i="2"/>
  <c r="O369" i="2"/>
  <c r="N369" i="2"/>
  <c r="T369" i="2" s="1"/>
  <c r="S368" i="2"/>
  <c r="Q368" i="2"/>
  <c r="P368" i="2"/>
  <c r="O368" i="2"/>
  <c r="N368" i="2"/>
  <c r="T368" i="2" s="1"/>
  <c r="T367" i="2"/>
  <c r="Q367" i="2"/>
  <c r="P367" i="2"/>
  <c r="S367" i="2" s="1"/>
  <c r="O367" i="2"/>
  <c r="N367" i="2"/>
  <c r="T366" i="2"/>
  <c r="Q366" i="2"/>
  <c r="P366" i="2"/>
  <c r="O366" i="2"/>
  <c r="N366" i="2"/>
  <c r="S366" i="2" s="1"/>
  <c r="Q365" i="2"/>
  <c r="P365" i="2"/>
  <c r="O365" i="2"/>
  <c r="N365" i="2"/>
  <c r="T365" i="2" s="1"/>
  <c r="S364" i="2"/>
  <c r="Q364" i="2"/>
  <c r="P364" i="2"/>
  <c r="O364" i="2"/>
  <c r="N364" i="2"/>
  <c r="T364" i="2" s="1"/>
  <c r="T363" i="2"/>
  <c r="Q363" i="2"/>
  <c r="P363" i="2"/>
  <c r="S363" i="2" s="1"/>
  <c r="O363" i="2"/>
  <c r="N363" i="2"/>
  <c r="T362" i="2"/>
  <c r="Q362" i="2"/>
  <c r="P362" i="2"/>
  <c r="O362" i="2"/>
  <c r="N362" i="2"/>
  <c r="S362" i="2" s="1"/>
  <c r="Q361" i="2"/>
  <c r="P361" i="2"/>
  <c r="O361" i="2"/>
  <c r="N361" i="2"/>
  <c r="T361" i="2" s="1"/>
  <c r="S360" i="2"/>
  <c r="Q360" i="2"/>
  <c r="P360" i="2"/>
  <c r="O360" i="2"/>
  <c r="N360" i="2"/>
  <c r="T360" i="2" s="1"/>
  <c r="T359" i="2"/>
  <c r="Q359" i="2"/>
  <c r="P359" i="2"/>
  <c r="S359" i="2" s="1"/>
  <c r="O359" i="2"/>
  <c r="N359" i="2"/>
  <c r="T358" i="2"/>
  <c r="Q358" i="2"/>
  <c r="P358" i="2"/>
  <c r="O358" i="2"/>
  <c r="N358" i="2"/>
  <c r="S358" i="2" s="1"/>
  <c r="Q357" i="2"/>
  <c r="P357" i="2"/>
  <c r="O357" i="2"/>
  <c r="N357" i="2"/>
  <c r="T357" i="2" s="1"/>
  <c r="S356" i="2"/>
  <c r="Q356" i="2"/>
  <c r="P356" i="2"/>
  <c r="O356" i="2"/>
  <c r="N356" i="2"/>
  <c r="T356" i="2" s="1"/>
  <c r="T355" i="2"/>
  <c r="Q355" i="2"/>
  <c r="P355" i="2"/>
  <c r="S355" i="2" s="1"/>
  <c r="O355" i="2"/>
  <c r="N355" i="2"/>
  <c r="T354" i="2"/>
  <c r="Q354" i="2"/>
  <c r="P354" i="2"/>
  <c r="O354" i="2"/>
  <c r="N354" i="2"/>
  <c r="S354" i="2" s="1"/>
  <c r="Q353" i="2"/>
  <c r="P353" i="2"/>
  <c r="O353" i="2"/>
  <c r="N353" i="2"/>
  <c r="T353" i="2" s="1"/>
  <c r="S352" i="2"/>
  <c r="Q352" i="2"/>
  <c r="P352" i="2"/>
  <c r="O352" i="2"/>
  <c r="N352" i="2"/>
  <c r="T352" i="2" s="1"/>
  <c r="T351" i="2"/>
  <c r="Q351" i="2"/>
  <c r="P351" i="2"/>
  <c r="S351" i="2" s="1"/>
  <c r="O351" i="2"/>
  <c r="N351" i="2"/>
  <c r="T350" i="2"/>
  <c r="Q350" i="2"/>
  <c r="P350" i="2"/>
  <c r="O350" i="2"/>
  <c r="N350" i="2"/>
  <c r="S350" i="2" s="1"/>
  <c r="Q349" i="2"/>
  <c r="P349" i="2"/>
  <c r="O349" i="2"/>
  <c r="N349" i="2"/>
  <c r="T349" i="2" s="1"/>
  <c r="S348" i="2"/>
  <c r="Q348" i="2"/>
  <c r="P348" i="2"/>
  <c r="O348" i="2"/>
  <c r="N348" i="2"/>
  <c r="T348" i="2" s="1"/>
  <c r="T347" i="2"/>
  <c r="Q347" i="2"/>
  <c r="P347" i="2"/>
  <c r="S347" i="2" s="1"/>
  <c r="O347" i="2"/>
  <c r="N347" i="2"/>
  <c r="T346" i="2"/>
  <c r="Q346" i="2"/>
  <c r="P346" i="2"/>
  <c r="O346" i="2"/>
  <c r="N346" i="2"/>
  <c r="S346" i="2" s="1"/>
  <c r="Q345" i="2"/>
  <c r="P345" i="2"/>
  <c r="O345" i="2"/>
  <c r="N345" i="2"/>
  <c r="T345" i="2" s="1"/>
  <c r="S344" i="2"/>
  <c r="Q344" i="2"/>
  <c r="P344" i="2"/>
  <c r="O344" i="2"/>
  <c r="N344" i="2"/>
  <c r="T344" i="2" s="1"/>
  <c r="T343" i="2"/>
  <c r="Q343" i="2"/>
  <c r="P343" i="2"/>
  <c r="S343" i="2" s="1"/>
  <c r="O343" i="2"/>
  <c r="N343" i="2"/>
  <c r="T342" i="2"/>
  <c r="Q342" i="2"/>
  <c r="P342" i="2"/>
  <c r="O342" i="2"/>
  <c r="N342" i="2"/>
  <c r="S342" i="2" s="1"/>
  <c r="Q341" i="2"/>
  <c r="P341" i="2"/>
  <c r="O341" i="2"/>
  <c r="N341" i="2"/>
  <c r="T341" i="2" s="1"/>
  <c r="S340" i="2"/>
  <c r="Q340" i="2"/>
  <c r="P340" i="2"/>
  <c r="O340" i="2"/>
  <c r="N340" i="2"/>
  <c r="T340" i="2" s="1"/>
  <c r="T339" i="2"/>
  <c r="Q339" i="2"/>
  <c r="P339" i="2"/>
  <c r="S339" i="2" s="1"/>
  <c r="O339" i="2"/>
  <c r="N339" i="2"/>
  <c r="T338" i="2"/>
  <c r="Q338" i="2"/>
  <c r="P338" i="2"/>
  <c r="O338" i="2"/>
  <c r="N338" i="2"/>
  <c r="S338" i="2" s="1"/>
  <c r="Q337" i="2"/>
  <c r="P337" i="2"/>
  <c r="O337" i="2"/>
  <c r="N337" i="2"/>
  <c r="T337" i="2" s="1"/>
  <c r="S336" i="2"/>
  <c r="Q336" i="2"/>
  <c r="P336" i="2"/>
  <c r="O336" i="2"/>
  <c r="N336" i="2"/>
  <c r="T336" i="2" s="1"/>
  <c r="T335" i="2"/>
  <c r="Q335" i="2"/>
  <c r="P335" i="2"/>
  <c r="S335" i="2" s="1"/>
  <c r="O335" i="2"/>
  <c r="N335" i="2"/>
  <c r="T334" i="2"/>
  <c r="Q334" i="2"/>
  <c r="P334" i="2"/>
  <c r="O334" i="2"/>
  <c r="N334" i="2"/>
  <c r="S334" i="2" s="1"/>
  <c r="Q333" i="2"/>
  <c r="P333" i="2"/>
  <c r="O333" i="2"/>
  <c r="N333" i="2"/>
  <c r="T333" i="2" s="1"/>
  <c r="S332" i="2"/>
  <c r="Q332" i="2"/>
  <c r="P332" i="2"/>
  <c r="O332" i="2"/>
  <c r="N332" i="2"/>
  <c r="T332" i="2" s="1"/>
  <c r="T331" i="2"/>
  <c r="Q331" i="2"/>
  <c r="P331" i="2"/>
  <c r="S331" i="2" s="1"/>
  <c r="O331" i="2"/>
  <c r="N331" i="2"/>
  <c r="T330" i="2"/>
  <c r="Q330" i="2"/>
  <c r="P330" i="2"/>
  <c r="O330" i="2"/>
  <c r="N330" i="2"/>
  <c r="S330" i="2" s="1"/>
  <c r="Q329" i="2"/>
  <c r="P329" i="2"/>
  <c r="O329" i="2"/>
  <c r="N329" i="2"/>
  <c r="T329" i="2" s="1"/>
  <c r="S328" i="2"/>
  <c r="Q328" i="2"/>
  <c r="P328" i="2"/>
  <c r="O328" i="2"/>
  <c r="N328" i="2"/>
  <c r="T328" i="2" s="1"/>
  <c r="T327" i="2"/>
  <c r="Q327" i="2"/>
  <c r="P327" i="2"/>
  <c r="S327" i="2" s="1"/>
  <c r="O327" i="2"/>
  <c r="N327" i="2"/>
  <c r="T326" i="2"/>
  <c r="Q326" i="2"/>
  <c r="P326" i="2"/>
  <c r="O326" i="2"/>
  <c r="N326" i="2"/>
  <c r="S326" i="2" s="1"/>
  <c r="Q325" i="2"/>
  <c r="P325" i="2"/>
  <c r="O325" i="2"/>
  <c r="N325" i="2"/>
  <c r="T325" i="2" s="1"/>
  <c r="S324" i="2"/>
  <c r="Q324" i="2"/>
  <c r="P324" i="2"/>
  <c r="O324" i="2"/>
  <c r="N324" i="2"/>
  <c r="T324" i="2" s="1"/>
  <c r="T323" i="2"/>
  <c r="Q323" i="2"/>
  <c r="P323" i="2"/>
  <c r="S323" i="2" s="1"/>
  <c r="O323" i="2"/>
  <c r="N323" i="2"/>
  <c r="T322" i="2"/>
  <c r="Q322" i="2"/>
  <c r="P322" i="2"/>
  <c r="O322" i="2"/>
  <c r="N322" i="2"/>
  <c r="S322" i="2" s="1"/>
  <c r="Q321" i="2"/>
  <c r="P321" i="2"/>
  <c r="O321" i="2"/>
  <c r="N321" i="2"/>
  <c r="T321" i="2" s="1"/>
  <c r="S320" i="2"/>
  <c r="Q320" i="2"/>
  <c r="P320" i="2"/>
  <c r="O320" i="2"/>
  <c r="N320" i="2"/>
  <c r="T320" i="2" s="1"/>
  <c r="T319" i="2"/>
  <c r="Q319" i="2"/>
  <c r="P319" i="2"/>
  <c r="S319" i="2" s="1"/>
  <c r="O319" i="2"/>
  <c r="N319" i="2"/>
  <c r="T318" i="2"/>
  <c r="Q318" i="2"/>
  <c r="P318" i="2"/>
  <c r="O318" i="2"/>
  <c r="N318" i="2"/>
  <c r="S318" i="2" s="1"/>
  <c r="Q317" i="2"/>
  <c r="P317" i="2"/>
  <c r="O317" i="2"/>
  <c r="N317" i="2"/>
  <c r="T317" i="2" s="1"/>
  <c r="S316" i="2"/>
  <c r="Q316" i="2"/>
  <c r="P316" i="2"/>
  <c r="O316" i="2"/>
  <c r="N316" i="2"/>
  <c r="T316" i="2" s="1"/>
  <c r="T315" i="2"/>
  <c r="Q315" i="2"/>
  <c r="P315" i="2"/>
  <c r="S315" i="2" s="1"/>
  <c r="O315" i="2"/>
  <c r="N315" i="2"/>
  <c r="T314" i="2"/>
  <c r="Q314" i="2"/>
  <c r="P314" i="2"/>
  <c r="O314" i="2"/>
  <c r="N314" i="2"/>
  <c r="S314" i="2" s="1"/>
  <c r="Q313" i="2"/>
  <c r="P313" i="2"/>
  <c r="O313" i="2"/>
  <c r="N313" i="2"/>
  <c r="T313" i="2" s="1"/>
  <c r="S312" i="2"/>
  <c r="Q312" i="2"/>
  <c r="P312" i="2"/>
  <c r="O312" i="2"/>
  <c r="N312" i="2"/>
  <c r="T312" i="2" s="1"/>
  <c r="T311" i="2"/>
  <c r="Q311" i="2"/>
  <c r="P311" i="2"/>
  <c r="S311" i="2" s="1"/>
  <c r="O311" i="2"/>
  <c r="N311" i="2"/>
  <c r="T310" i="2"/>
  <c r="Q310" i="2"/>
  <c r="P310" i="2"/>
  <c r="O310" i="2"/>
  <c r="N310" i="2"/>
  <c r="S310" i="2" s="1"/>
  <c r="Q309" i="2"/>
  <c r="P309" i="2"/>
  <c r="O309" i="2"/>
  <c r="N309" i="2"/>
  <c r="T309" i="2" s="1"/>
  <c r="S308" i="2"/>
  <c r="Q308" i="2"/>
  <c r="P308" i="2"/>
  <c r="O308" i="2"/>
  <c r="N308" i="2"/>
  <c r="T308" i="2" s="1"/>
  <c r="T307" i="2"/>
  <c r="Q307" i="2"/>
  <c r="P307" i="2"/>
  <c r="S307" i="2" s="1"/>
  <c r="O307" i="2"/>
  <c r="N307" i="2"/>
  <c r="T306" i="2"/>
  <c r="Q306" i="2"/>
  <c r="P306" i="2"/>
  <c r="O306" i="2"/>
  <c r="N306" i="2"/>
  <c r="S306" i="2" s="1"/>
  <c r="Q305" i="2"/>
  <c r="P305" i="2"/>
  <c r="O305" i="2"/>
  <c r="N305" i="2"/>
  <c r="T305" i="2" s="1"/>
  <c r="S304" i="2"/>
  <c r="Q304" i="2"/>
  <c r="P304" i="2"/>
  <c r="O304" i="2"/>
  <c r="N304" i="2"/>
  <c r="T304" i="2" s="1"/>
  <c r="T303" i="2"/>
  <c r="Q303" i="2"/>
  <c r="P303" i="2"/>
  <c r="S303" i="2" s="1"/>
  <c r="O303" i="2"/>
  <c r="N303" i="2"/>
  <c r="T302" i="2"/>
  <c r="Q302" i="2"/>
  <c r="P302" i="2"/>
  <c r="O302" i="2"/>
  <c r="N302" i="2"/>
  <c r="S302" i="2" s="1"/>
  <c r="Q301" i="2"/>
  <c r="P301" i="2"/>
  <c r="O301" i="2"/>
  <c r="N301" i="2"/>
  <c r="T301" i="2" s="1"/>
  <c r="S300" i="2"/>
  <c r="Q300" i="2"/>
  <c r="P300" i="2"/>
  <c r="O300" i="2"/>
  <c r="N300" i="2"/>
  <c r="T300" i="2" s="1"/>
  <c r="T299" i="2"/>
  <c r="Q299" i="2"/>
  <c r="P299" i="2"/>
  <c r="S299" i="2" s="1"/>
  <c r="O299" i="2"/>
  <c r="N299" i="2"/>
  <c r="T298" i="2"/>
  <c r="Q298" i="2"/>
  <c r="P298" i="2"/>
  <c r="O298" i="2"/>
  <c r="N298" i="2"/>
  <c r="S298" i="2" s="1"/>
  <c r="Q297" i="2"/>
  <c r="P297" i="2"/>
  <c r="O297" i="2"/>
  <c r="N297" i="2"/>
  <c r="T297" i="2" s="1"/>
  <c r="S296" i="2"/>
  <c r="Q296" i="2"/>
  <c r="P296" i="2"/>
  <c r="O296" i="2"/>
  <c r="N296" i="2"/>
  <c r="T296" i="2" s="1"/>
  <c r="T295" i="2"/>
  <c r="Q295" i="2"/>
  <c r="P295" i="2"/>
  <c r="S295" i="2" s="1"/>
  <c r="O295" i="2"/>
  <c r="N295" i="2"/>
  <c r="T294" i="2"/>
  <c r="Q294" i="2"/>
  <c r="P294" i="2"/>
  <c r="O294" i="2"/>
  <c r="N294" i="2"/>
  <c r="S294" i="2" s="1"/>
  <c r="Q293" i="2"/>
  <c r="P293" i="2"/>
  <c r="O293" i="2"/>
  <c r="N293" i="2"/>
  <c r="T293" i="2" s="1"/>
  <c r="S292" i="2"/>
  <c r="Q292" i="2"/>
  <c r="P292" i="2"/>
  <c r="O292" i="2"/>
  <c r="N292" i="2"/>
  <c r="T292" i="2" s="1"/>
  <c r="T291" i="2"/>
  <c r="Q291" i="2"/>
  <c r="P291" i="2"/>
  <c r="S291" i="2" s="1"/>
  <c r="O291" i="2"/>
  <c r="N291" i="2"/>
  <c r="T290" i="2"/>
  <c r="Q290" i="2"/>
  <c r="P290" i="2"/>
  <c r="O290" i="2"/>
  <c r="N290" i="2"/>
  <c r="S290" i="2" s="1"/>
  <c r="Q289" i="2"/>
  <c r="P289" i="2"/>
  <c r="O289" i="2"/>
  <c r="N289" i="2"/>
  <c r="T289" i="2" s="1"/>
  <c r="S288" i="2"/>
  <c r="Q288" i="2"/>
  <c r="P288" i="2"/>
  <c r="O288" i="2"/>
  <c r="N288" i="2"/>
  <c r="T288" i="2" s="1"/>
  <c r="T287" i="2"/>
  <c r="Q287" i="2"/>
  <c r="P287" i="2"/>
  <c r="S287" i="2" s="1"/>
  <c r="O287" i="2"/>
  <c r="N287" i="2"/>
  <c r="T286" i="2"/>
  <c r="Q286" i="2"/>
  <c r="P286" i="2"/>
  <c r="O286" i="2"/>
  <c r="N286" i="2"/>
  <c r="S286" i="2" s="1"/>
  <c r="Q285" i="2"/>
  <c r="P285" i="2"/>
  <c r="O285" i="2"/>
  <c r="N285" i="2"/>
  <c r="T285" i="2" s="1"/>
  <c r="S284" i="2"/>
  <c r="Q284" i="2"/>
  <c r="P284" i="2"/>
  <c r="O284" i="2"/>
  <c r="N284" i="2"/>
  <c r="T284" i="2" s="1"/>
  <c r="T283" i="2"/>
  <c r="Q283" i="2"/>
  <c r="P283" i="2"/>
  <c r="S283" i="2" s="1"/>
  <c r="O283" i="2"/>
  <c r="N283" i="2"/>
  <c r="T282" i="2"/>
  <c r="Q282" i="2"/>
  <c r="P282" i="2"/>
  <c r="O282" i="2"/>
  <c r="N282" i="2"/>
  <c r="S282" i="2" s="1"/>
  <c r="Q281" i="2"/>
  <c r="P281" i="2"/>
  <c r="O281" i="2"/>
  <c r="N281" i="2"/>
  <c r="T281" i="2" s="1"/>
  <c r="S280" i="2"/>
  <c r="Q280" i="2"/>
  <c r="P280" i="2"/>
  <c r="O280" i="2"/>
  <c r="N280" i="2"/>
  <c r="T280" i="2" s="1"/>
  <c r="T279" i="2"/>
  <c r="Q279" i="2"/>
  <c r="P279" i="2"/>
  <c r="S279" i="2" s="1"/>
  <c r="O279" i="2"/>
  <c r="N279" i="2"/>
  <c r="T278" i="2"/>
  <c r="Q278" i="2"/>
  <c r="P278" i="2"/>
  <c r="O278" i="2"/>
  <c r="N278" i="2"/>
  <c r="S278" i="2" s="1"/>
  <c r="Q277" i="2"/>
  <c r="P277" i="2"/>
  <c r="O277" i="2"/>
  <c r="N277" i="2"/>
  <c r="T277" i="2" s="1"/>
  <c r="S276" i="2"/>
  <c r="Q276" i="2"/>
  <c r="P276" i="2"/>
  <c r="O276" i="2"/>
  <c r="N276" i="2"/>
  <c r="T276" i="2" s="1"/>
  <c r="T275" i="2"/>
  <c r="Q275" i="2"/>
  <c r="P275" i="2"/>
  <c r="S275" i="2" s="1"/>
  <c r="O275" i="2"/>
  <c r="N275" i="2"/>
  <c r="T274" i="2"/>
  <c r="Q274" i="2"/>
  <c r="P274" i="2"/>
  <c r="O274" i="2"/>
  <c r="N274" i="2"/>
  <c r="S274" i="2" s="1"/>
  <c r="Q273" i="2"/>
  <c r="P273" i="2"/>
  <c r="O273" i="2"/>
  <c r="N273" i="2"/>
  <c r="T273" i="2" s="1"/>
  <c r="S272" i="2"/>
  <c r="Q272" i="2"/>
  <c r="P272" i="2"/>
  <c r="O272" i="2"/>
  <c r="N272" i="2"/>
  <c r="T272" i="2" s="1"/>
  <c r="T271" i="2"/>
  <c r="Q271" i="2"/>
  <c r="P271" i="2"/>
  <c r="S271" i="2" s="1"/>
  <c r="O271" i="2"/>
  <c r="N271" i="2"/>
  <c r="T270" i="2"/>
  <c r="Q270" i="2"/>
  <c r="P270" i="2"/>
  <c r="O270" i="2"/>
  <c r="N270" i="2"/>
  <c r="S270" i="2" s="1"/>
  <c r="Q269" i="2"/>
  <c r="P269" i="2"/>
  <c r="O269" i="2"/>
  <c r="N269" i="2"/>
  <c r="T269" i="2" s="1"/>
  <c r="S268" i="2"/>
  <c r="Q268" i="2"/>
  <c r="P268" i="2"/>
  <c r="O268" i="2"/>
  <c r="N268" i="2"/>
  <c r="T268" i="2" s="1"/>
  <c r="T267" i="2"/>
  <c r="S267" i="2"/>
  <c r="Q267" i="2"/>
  <c r="P267" i="2"/>
  <c r="O267" i="2"/>
  <c r="N267" i="2"/>
  <c r="T266" i="2"/>
  <c r="Q266" i="2"/>
  <c r="P266" i="2"/>
  <c r="O266" i="2"/>
  <c r="N266" i="2"/>
  <c r="S266" i="2" s="1"/>
  <c r="Q265" i="2"/>
  <c r="P265" i="2"/>
  <c r="O265" i="2"/>
  <c r="N265" i="2"/>
  <c r="T265" i="2" s="1"/>
  <c r="S264" i="2"/>
  <c r="Q264" i="2"/>
  <c r="P264" i="2"/>
  <c r="O264" i="2"/>
  <c r="N264" i="2"/>
  <c r="T264" i="2" s="1"/>
  <c r="T263" i="2"/>
  <c r="S263" i="2"/>
  <c r="Q263" i="2"/>
  <c r="P263" i="2"/>
  <c r="O263" i="2"/>
  <c r="N263" i="2"/>
  <c r="T262" i="2"/>
  <c r="Q262" i="2"/>
  <c r="P262" i="2"/>
  <c r="O262" i="2"/>
  <c r="N262" i="2"/>
  <c r="S262" i="2" s="1"/>
  <c r="Q261" i="2"/>
  <c r="P261" i="2"/>
  <c r="O261" i="2"/>
  <c r="N261" i="2"/>
  <c r="T261" i="2" s="1"/>
  <c r="S260" i="2"/>
  <c r="Q260" i="2"/>
  <c r="P260" i="2"/>
  <c r="O260" i="2"/>
  <c r="N260" i="2"/>
  <c r="T260" i="2" s="1"/>
  <c r="T259" i="2"/>
  <c r="S259" i="2"/>
  <c r="Q259" i="2"/>
  <c r="P259" i="2"/>
  <c r="O259" i="2"/>
  <c r="N259" i="2"/>
  <c r="T258" i="2"/>
  <c r="Q258" i="2"/>
  <c r="P258" i="2"/>
  <c r="O258" i="2"/>
  <c r="N258" i="2"/>
  <c r="S258" i="2" s="1"/>
  <c r="Q257" i="2"/>
  <c r="P257" i="2"/>
  <c r="O257" i="2"/>
  <c r="N257" i="2"/>
  <c r="T257" i="2" s="1"/>
  <c r="S256" i="2"/>
  <c r="Q256" i="2"/>
  <c r="P256" i="2"/>
  <c r="O256" i="2"/>
  <c r="N256" i="2"/>
  <c r="T256" i="2" s="1"/>
  <c r="T255" i="2"/>
  <c r="S255" i="2"/>
  <c r="Q255" i="2"/>
  <c r="P255" i="2"/>
  <c r="O255" i="2"/>
  <c r="N255" i="2"/>
  <c r="T254" i="2"/>
  <c r="Q254" i="2"/>
  <c r="P254" i="2"/>
  <c r="O254" i="2"/>
  <c r="N254" i="2"/>
  <c r="S254" i="2" s="1"/>
  <c r="Q253" i="2"/>
  <c r="P253" i="2"/>
  <c r="O253" i="2"/>
  <c r="N253" i="2"/>
  <c r="T253" i="2" s="1"/>
  <c r="S252" i="2"/>
  <c r="Q252" i="2"/>
  <c r="P252" i="2"/>
  <c r="O252" i="2"/>
  <c r="N252" i="2"/>
  <c r="T252" i="2" s="1"/>
  <c r="T251" i="2"/>
  <c r="S251" i="2"/>
  <c r="Q251" i="2"/>
  <c r="P251" i="2"/>
  <c r="O251" i="2"/>
  <c r="N251" i="2"/>
  <c r="T250" i="2"/>
  <c r="Q250" i="2"/>
  <c r="P250" i="2"/>
  <c r="O250" i="2"/>
  <c r="N250" i="2"/>
  <c r="S250" i="2" s="1"/>
  <c r="Q249" i="2"/>
  <c r="P249" i="2"/>
  <c r="O249" i="2"/>
  <c r="N249" i="2"/>
  <c r="T249" i="2" s="1"/>
  <c r="S248" i="2"/>
  <c r="Q248" i="2"/>
  <c r="P248" i="2"/>
  <c r="O248" i="2"/>
  <c r="N248" i="2"/>
  <c r="T248" i="2" s="1"/>
  <c r="T247" i="2"/>
  <c r="S247" i="2"/>
  <c r="Q247" i="2"/>
  <c r="P247" i="2"/>
  <c r="O247" i="2"/>
  <c r="N247" i="2"/>
  <c r="T246" i="2"/>
  <c r="Q246" i="2"/>
  <c r="P246" i="2"/>
  <c r="O246" i="2"/>
  <c r="N246" i="2"/>
  <c r="S246" i="2" s="1"/>
  <c r="Q245" i="2"/>
  <c r="P245" i="2"/>
  <c r="O245" i="2"/>
  <c r="N245" i="2"/>
  <c r="T245" i="2" s="1"/>
  <c r="S244" i="2"/>
  <c r="Q244" i="2"/>
  <c r="P244" i="2"/>
  <c r="O244" i="2"/>
  <c r="N244" i="2"/>
  <c r="T244" i="2" s="1"/>
  <c r="T243" i="2"/>
  <c r="S243" i="2"/>
  <c r="Q243" i="2"/>
  <c r="P243" i="2"/>
  <c r="O243" i="2"/>
  <c r="N243" i="2"/>
  <c r="T242" i="2"/>
  <c r="Q242" i="2"/>
  <c r="P242" i="2"/>
  <c r="O242" i="2"/>
  <c r="N242" i="2"/>
  <c r="S242" i="2" s="1"/>
  <c r="Q241" i="2"/>
  <c r="P241" i="2"/>
  <c r="O241" i="2"/>
  <c r="N241" i="2"/>
  <c r="T241" i="2" s="1"/>
  <c r="S240" i="2"/>
  <c r="Q240" i="2"/>
  <c r="P240" i="2"/>
  <c r="O240" i="2"/>
  <c r="N240" i="2"/>
  <c r="T240" i="2" s="1"/>
  <c r="T239" i="2"/>
  <c r="S239" i="2"/>
  <c r="Q239" i="2"/>
  <c r="P239" i="2"/>
  <c r="O239" i="2"/>
  <c r="N239" i="2"/>
  <c r="T238" i="2"/>
  <c r="Q238" i="2"/>
  <c r="P238" i="2"/>
  <c r="O238" i="2"/>
  <c r="N238" i="2"/>
  <c r="S238" i="2" s="1"/>
  <c r="Q237" i="2"/>
  <c r="P237" i="2"/>
  <c r="O237" i="2"/>
  <c r="N237" i="2"/>
  <c r="T237" i="2" s="1"/>
  <c r="S236" i="2"/>
  <c r="Q236" i="2"/>
  <c r="P236" i="2"/>
  <c r="O236" i="2"/>
  <c r="N236" i="2"/>
  <c r="T236" i="2" s="1"/>
  <c r="T235" i="2"/>
  <c r="S235" i="2"/>
  <c r="Q235" i="2"/>
  <c r="P235" i="2"/>
  <c r="O235" i="2"/>
  <c r="N235" i="2"/>
  <c r="T234" i="2"/>
  <c r="Q234" i="2"/>
  <c r="P234" i="2"/>
  <c r="O234" i="2"/>
  <c r="N234" i="2"/>
  <c r="S234" i="2" s="1"/>
  <c r="Q233" i="2"/>
  <c r="P233" i="2"/>
  <c r="O233" i="2"/>
  <c r="N233" i="2"/>
  <c r="T233" i="2" s="1"/>
  <c r="S232" i="2"/>
  <c r="Q232" i="2"/>
  <c r="P232" i="2"/>
  <c r="O232" i="2"/>
  <c r="N232" i="2"/>
  <c r="T232" i="2" s="1"/>
  <c r="T231" i="2"/>
  <c r="S231" i="2"/>
  <c r="Q231" i="2"/>
  <c r="P231" i="2"/>
  <c r="O231" i="2"/>
  <c r="N231" i="2"/>
  <c r="T230" i="2"/>
  <c r="Q230" i="2"/>
  <c r="P230" i="2"/>
  <c r="O230" i="2"/>
  <c r="N230" i="2"/>
  <c r="S230" i="2" s="1"/>
  <c r="Q229" i="2"/>
  <c r="P229" i="2"/>
  <c r="O229" i="2"/>
  <c r="N229" i="2"/>
  <c r="T229" i="2" s="1"/>
  <c r="S228" i="2"/>
  <c r="Q228" i="2"/>
  <c r="P228" i="2"/>
  <c r="O228" i="2"/>
  <c r="N228" i="2"/>
  <c r="T228" i="2" s="1"/>
  <c r="T227" i="2"/>
  <c r="S227" i="2"/>
  <c r="Q227" i="2"/>
  <c r="P227" i="2"/>
  <c r="O227" i="2"/>
  <c r="N227" i="2"/>
  <c r="T226" i="2"/>
  <c r="Q226" i="2"/>
  <c r="P226" i="2"/>
  <c r="O226" i="2"/>
  <c r="N226" i="2"/>
  <c r="S226" i="2" s="1"/>
  <c r="Q225" i="2"/>
  <c r="P225" i="2"/>
  <c r="O225" i="2"/>
  <c r="N225" i="2"/>
  <c r="T225" i="2" s="1"/>
  <c r="S224" i="2"/>
  <c r="Q224" i="2"/>
  <c r="P224" i="2"/>
  <c r="O224" i="2"/>
  <c r="N224" i="2"/>
  <c r="T224" i="2" s="1"/>
  <c r="T223" i="2"/>
  <c r="S223" i="2"/>
  <c r="Q223" i="2"/>
  <c r="P223" i="2"/>
  <c r="O223" i="2"/>
  <c r="N223" i="2"/>
  <c r="T222" i="2"/>
  <c r="Q222" i="2"/>
  <c r="P222" i="2"/>
  <c r="O222" i="2"/>
  <c r="N222" i="2"/>
  <c r="S222" i="2" s="1"/>
  <c r="Q221" i="2"/>
  <c r="P221" i="2"/>
  <c r="O221" i="2"/>
  <c r="N221" i="2"/>
  <c r="T221" i="2" s="1"/>
  <c r="S220" i="2"/>
  <c r="Q220" i="2"/>
  <c r="P220" i="2"/>
  <c r="O220" i="2"/>
  <c r="N220" i="2"/>
  <c r="T220" i="2" s="1"/>
  <c r="T219" i="2"/>
  <c r="S219" i="2"/>
  <c r="Q219" i="2"/>
  <c r="P219" i="2"/>
  <c r="O219" i="2"/>
  <c r="N219" i="2"/>
  <c r="T218" i="2"/>
  <c r="Q218" i="2"/>
  <c r="P218" i="2"/>
  <c r="O218" i="2"/>
  <c r="N218" i="2"/>
  <c r="S218" i="2" s="1"/>
  <c r="Q217" i="2"/>
  <c r="P217" i="2"/>
  <c r="O217" i="2"/>
  <c r="N217" i="2"/>
  <c r="T217" i="2" s="1"/>
  <c r="S216" i="2"/>
  <c r="Q216" i="2"/>
  <c r="P216" i="2"/>
  <c r="O216" i="2"/>
  <c r="N216" i="2"/>
  <c r="T216" i="2" s="1"/>
  <c r="T215" i="2"/>
  <c r="S215" i="2"/>
  <c r="Q215" i="2"/>
  <c r="P215" i="2"/>
  <c r="O215" i="2"/>
  <c r="N215" i="2"/>
  <c r="T214" i="2"/>
  <c r="Q214" i="2"/>
  <c r="P214" i="2"/>
  <c r="O214" i="2"/>
  <c r="N214" i="2"/>
  <c r="S214" i="2" s="1"/>
  <c r="Q213" i="2"/>
  <c r="P213" i="2"/>
  <c r="O213" i="2"/>
  <c r="N213" i="2"/>
  <c r="T213" i="2" s="1"/>
  <c r="S212" i="2"/>
  <c r="Q212" i="2"/>
  <c r="P212" i="2"/>
  <c r="O212" i="2"/>
  <c r="N212" i="2"/>
  <c r="T212" i="2" s="1"/>
  <c r="T211" i="2"/>
  <c r="S211" i="2"/>
  <c r="Q211" i="2"/>
  <c r="P211" i="2"/>
  <c r="O211" i="2"/>
  <c r="N211" i="2"/>
  <c r="T210" i="2"/>
  <c r="Q210" i="2"/>
  <c r="P210" i="2"/>
  <c r="O210" i="2"/>
  <c r="N210" i="2"/>
  <c r="S210" i="2" s="1"/>
  <c r="Q209" i="2"/>
  <c r="P209" i="2"/>
  <c r="O209" i="2"/>
  <c r="N209" i="2"/>
  <c r="T209" i="2" s="1"/>
  <c r="S208" i="2"/>
  <c r="Q208" i="2"/>
  <c r="P208" i="2"/>
  <c r="O208" i="2"/>
  <c r="N208" i="2"/>
  <c r="T208" i="2" s="1"/>
  <c r="T207" i="2"/>
  <c r="S207" i="2"/>
  <c r="Q207" i="2"/>
  <c r="P207" i="2"/>
  <c r="O207" i="2"/>
  <c r="N207" i="2"/>
  <c r="T206" i="2"/>
  <c r="Q206" i="2"/>
  <c r="P206" i="2"/>
  <c r="O206" i="2"/>
  <c r="N206" i="2"/>
  <c r="S206" i="2" s="1"/>
  <c r="Q205" i="2"/>
  <c r="P205" i="2"/>
  <c r="O205" i="2"/>
  <c r="N205" i="2"/>
  <c r="T205" i="2" s="1"/>
  <c r="S204" i="2"/>
  <c r="Q204" i="2"/>
  <c r="P204" i="2"/>
  <c r="O204" i="2"/>
  <c r="N204" i="2"/>
  <c r="T204" i="2" s="1"/>
  <c r="T203" i="2"/>
  <c r="S203" i="2"/>
  <c r="Q203" i="2"/>
  <c r="P203" i="2"/>
  <c r="O203" i="2"/>
  <c r="N203" i="2"/>
  <c r="T202" i="2"/>
  <c r="Q202" i="2"/>
  <c r="P202" i="2"/>
  <c r="O202" i="2"/>
  <c r="N202" i="2"/>
  <c r="S202" i="2" s="1"/>
  <c r="Q201" i="2"/>
  <c r="P201" i="2"/>
  <c r="O201" i="2"/>
  <c r="N201" i="2"/>
  <c r="T201" i="2" s="1"/>
  <c r="S200" i="2"/>
  <c r="Q200" i="2"/>
  <c r="P200" i="2"/>
  <c r="O200" i="2"/>
  <c r="N200" i="2"/>
  <c r="T200" i="2" s="1"/>
  <c r="T199" i="2"/>
  <c r="S199" i="2"/>
  <c r="Q199" i="2"/>
  <c r="P199" i="2"/>
  <c r="O199" i="2"/>
  <c r="N199" i="2"/>
  <c r="T198" i="2"/>
  <c r="Q198" i="2"/>
  <c r="P198" i="2"/>
  <c r="O198" i="2"/>
  <c r="N198" i="2"/>
  <c r="S198" i="2" s="1"/>
  <c r="Q197" i="2"/>
  <c r="P197" i="2"/>
  <c r="O197" i="2"/>
  <c r="N197" i="2"/>
  <c r="T197" i="2" s="1"/>
  <c r="S196" i="2"/>
  <c r="Q196" i="2"/>
  <c r="P196" i="2"/>
  <c r="O196" i="2"/>
  <c r="N196" i="2"/>
  <c r="T196" i="2" s="1"/>
  <c r="T195" i="2"/>
  <c r="S195" i="2"/>
  <c r="Q195" i="2"/>
  <c r="P195" i="2"/>
  <c r="O195" i="2"/>
  <c r="N195" i="2"/>
  <c r="T194" i="2"/>
  <c r="Q194" i="2"/>
  <c r="P194" i="2"/>
  <c r="O194" i="2"/>
  <c r="N194" i="2"/>
  <c r="S194" i="2" s="1"/>
  <c r="Q193" i="2"/>
  <c r="P193" i="2"/>
  <c r="O193" i="2"/>
  <c r="N193" i="2"/>
  <c r="T193" i="2" s="1"/>
  <c r="S192" i="2"/>
  <c r="Q192" i="2"/>
  <c r="P192" i="2"/>
  <c r="O192" i="2"/>
  <c r="N192" i="2"/>
  <c r="T192" i="2" s="1"/>
  <c r="T191" i="2"/>
  <c r="S191" i="2"/>
  <c r="Q191" i="2"/>
  <c r="P191" i="2"/>
  <c r="O191" i="2"/>
  <c r="N191" i="2"/>
  <c r="T190" i="2"/>
  <c r="Q190" i="2"/>
  <c r="P190" i="2"/>
  <c r="O190" i="2"/>
  <c r="N190" i="2"/>
  <c r="S190" i="2" s="1"/>
  <c r="Q189" i="2"/>
  <c r="P189" i="2"/>
  <c r="O189" i="2"/>
  <c r="N189" i="2"/>
  <c r="T189" i="2" s="1"/>
  <c r="S188" i="2"/>
  <c r="Q188" i="2"/>
  <c r="P188" i="2"/>
  <c r="O188" i="2"/>
  <c r="N188" i="2"/>
  <c r="T188" i="2" s="1"/>
  <c r="T187" i="2"/>
  <c r="S187" i="2"/>
  <c r="Q187" i="2"/>
  <c r="P187" i="2"/>
  <c r="O187" i="2"/>
  <c r="N187" i="2"/>
  <c r="Q186" i="2"/>
  <c r="P186" i="2"/>
  <c r="T186" i="2" s="1"/>
  <c r="O186" i="2"/>
  <c r="N186" i="2"/>
  <c r="S186" i="2" s="1"/>
  <c r="Q185" i="2"/>
  <c r="P185" i="2"/>
  <c r="O185" i="2"/>
  <c r="N185" i="2"/>
  <c r="T185" i="2" s="1"/>
  <c r="S184" i="2"/>
  <c r="Q184" i="2"/>
  <c r="P184" i="2"/>
  <c r="O184" i="2"/>
  <c r="N184" i="2"/>
  <c r="T184" i="2" s="1"/>
  <c r="T183" i="2"/>
  <c r="S183" i="2"/>
  <c r="Q183" i="2"/>
  <c r="P183" i="2"/>
  <c r="O183" i="2"/>
  <c r="N183" i="2"/>
  <c r="T182" i="2"/>
  <c r="S182" i="2"/>
  <c r="Q182" i="2"/>
  <c r="P182" i="2"/>
  <c r="O182" i="2"/>
  <c r="N182" i="2"/>
  <c r="M473" i="2"/>
  <c r="M472" i="2"/>
  <c r="M471" i="2"/>
  <c r="M470" i="2"/>
  <c r="M469" i="2"/>
  <c r="M468" i="2"/>
  <c r="M467" i="2"/>
  <c r="M466" i="2"/>
  <c r="M465" i="2"/>
  <c r="M464" i="2"/>
  <c r="M463" i="2"/>
  <c r="M462" i="2"/>
  <c r="M461" i="2"/>
  <c r="M460" i="2"/>
  <c r="M459" i="2"/>
  <c r="M458" i="2"/>
  <c r="M457" i="2"/>
  <c r="M456" i="2"/>
  <c r="M455" i="2"/>
  <c r="M454" i="2"/>
  <c r="M453" i="2"/>
  <c r="M452" i="2"/>
  <c r="M451" i="2"/>
  <c r="M450" i="2"/>
  <c r="M449" i="2"/>
  <c r="M448" i="2"/>
  <c r="M447" i="2"/>
  <c r="M446" i="2"/>
  <c r="M445" i="2"/>
  <c r="M444" i="2"/>
  <c r="M443" i="2"/>
  <c r="M442" i="2"/>
  <c r="M441" i="2"/>
  <c r="M440" i="2"/>
  <c r="M439" i="2"/>
  <c r="M438" i="2"/>
  <c r="M437" i="2"/>
  <c r="M436" i="2"/>
  <c r="M435" i="2"/>
  <c r="M434" i="2"/>
  <c r="M433" i="2"/>
  <c r="M432" i="2"/>
  <c r="M431" i="2"/>
  <c r="M430" i="2"/>
  <c r="M429" i="2"/>
  <c r="M428" i="2"/>
  <c r="M427" i="2"/>
  <c r="M426" i="2"/>
  <c r="M425" i="2"/>
  <c r="M424" i="2"/>
  <c r="M423" i="2"/>
  <c r="M422" i="2"/>
  <c r="M421" i="2"/>
  <c r="M420" i="2"/>
  <c r="M419" i="2"/>
  <c r="M418" i="2"/>
  <c r="M417" i="2"/>
  <c r="M416" i="2"/>
  <c r="M415" i="2"/>
  <c r="M414" i="2"/>
  <c r="M413" i="2"/>
  <c r="M412" i="2"/>
  <c r="M411" i="2"/>
  <c r="M410" i="2"/>
  <c r="M409" i="2"/>
  <c r="M408" i="2"/>
  <c r="M407" i="2"/>
  <c r="M406" i="2"/>
  <c r="M405" i="2"/>
  <c r="M404" i="2"/>
  <c r="M403" i="2"/>
  <c r="M402" i="2"/>
  <c r="M401" i="2"/>
  <c r="M400" i="2"/>
  <c r="M399" i="2"/>
  <c r="M398" i="2"/>
  <c r="M397" i="2"/>
  <c r="M396" i="2"/>
  <c r="M395" i="2"/>
  <c r="M394" i="2"/>
  <c r="M393" i="2"/>
  <c r="M392" i="2"/>
  <c r="M391" i="2"/>
  <c r="M390" i="2"/>
  <c r="M389" i="2"/>
  <c r="M388" i="2"/>
  <c r="M387" i="2"/>
  <c r="M386" i="2"/>
  <c r="M385" i="2"/>
  <c r="M384" i="2"/>
  <c r="M383" i="2"/>
  <c r="M382" i="2"/>
  <c r="M381" i="2"/>
  <c r="M380" i="2"/>
  <c r="M379" i="2"/>
  <c r="M378" i="2"/>
  <c r="M377" i="2"/>
  <c r="M376" i="2"/>
  <c r="M375" i="2"/>
  <c r="M374" i="2"/>
  <c r="M373" i="2"/>
  <c r="M372" i="2"/>
  <c r="M371" i="2"/>
  <c r="M370" i="2"/>
  <c r="M369" i="2"/>
  <c r="M368" i="2"/>
  <c r="M367" i="2"/>
  <c r="M366" i="2"/>
  <c r="M365" i="2"/>
  <c r="M364" i="2"/>
  <c r="M363" i="2"/>
  <c r="M362" i="2"/>
  <c r="M361" i="2"/>
  <c r="M360" i="2"/>
  <c r="M359" i="2"/>
  <c r="M358" i="2"/>
  <c r="M357" i="2"/>
  <c r="M356" i="2"/>
  <c r="M355" i="2"/>
  <c r="M354" i="2"/>
  <c r="M353" i="2"/>
  <c r="M352" i="2"/>
  <c r="M351" i="2"/>
  <c r="M350" i="2"/>
  <c r="M349" i="2"/>
  <c r="M348" i="2"/>
  <c r="M347" i="2"/>
  <c r="M346" i="2"/>
  <c r="M345" i="2"/>
  <c r="M344" i="2"/>
  <c r="M343" i="2"/>
  <c r="M342" i="2"/>
  <c r="M341" i="2"/>
  <c r="M340" i="2"/>
  <c r="M339" i="2"/>
  <c r="M338" i="2"/>
  <c r="M337" i="2"/>
  <c r="M336" i="2"/>
  <c r="M335" i="2"/>
  <c r="M334" i="2"/>
  <c r="M333" i="2"/>
  <c r="M332" i="2"/>
  <c r="M331" i="2"/>
  <c r="M330" i="2"/>
  <c r="M329" i="2"/>
  <c r="M328" i="2"/>
  <c r="M327" i="2"/>
  <c r="M326" i="2"/>
  <c r="M325" i="2"/>
  <c r="M324" i="2"/>
  <c r="M323" i="2"/>
  <c r="M322" i="2"/>
  <c r="M321" i="2"/>
  <c r="M320" i="2"/>
  <c r="M319" i="2"/>
  <c r="M318" i="2"/>
  <c r="M317" i="2"/>
  <c r="M316" i="2"/>
  <c r="M315" i="2"/>
  <c r="M314" i="2"/>
  <c r="M313" i="2"/>
  <c r="M312" i="2"/>
  <c r="M311" i="2"/>
  <c r="M310" i="2"/>
  <c r="M309" i="2"/>
  <c r="M308" i="2"/>
  <c r="M307" i="2"/>
  <c r="M306" i="2"/>
  <c r="M305" i="2"/>
  <c r="M304" i="2"/>
  <c r="M303" i="2"/>
  <c r="M302" i="2"/>
  <c r="M301" i="2"/>
  <c r="M300" i="2"/>
  <c r="M299" i="2"/>
  <c r="M298" i="2"/>
  <c r="M297" i="2"/>
  <c r="M296" i="2"/>
  <c r="M295" i="2"/>
  <c r="M294" i="2"/>
  <c r="M293" i="2"/>
  <c r="M292" i="2"/>
  <c r="M291" i="2"/>
  <c r="M290" i="2"/>
  <c r="M289" i="2"/>
  <c r="M288" i="2"/>
  <c r="M287" i="2"/>
  <c r="M286" i="2"/>
  <c r="M285" i="2"/>
  <c r="M284" i="2"/>
  <c r="M283" i="2"/>
  <c r="M282" i="2"/>
  <c r="M281" i="2"/>
  <c r="M280" i="2"/>
  <c r="M279" i="2"/>
  <c r="M278" i="2"/>
  <c r="M277" i="2"/>
  <c r="M276" i="2"/>
  <c r="M275" i="2"/>
  <c r="M274" i="2"/>
  <c r="M273" i="2"/>
  <c r="M272" i="2"/>
  <c r="M271" i="2"/>
  <c r="M270" i="2"/>
  <c r="M269" i="2"/>
  <c r="M268" i="2"/>
  <c r="M267" i="2"/>
  <c r="M266" i="2"/>
  <c r="M265" i="2"/>
  <c r="M264" i="2"/>
  <c r="M263" i="2"/>
  <c r="M262" i="2"/>
  <c r="M261" i="2"/>
  <c r="M260" i="2"/>
  <c r="M259" i="2"/>
  <c r="M258" i="2"/>
  <c r="M257" i="2"/>
  <c r="M256" i="2"/>
  <c r="M255" i="2"/>
  <c r="M254" i="2"/>
  <c r="M253" i="2"/>
  <c r="M252" i="2"/>
  <c r="M251" i="2"/>
  <c r="M250" i="2"/>
  <c r="M249" i="2"/>
  <c r="M248" i="2"/>
  <c r="M247" i="2"/>
  <c r="M246" i="2"/>
  <c r="M245" i="2"/>
  <c r="M244" i="2"/>
  <c r="M243" i="2"/>
  <c r="M242" i="2"/>
  <c r="M241" i="2"/>
  <c r="M240" i="2"/>
  <c r="M239" i="2"/>
  <c r="M238" i="2"/>
  <c r="M237" i="2"/>
  <c r="M236" i="2"/>
  <c r="M235" i="2"/>
  <c r="M234" i="2"/>
  <c r="M233" i="2"/>
  <c r="M232" i="2"/>
  <c r="M231" i="2"/>
  <c r="M230" i="2"/>
  <c r="M229" i="2"/>
  <c r="M228" i="2"/>
  <c r="M227" i="2"/>
  <c r="M226" i="2"/>
  <c r="M225" i="2"/>
  <c r="M224" i="2"/>
  <c r="M223" i="2"/>
  <c r="M222" i="2"/>
  <c r="M221" i="2"/>
  <c r="M220" i="2"/>
  <c r="M219" i="2"/>
  <c r="M218" i="2"/>
  <c r="M217" i="2"/>
  <c r="M216" i="2"/>
  <c r="M215" i="2"/>
  <c r="M214" i="2"/>
  <c r="M213" i="2"/>
  <c r="M212" i="2"/>
  <c r="M211" i="2"/>
  <c r="M210" i="2"/>
  <c r="M209" i="2"/>
  <c r="M208" i="2"/>
  <c r="M207" i="2"/>
  <c r="M206" i="2"/>
  <c r="M205" i="2"/>
  <c r="M204" i="2"/>
  <c r="M203" i="2"/>
  <c r="M202" i="2"/>
  <c r="M201" i="2"/>
  <c r="M200" i="2"/>
  <c r="M199" i="2"/>
  <c r="M198" i="2"/>
  <c r="M197" i="2"/>
  <c r="M196" i="2"/>
  <c r="M195" i="2"/>
  <c r="M194" i="2"/>
  <c r="M193" i="2"/>
  <c r="M192" i="2"/>
  <c r="M191" i="2"/>
  <c r="M190" i="2"/>
  <c r="M189" i="2"/>
  <c r="M188" i="2"/>
  <c r="M187" i="2"/>
  <c r="M186" i="2"/>
  <c r="M185" i="2"/>
  <c r="M184" i="2"/>
  <c r="M183" i="2"/>
  <c r="M182" i="2"/>
  <c r="L473" i="2"/>
  <c r="L472" i="2"/>
  <c r="L471" i="2"/>
  <c r="L470" i="2"/>
  <c r="L469" i="2"/>
  <c r="L468" i="2"/>
  <c r="L467" i="2"/>
  <c r="L466" i="2"/>
  <c r="L465" i="2"/>
  <c r="L464" i="2"/>
  <c r="L463" i="2"/>
  <c r="L462" i="2"/>
  <c r="L461" i="2"/>
  <c r="L460" i="2"/>
  <c r="L459" i="2"/>
  <c r="L458" i="2"/>
  <c r="L457" i="2"/>
  <c r="L456" i="2"/>
  <c r="L455" i="2"/>
  <c r="L454" i="2"/>
  <c r="L453" i="2"/>
  <c r="L452" i="2"/>
  <c r="L451" i="2"/>
  <c r="L450" i="2"/>
  <c r="L449" i="2"/>
  <c r="L448" i="2"/>
  <c r="L447" i="2"/>
  <c r="L446" i="2"/>
  <c r="L445" i="2"/>
  <c r="L444" i="2"/>
  <c r="L443" i="2"/>
  <c r="L442" i="2"/>
  <c r="L441" i="2"/>
  <c r="L440" i="2"/>
  <c r="L439" i="2"/>
  <c r="L438" i="2"/>
  <c r="L437" i="2"/>
  <c r="L436" i="2"/>
  <c r="L435" i="2"/>
  <c r="L434" i="2"/>
  <c r="L433" i="2"/>
  <c r="L432" i="2"/>
  <c r="L431" i="2"/>
  <c r="L430" i="2"/>
  <c r="L429" i="2"/>
  <c r="L428" i="2"/>
  <c r="L427" i="2"/>
  <c r="L426" i="2"/>
  <c r="L425" i="2"/>
  <c r="L424" i="2"/>
  <c r="L423" i="2"/>
  <c r="L422" i="2"/>
  <c r="L421" i="2"/>
  <c r="L420" i="2"/>
  <c r="L419" i="2"/>
  <c r="L418" i="2"/>
  <c r="L417" i="2"/>
  <c r="L416" i="2"/>
  <c r="L415" i="2"/>
  <c r="L414" i="2"/>
  <c r="L413" i="2"/>
  <c r="L412" i="2"/>
  <c r="L411" i="2"/>
  <c r="L410" i="2"/>
  <c r="L409" i="2"/>
  <c r="L408" i="2"/>
  <c r="L407" i="2"/>
  <c r="L406" i="2"/>
  <c r="L405" i="2"/>
  <c r="L404" i="2"/>
  <c r="L403" i="2"/>
  <c r="L402" i="2"/>
  <c r="L401" i="2"/>
  <c r="L400" i="2"/>
  <c r="L399" i="2"/>
  <c r="L398" i="2"/>
  <c r="L397" i="2"/>
  <c r="L396" i="2"/>
  <c r="L395" i="2"/>
  <c r="L394" i="2"/>
  <c r="L393" i="2"/>
  <c r="L392" i="2"/>
  <c r="L391" i="2"/>
  <c r="L390" i="2"/>
  <c r="L389" i="2"/>
  <c r="L388" i="2"/>
  <c r="L387" i="2"/>
  <c r="L386" i="2"/>
  <c r="L385" i="2"/>
  <c r="L384" i="2"/>
  <c r="L383" i="2"/>
  <c r="L382" i="2"/>
  <c r="L381" i="2"/>
  <c r="L380" i="2"/>
  <c r="L379" i="2"/>
  <c r="L378" i="2"/>
  <c r="L377" i="2"/>
  <c r="L376" i="2"/>
  <c r="L375" i="2"/>
  <c r="L374" i="2"/>
  <c r="L373" i="2"/>
  <c r="L372" i="2"/>
  <c r="L371" i="2"/>
  <c r="L370" i="2"/>
  <c r="L369" i="2"/>
  <c r="L368" i="2"/>
  <c r="L367" i="2"/>
  <c r="L366" i="2"/>
  <c r="L365" i="2"/>
  <c r="L364" i="2"/>
  <c r="L363" i="2"/>
  <c r="L362" i="2"/>
  <c r="L361" i="2"/>
  <c r="L360" i="2"/>
  <c r="L359" i="2"/>
  <c r="L358" i="2"/>
  <c r="L357" i="2"/>
  <c r="L356" i="2"/>
  <c r="L355" i="2"/>
  <c r="L354" i="2"/>
  <c r="L353" i="2"/>
  <c r="L352" i="2"/>
  <c r="L351" i="2"/>
  <c r="L350" i="2"/>
  <c r="L349" i="2"/>
  <c r="L348" i="2"/>
  <c r="L347" i="2"/>
  <c r="L346" i="2"/>
  <c r="L345" i="2"/>
  <c r="L344" i="2"/>
  <c r="L343" i="2"/>
  <c r="L342" i="2"/>
  <c r="L341" i="2"/>
  <c r="L340" i="2"/>
  <c r="L339" i="2"/>
  <c r="L338" i="2"/>
  <c r="L337" i="2"/>
  <c r="L336" i="2"/>
  <c r="L335" i="2"/>
  <c r="L334" i="2"/>
  <c r="L333" i="2"/>
  <c r="L332" i="2"/>
  <c r="L331" i="2"/>
  <c r="L330" i="2"/>
  <c r="L329" i="2"/>
  <c r="L328" i="2"/>
  <c r="L327" i="2"/>
  <c r="L326" i="2"/>
  <c r="L325" i="2"/>
  <c r="L324" i="2"/>
  <c r="L323" i="2"/>
  <c r="L322" i="2"/>
  <c r="L321" i="2"/>
  <c r="L320" i="2"/>
  <c r="L319" i="2"/>
  <c r="L318" i="2"/>
  <c r="L317" i="2"/>
  <c r="L316" i="2"/>
  <c r="L315" i="2"/>
  <c r="L314" i="2"/>
  <c r="L313" i="2"/>
  <c r="L312" i="2"/>
  <c r="L311" i="2"/>
  <c r="L310" i="2"/>
  <c r="L309" i="2"/>
  <c r="L308" i="2"/>
  <c r="L307" i="2"/>
  <c r="L306" i="2"/>
  <c r="L305" i="2"/>
  <c r="L304" i="2"/>
  <c r="L303" i="2"/>
  <c r="L302" i="2"/>
  <c r="L301" i="2"/>
  <c r="L300" i="2"/>
  <c r="L299" i="2"/>
  <c r="L298" i="2"/>
  <c r="L297" i="2"/>
  <c r="L296" i="2"/>
  <c r="L295" i="2"/>
  <c r="L294" i="2"/>
  <c r="L293" i="2"/>
  <c r="L292" i="2"/>
  <c r="L291" i="2"/>
  <c r="L290" i="2"/>
  <c r="L289" i="2"/>
  <c r="L288" i="2"/>
  <c r="L287" i="2"/>
  <c r="L286" i="2"/>
  <c r="L285" i="2"/>
  <c r="L284" i="2"/>
  <c r="L283" i="2"/>
  <c r="L282" i="2"/>
  <c r="L281" i="2"/>
  <c r="L280" i="2"/>
  <c r="L279" i="2"/>
  <c r="L278" i="2"/>
  <c r="L277" i="2"/>
  <c r="L276" i="2"/>
  <c r="L275" i="2"/>
  <c r="L274" i="2"/>
  <c r="L273" i="2"/>
  <c r="L272" i="2"/>
  <c r="L271" i="2"/>
  <c r="L270" i="2"/>
  <c r="L269" i="2"/>
  <c r="L268" i="2"/>
  <c r="L267" i="2"/>
  <c r="L266" i="2"/>
  <c r="L265" i="2"/>
  <c r="L264" i="2"/>
  <c r="L263" i="2"/>
  <c r="L262" i="2"/>
  <c r="L261" i="2"/>
  <c r="L260" i="2"/>
  <c r="L259" i="2"/>
  <c r="L258" i="2"/>
  <c r="L257" i="2"/>
  <c r="L256" i="2"/>
  <c r="L255" i="2"/>
  <c r="L254" i="2"/>
  <c r="L253" i="2"/>
  <c r="L252" i="2"/>
  <c r="L251" i="2"/>
  <c r="L250" i="2"/>
  <c r="L249" i="2"/>
  <c r="L248" i="2"/>
  <c r="L247" i="2"/>
  <c r="L246" i="2"/>
  <c r="L245" i="2"/>
  <c r="L244" i="2"/>
  <c r="L243" i="2"/>
  <c r="L242" i="2"/>
  <c r="L241" i="2"/>
  <c r="L240" i="2"/>
  <c r="L239" i="2"/>
  <c r="L238" i="2"/>
  <c r="L237" i="2"/>
  <c r="L236" i="2"/>
  <c r="L235" i="2"/>
  <c r="L234" i="2"/>
  <c r="L233" i="2"/>
  <c r="L232" i="2"/>
  <c r="L231" i="2"/>
  <c r="L230" i="2"/>
  <c r="L229" i="2"/>
  <c r="L228" i="2"/>
  <c r="L227" i="2"/>
  <c r="L226" i="2"/>
  <c r="L225" i="2"/>
  <c r="L224" i="2"/>
  <c r="L223" i="2"/>
  <c r="L222" i="2"/>
  <c r="L221" i="2"/>
  <c r="L220" i="2"/>
  <c r="L219" i="2"/>
  <c r="L218" i="2"/>
  <c r="L217" i="2"/>
  <c r="L216" i="2"/>
  <c r="L215" i="2"/>
  <c r="L214" i="2"/>
  <c r="L213" i="2"/>
  <c r="L212" i="2"/>
  <c r="L211" i="2"/>
  <c r="L210" i="2"/>
  <c r="L209" i="2"/>
  <c r="L208" i="2"/>
  <c r="L207" i="2"/>
  <c r="L206" i="2"/>
  <c r="L205" i="2"/>
  <c r="L204" i="2"/>
  <c r="L203" i="2"/>
  <c r="L202" i="2"/>
  <c r="L201" i="2"/>
  <c r="L200" i="2"/>
  <c r="L199" i="2"/>
  <c r="L198" i="2"/>
  <c r="L197" i="2"/>
  <c r="L196" i="2"/>
  <c r="L195" i="2"/>
  <c r="L194" i="2"/>
  <c r="L193" i="2"/>
  <c r="L192" i="2"/>
  <c r="L191" i="2"/>
  <c r="L190" i="2"/>
  <c r="L189" i="2"/>
  <c r="L188" i="2"/>
  <c r="L187" i="2"/>
  <c r="L186" i="2"/>
  <c r="L185" i="2"/>
  <c r="L184" i="2"/>
  <c r="S452" i="2" l="1"/>
  <c r="S456" i="2"/>
  <c r="S460" i="2"/>
  <c r="S464" i="2"/>
  <c r="S468" i="2"/>
  <c r="S471" i="2"/>
  <c r="S470" i="2"/>
  <c r="S185" i="2"/>
  <c r="S189" i="2"/>
  <c r="S197" i="2"/>
  <c r="S201" i="2"/>
  <c r="S205" i="2"/>
  <c r="S209" i="2"/>
  <c r="S213" i="2"/>
  <c r="S217" i="2"/>
  <c r="S221" i="2"/>
  <c r="S225" i="2"/>
  <c r="S229" i="2"/>
  <c r="S233" i="2"/>
  <c r="S237" i="2"/>
  <c r="S241" i="2"/>
  <c r="S245" i="2"/>
  <c r="S249" i="2"/>
  <c r="S253" i="2"/>
  <c r="S257" i="2"/>
  <c r="S261" i="2"/>
  <c r="S265" i="2"/>
  <c r="S269" i="2"/>
  <c r="S273" i="2"/>
  <c r="S277" i="2"/>
  <c r="S281" i="2"/>
  <c r="S285" i="2"/>
  <c r="S289" i="2"/>
  <c r="S293" i="2"/>
  <c r="S297" i="2"/>
  <c r="S301" i="2"/>
  <c r="S305" i="2"/>
  <c r="S309" i="2"/>
  <c r="S313" i="2"/>
  <c r="S317" i="2"/>
  <c r="S321" i="2"/>
  <c r="S325" i="2"/>
  <c r="S329" i="2"/>
  <c r="S333" i="2"/>
  <c r="S337" i="2"/>
  <c r="S341" i="2"/>
  <c r="S345" i="2"/>
  <c r="S349" i="2"/>
  <c r="S353" i="2"/>
  <c r="S357" i="2"/>
  <c r="S361" i="2"/>
  <c r="S365" i="2"/>
  <c r="S369" i="2"/>
  <c r="S373" i="2"/>
  <c r="S377" i="2"/>
  <c r="S381" i="2"/>
  <c r="S385" i="2"/>
  <c r="S389" i="2"/>
  <c r="S393" i="2"/>
  <c r="S397" i="2"/>
  <c r="S401" i="2"/>
  <c r="S405" i="2"/>
  <c r="S409" i="2"/>
  <c r="S413" i="2"/>
  <c r="S417" i="2"/>
  <c r="S421" i="2"/>
  <c r="S425" i="2"/>
  <c r="S429" i="2"/>
  <c r="S433" i="2"/>
  <c r="S437" i="2"/>
  <c r="S441" i="2"/>
  <c r="S445" i="2"/>
  <c r="S449" i="2"/>
  <c r="S453" i="2"/>
  <c r="S457" i="2"/>
  <c r="S461" i="2"/>
  <c r="S465" i="2"/>
  <c r="S469" i="2"/>
  <c r="S473" i="2"/>
  <c r="S193" i="2"/>
</calcChain>
</file>

<file path=xl/comments1.xml><?xml version="1.0" encoding="utf-8"?>
<comments xmlns="http://schemas.openxmlformats.org/spreadsheetml/2006/main">
  <authors>
    <author/>
  </authors>
  <commentList>
    <comment ref="A1" authorId="0" shapeId="0">
      <text>
        <r>
          <rPr>
            <sz val="8"/>
            <color indexed="81"/>
            <rFont val="Tahoma"/>
            <family val="2"/>
          </rPr>
          <t>HjcAAB+LCAAAAAAAAAPtW1tvG8cV/isLPbUP0u6SlCgSow0oUnIIi6Ig0pH1FAx3R9RUuzvszKwkvgVwnNpGAyQoAhRKiiZPcVEkSNv0klr9NxFtFy30F4qZ2Su5iriyH5xUgABzzvnO2TO3c75Zz4K3Tj1XO0aUYeKvLZhLxoKGfJs42B+uLQT8YNFcWXjLAhunNnJ3IIUe4ogy7dRzfVY/Zc7awiHno7qun5ycLJ2Ulwgd6iXDMPX7na2efYg8uBCD8fXgRewzDn0bLVigMRr1SEBt1HaUi7WFdq+91ETYbkEOO9CHQ0SX1gOGfcTYhs8xx4gtWM1WZxudcqCnPFigQSkc9w4R4qyQO90CTcfrIA4dyGGxSECTIshRs9VZD7DrWKWllSVzyQT6lDzBvaOmQiFTuEgeIluQoz72kFUySpVFY3nRNPqlcn25XK9UIqsYA7Yg4z1Ej7EtBT0OvZG0NJYNs1QuGeVVoOeCgJ7quwWaAaXI53I1NIm7hT3Mi42IAfQ8JxZokRPfJdBpsLYHh6iYV04DBPQpF4nPXegX9ahWvDS0wCamjN8XsYe/lGQ/luyrMb5vldU43lftfataMZRk3wJy7W1DD1mdsdZDFCMG9EQI9PQj9UzsYTgNm2PiFx7wlG3oqIlct/AukJZ3KBwdinhvbt3H3C1svkkosiHjN4q87TM8POQF84gwZF3XCbdesWE/gC5DQE87sMAW9o+KJrNV5NjQNpzFFVQuLVbM8sHiYLVmLw6carVWKpsD58AEuvJsAeXHQz7vEKfgkjeBnjW3wDY66dJddIwZcvqjLcRY/xBTPm7BceFJ6A5+gWy+4WAugr2htVhEm9hFN3chU8OrudiBw1ew7gWD/nhUeAMo48KWVpRoEnsLdF0nnNQbbSflcguzgrk/NLRAUyyu3q65vFozKitmFehSApok8DkdWz0S8EPtLqEICpUSRloJvbsbKzKmMpPmmasUm2psERu61svf/+Hi039lUEoRljp73CR+SI96wWhEKI+29tUAIIZhABmSod3Z6q43toCeEcYQGdcdlwygq0WyBKuiTrdUdBcPnz7/6MHkk28mH3598c/fZA3CDojy3z1oOILKWYZhmIvyr28YdfknjRIEaGE2cqEaqOZOu641XLeuhYyAaT8Tv34O9DQsslHz2nasilkyqtVyrRrjYlUW24dD6277/n5jvd9oNBp3NvenLAQgMrnnYy7oirFmyrBT0jRE9TsXFw7Jhu+IPoekqZIdjUgJNin6ZSBm1uoQnx+6Y6AnokQr57GT0qmJzTS7FA+xD90ZXKxI8C3EbIpHskrPPjitzbVRXZx89ijfKByBWHWHkmA004VEmoPM7cysdspSEZ6Z/iS6HHxeX6aUYDPwJaNJ9VFPpBuUEirC0i3wNmQbp3wXeZAeMWsb6FkBkBVBrjoZjwH0KQlosyZ07cCFHEUPSAr8rAq02SwsrVUp0glpa9IGbbaNTsIsuS00SRO02b2RAzlylEC3wF00NkW48l9JOBuMERtD8Zxo4+lKo2wzR4bM6p/CgC04JgHvccgD8ajrsoIap1SC+tPDyTcfT/726MW3333/7O+Tz88nv/7V5JNvLs/PLh4+ffng6eX52eSzDy+efPH9P84uzx8JN5fnj5WjcIa3A2+HYJ8zq1ItAT1pgi51EBV8Rf0AO1AcKPTox100FsOSNEK5LH5mpFClcIcSJ7B5XFTS7UgZj8IOJcfYQVS3QLh6ZDWU86pqWrNcWgV6WhTppytTXWv7B66cqthAjWKqkS5Sl+dnL987e/Htly8+ePriwXsZo3DEemgEKeSERssuEYCe2kcort/ZdJ3kafVL9dnqR5qwndGmc5I4XhyjLDqTs65QqMifP/vy+bOvrrSOu6cqw8BF4RRPScDVxSVVVcLFK2enudFu3tlal/pYCNRLgzB9qIaaPg45ZhzbLGIXKWUKqOL97wd//fdf3v/Pn79Kw6KucEi5LDdmbXV5pjInaiA7J8Pqr5er5VJ1uQr0RKj0MgD5S7u7u9Q2Sit1rUl8FniIajsU20hr+w46rWu9EbIxdDWZTlldS8pl4ijxqaJ98cXTyK3Yv1dv7eePv5t8/eT5s/cvHv3x8vxM+NbWtKz3cAD6kA4Rl+mpT0bYVj3cMc0VoCcCpZsldYk4QWQJ3ZQYiN2uW2CKSigOcY8hGq7/lki7mXZKKx+Y0asQkrZYXxmAXHCiKZ8UqtRTw1OhboG9nuzskfFuhhOHYrDXi6tZDibRRcAOYgwORW/3CD1iIyjffxlATzejHZFPymuV6i0pf3NJ+d6NePnqSqUwL3977zpevoOo2OHX8vJc3C0vv+Xlt7z89fHyvMRwE2q+9xroeemWnr8Oeq6y9o+Qnpvz0nNRY3469HxlHnpeLUrP69oeEv+Fwebj6dUb8nRh9uTzye8evFmEPeEObxZhN9/N8OVcwj6Dee2EvVKuGZVK7Zawv6mEXWtz5LHrKPqKYdSWK6vzUHR9+tW4uTzfq/Ec3CwFLy+apVsK/n9IwfdvKbik4OZi6aYUPNrqBUj35PF7k88ev/ziu+effn0Fwa4aqzkEu3xLsF+VYCc590dIsEs/QLD1V+HRXTqEPmZybrQDQrUNm/jEw7bWJItkhKjSQN/RWugYuWQkboz8MNt+dZ851HxlfmpeWjVq5rXUvLvRbC11NtpX0fNmt93s7mhmrVarawKsdZA3QHQOVh65/mFmnnrA5fmZsJk8+uji498qivwGUfKES7xZlLz0boYR51LyGcwrU3I9uRITb0LScArfN4tMW8hFvPAVoci6Q44L24ox7cpkU+w6kAUa7KiHOMf+kEVpNy0CjYCTA8ybxA08P4FkpWDdhf5Rd8BUDNYmdjmi3UBuZbaH+eE26Q4Y0Kdwyo41A8aJ10enogiqhjDcJNSDQpQ0LPFgD3JsK+YeShXPpxj5XCaiBrOjS6Wzimlwi9lRt3I0oIVs7EF3x4U2YiJrZwWghQ5g4PLpQZwWR3xe9jgGpWWgRXzecBHlLcxs4nPsB8iJobnKxCZDoeIbtbnK+GJt2xcsTFxhTZ4yo8mixQZaJ+Qo1yBWxjZd3x33KfTZAaFeHMCUbT4o9pG8F5q6KJxSxAeg3DNecgDCrhstQbkqG1EsORqgVvGV+FmduOZqow1/uAX9YSDuMEfoaTmQV2nVfUi1hEPkjBy0fdsNHBRmY/9AisXmCTn2VWrQgfwwzAlN4rqKbokcp0ty2h0wRI8V1jQkQU2LQGoftP1oo6tn5qqyBrvkJJ7nWYWgoiNERQpaJ66zSXweus5RgJm+qUQN/bG6T8lwnY9HaG3hlDl1xin2hwuWnbzMAHoIvc6GBQNfPgC6c9scRMc4cQwSRWhuSyc5xc8fYcyn5jfJJ6Vz29tF+sRoITin0EGFBs3zkUd8kf7nnZ/wdOrcoOssYqNzWyCVaebGu5nD6dxmVB3fCj0m5wSdstev2GS9Q3Iiaq7Kd/HBLCuVKNFv9dWJ2slZmYSIRN8LBmIiBshprafdzeikRYpjJl7TxDM5MORm/vR5AnkjQqEbva6YqjpRLNfBYj+dwOU4Rqk8K6g89tCm+NDKargu0JMmuEfdqHJZ4kMqVtd12/GWbIRt8X3Okk08IdCbrc5eD+hpPBAVRlzqd5vQxQN13IpCztUlzFcMlGDCFI4ExYqtorZi5GEPLPAORifFP7V4B7MAuvINckEGagA9bRy5Kh6CPvWVm/U/d1lwdB43AAA=</t>
        </r>
      </text>
    </comment>
    <comment ref="K1" authorId="0" shapeId="0">
      <text>
        <r>
          <rPr>
            <sz val="8"/>
            <color indexed="81"/>
            <rFont val="Tahoma"/>
            <family val="2"/>
          </rPr>
          <t>6jYAAB+LCAAAAAAAAAPtW1tvGzcW/iuCgT5ac5EcWwIzhSzZWaGSZURynTwV1Awtc83haEmObb0FG3R7wba7i6IvaRZtn9qXLbJAsNs02f6a2kme+hcWJOcqjWuNk4ekMGAgw3O+Qx7ezvnIUODdU59UjhHjOKA3V6yquVJB1A08TCc3V0JxsGrdWHnXAVunLiK7kEEfCcR45dQnlDdPuXdz5VCIadMwTk5Oqie1asAmhm2alnGn3xu6h8iHKwkYXw5exZQLSF204oDWdDoMQuairqeruLnSHXarbYTdDhSwDymcIFbdDDmmiPMtKrDAiK847U5/B50KYGRqcECLMTgbHiIkeKnqDAe0Pb+PBPSggOU8AW2GoEDtTn8zxMRz7OqNqlW1gDEnT3Hv66nQyAwulkfIDhRohH3k2KZdXzXXVi1rZNvNeq1pmbFVggE9yMUQsWPsKsFQQH+qLM26ZVr22g3rBjAKQcDI9N0B7ZAxRIVaDe2A9LCPRbkRkd4VVOKATnBCSQC9Fu/6cILK1SpYiIAxV0Va521Iy9aoV7wydMA2Zlzckb5HX1pyN5Hc1WN8x6npcbyjy3eduhlJ7jpArb0d6COnP6sMEcOIAyMVAiPbpJHzPXKn5Qoc0NIDnrGNKmojQkrvAmV5i8HpofT36tYjLEhp8+2AIRdycSXPu5TjyaEoGUekIR8QL9p65Yb9ABKOgJGtwAE9TI/KBrN6Y+y59kFjtVGDtdX6RmNjtQHX1lc3vFrNNe2DDRetA0PX7ABdj4+o6AdeySVvASNv7oAddDJgt9Ex5sgbTXuI89EhZmLWgbPSkzAY/xG5YsvDQjp7RWu5iLYxQVevQoWGV6tiF05ewXoYjkezaekNoI1LWzpxoEntHTAgXjSpV9pOusoe5iVjf2TogLZcXMPbG7Z9o1EDhiqCdhBSwWbOHsUCeZWhgEL6HYtjvQLvDRNFzlgF0uIKdIzNFHqBC4nz/OfPz776Xw6lFVGuc2ftgEb8aBhOpwET8d6+GADkOIwhR8q5W73BZqsHjJwwgSi/bpFgDEkllqVY7XW2pL07+/D753+/f/7lo/PPfjj76Yu8QdQBmf8HBy1PcjnHNE1rVf2NTLOp/pRRigAdzKcE6oFqH0JMkVdp73Yre81KxAs4MLKg2EJPa9dz6pZ1w7JNK4Elmjx0BCfOXne71dpszUGlJsbKeXQ6yLUajcZNS/mbUWRRusMSd/bksWWfP/x4AR+NyRb1ZKcj2lTLD0esBNsM/SmUU+v0AyoOyQwYqSjVqonsZ3R6ZnPFAcMTTCFZwCWKFN9B3GV4qvL0YsNZbaGN7uL5w4+LjaIRSFS3WBBOF7qQSguQhZ1Z1M5Zasqz0J9UV4Av6sucEmyHVHGaTB+NVLrFWMCkW4YD/gD51qm4jXzIjrizA4y8AKicoBag8scExpwEdHkbEjckUKC4gTTFL6pAly/CslodJL2IuKZl0OU76CSKkztSkxZBl+9NPSiQpwWGA95DM0u6q/5VlLPFeeBiKNuJN5+hNdo2c2ior1pmZvXPYUAPzoJQyCgayqZ+OyzoUcrEp68/P/vxz2f//vD80T9efvHz2bO/nf/n4xePn/zy9L/n3zw7/+tH518++vXZg/OHn519+u0vPz7QNUQTuxP6uwGmgjt2wwZGWgQD5iEmiYr+ALtQniSM+OM9NJOjkRYiucp6VqzQOXCXBV7oiiSdZMuxMun8LguOsYeY4YBo0ag0qKZTJ7N2Y70OjKwo1i/mpGalSw+ImqPERA9gppBNT78+e/Dy3oMXj7978ZfvX9y/lzOKxmyIppBBEbB4vaUCMNQbCCWpOxeq0xitv3SnnVGsico5bTYWyYPFMcqjc7HqAkXUwaffPX/6rwutk97p5DAmKJrjOQkoSCyZjBItVDUv7a1u+1ZvU+kTIdD3BFG80AU9cdVhtbIZMgTDSnBQ6cFxwNQ0Yi6wKw9wKTZjp/0uYRx3VEAmVBKS2WzVsvMZKlUD1XXl+2jTMutWAxipSGuVU+qrsjesdk1rvVlJdnBAeegjVtll2EWVLvXQabPSIqSyx8aQJvqoVt2/5FN7++Lb7+OKf3324OyHB2df/6S3+Yt7H87v9E/unT/8RIeFBJOpPOr/CLIJEipmjYIpdnUHd611CxipQOuKyF6qSDF5ojcnBjIaGA5YJBuaZexxxKId0pEBOVfOaFWbOb32Ii3LhZgDqJUpi6qlSKVbjU6MhgP2h6rHR+YHKV+OZGB/mCS5eUCqiFF9xDmcyK7uB+yIT6G6FTOBkS3Gm2aBqtfXGjXTblxz9TeRq8tkvL80Sa+Zdt3eWFuWpbfe2+tuXsbS37mMm79zTcavyfg1GX+9ZHxh38+zcI1YgmfX1tcKeLZ9zbNfmWdnou1bSLSt3ybaUW5464l2bSHbXkC0N+p2Y20Jom03LyDYilw3K/tI/n8EX45c25Jcq5N04Rn67OvPX375kfz49Jvzf95/0zj1O28ak7Y+yNDZQio9h3jdXFqy9HXzmkq/iVQ6f78lj8Ndgfwl7r3XGmaJe+/ra+9rpn3NtN8epn1hWLjqvbe6DXv57ZPnX/1Q6uq7dk3JX8fVdxSt30JGbl969X1983198/17uvm2P0gpcyFdzwNema0b6fOWZG8FLa/027HYtIMIEqWf+8TW/eC4tK0czYGKIeWe9jigxY+GSAhMJzwOplkRaIUiOMCiHZDQpykkLwWbBNKjwZhrH5xtTARig1BtX76PxeFOMBhzYMzhtB1vh1wE/gidyuSmC9JwO2A+lKK04MiGfSiwqzl9JNUnAIYRFSrRtLgbPxBdVMyDO9yNu1WgAR3kYh+SXQJdxGU2zgtABx3AkIj5QZwXxyxe9TgBZWWgE1DRIoiJDuZuQAWmIfISaKEytckRpuR1bKEyeSTbpZJzyeeoaSsLmjxabqDNIDgqNEiUic2AktmIQcoPAuYnDszZFoOSOtIcMvfoN6NIjjuFp7/0uIMJiZegWpWt2JcCDdCr+EL8ok4+WXXRFp30IJ2E8j1yjJ6XA/UsVr9t1Es4Qi7IQZe6JPRQFIfpgRLLzRMx6ovUoA/FYRQT2gEhmkTJGGco0jkYc8SONVa+IJ8Tgcw+6NJ4o+s2C1V5g9vBSTLPiwpJMaeIyRC0GRBvO6AiqrpAARb6pgM1pDP9NpLjpphN0c2VU+41uWCYTlYcN73mAEYEvcyGh2OqGoBkaZuD+NAmDz0yCS1t6aVn9uU9TDjU8ibFXHNpe7dMnzgrBRcMeqjUoPkU+QGV4X/Z+YnOot4Vus5jBrq0BdKRZmk8yR1FlzZj+lhWqpmC83LG3rhgkw0PgxOZc3W8S45bealCyX7rX5DonZyXKYgM9MNwLCdijLzOZra6BZ2yyLDLtNYs5UwPCYWRP3uGQP40YJDElxNzWSf25TJYUk8/JAInKB1nJZPHPtqWP5pyWoQAIy2CPUbizOXIH0XxpmG4nl91EXblb22qbuBLgdHu9PeHwMjigcww8oE+aUOCxwxmL1wKdSnzlQMlmTCDU0mxEqu4rLl41AMHvI/RSfmfTbyPeQiJulsuyUBNYGSN46rKu2DM/WLN+T+oiGhK6jYAAA==</t>
        </r>
      </text>
    </comment>
  </commentList>
</comments>
</file>

<file path=xl/sharedStrings.xml><?xml version="1.0" encoding="utf-8"?>
<sst xmlns="http://schemas.openxmlformats.org/spreadsheetml/2006/main" count="218" uniqueCount="154">
  <si>
    <t>Please install the latest CDMNext Addin to paste as refreshable objects, or unselect "data refresh" option in CDMNext download window and copy again</t>
  </si>
  <si>
    <t>CPI: All: Services (Serv)</t>
  </si>
  <si>
    <t>CPI: All: W: Services (Serv)</t>
  </si>
  <si>
    <t>CPI: All Items</t>
  </si>
  <si>
    <t>Region</t>
  </si>
  <si>
    <t>South Korea</t>
  </si>
  <si>
    <t>Subnational</t>
  </si>
  <si>
    <t>Frequency</t>
  </si>
  <si>
    <t>Monthly</t>
  </si>
  <si>
    <t>Unit</t>
  </si>
  <si>
    <t>2020=100</t>
  </si>
  <si>
    <t>Per 1000</t>
  </si>
  <si>
    <t>2015=100</t>
  </si>
  <si>
    <t>Source</t>
  </si>
  <si>
    <t>Statistics Korea</t>
  </si>
  <si>
    <t>Organisation for Economic Co-operation and Development</t>
  </si>
  <si>
    <t>Status</t>
  </si>
  <si>
    <t>Active</t>
  </si>
  <si>
    <t>Series ID</t>
  </si>
  <si>
    <t>412077397 (KIXYABTAAAAGFY)</t>
  </si>
  <si>
    <t>412078647 (KIXYABTAAAAGHW)</t>
  </si>
  <si>
    <t>SR Code</t>
  </si>
  <si>
    <t>SR158904617</t>
  </si>
  <si>
    <t>SR158909477</t>
  </si>
  <si>
    <t>SR143904497</t>
  </si>
  <si>
    <t>Trade Code</t>
  </si>
  <si>
    <t>Mnemonic</t>
  </si>
  <si>
    <t>Function Description</t>
  </si>
  <si>
    <t>First Obs. Date</t>
  </si>
  <si>
    <t>Last Obs. Date</t>
  </si>
  <si>
    <t>Last Update Time</t>
  </si>
  <si>
    <t>Series remarks</t>
  </si>
  <si>
    <t>The Consumer price index is produced by collecting the prices of goods and services and its result is used as basic data for government financial policies and as deflator of other economic indices, such as Household Income &amp; Expenditure and National Account. Type of prices: Actual transaction prices exclude abnormal prices such as temporarily irregular prices caused by disaster or similar conditions, discounts due to volume transactions, goods sold on an installment basis and second-hand articles. Tax: Sales taxes are included. Method of collection: Most collection is done by personal visit and some are collected centrally for items such as electric charges, whose prices are the same throughout the country. Rents are collected from households as part of the LFS (Labor Force Survey). Treatment of rentals for housing: the index includes a measure of rentals for housing. Treatment of Owner-occupied housing: It is not included in the CPI main index but it is provided as a complementary index. Treatment of missing prices: When a price observation is temporarily unavailable in a given month, its price is imputed by the price movements of similar products of the same item in the same geographic area. Treatment of quality changes: For minor quality differences (such as changes in packaging, style,...) a direct adjustment for the price difference is applied. For significant quality differences, the splicing (overlap) method is used. Introduction of new products: New items are introduced at the time weights are updated. it means once every five years. Selection of replacement items: When a specific variety is permanently unavailable in an outlet, another product in the same outlet that most closely meets the specifications of the previous variety is selected as a replacement. Treatment of seasonal items: For items such as fresh fish, fruit, and vegetables that are not available on the market during the off-season, the last available prices are used to calculate the index until new prices are available.; Index series starts in January 1951</t>
  </si>
  <si>
    <t>Suggestions</t>
  </si>
  <si>
    <t>Mean</t>
  </si>
  <si>
    <t>Variance</t>
  </si>
  <si>
    <t>Standard Deviation</t>
  </si>
  <si>
    <t>Skewness</t>
  </si>
  <si>
    <t>Kurtosis</t>
  </si>
  <si>
    <t>Coefficient Variation</t>
  </si>
  <si>
    <t>Min</t>
  </si>
  <si>
    <t>Max</t>
  </si>
  <si>
    <t>Median</t>
  </si>
  <si>
    <t>Sum</t>
  </si>
  <si>
    <t>Subtract</t>
  </si>
  <si>
    <t>No. of Obs</t>
  </si>
  <si>
    <t>Weight n</t>
  </si>
  <si>
    <t>Korea P_n</t>
  </si>
  <si>
    <t>US P_n</t>
  </si>
  <si>
    <t>US CPI</t>
  </si>
  <si>
    <t>Korea CPI</t>
  </si>
  <si>
    <t>Log changes</t>
  </si>
  <si>
    <t>KRW/USD (Fred EXKOUS)</t>
  </si>
  <si>
    <t>Delta log (USD/KRW)</t>
  </si>
  <si>
    <t>Korea P_T</t>
  </si>
  <si>
    <t>US P_T</t>
  </si>
  <si>
    <t>Korea P_N</t>
  </si>
  <si>
    <t>US P_N</t>
  </si>
  <si>
    <t>NT/T term</t>
  </si>
  <si>
    <t>T/T* term</t>
  </si>
  <si>
    <t>Log levels</t>
  </si>
  <si>
    <t>Chained CPI U: Services</t>
  </si>
  <si>
    <t>CPI UW: Services</t>
  </si>
  <si>
    <t>Chained CPI U: All Items</t>
  </si>
  <si>
    <t>United States</t>
  </si>
  <si>
    <t>Dec1999=100</t>
  </si>
  <si>
    <t>%</t>
  </si>
  <si>
    <t>U.S. Bureau of Labor Statistics</t>
  </si>
  <si>
    <t>41161201 (UIFAABA)</t>
  </si>
  <si>
    <t>302428501 (UIAKUIB)</t>
  </si>
  <si>
    <t>41159001 (UIFAAA)</t>
  </si>
  <si>
    <t>SR822693</t>
  </si>
  <si>
    <t>SR4593029</t>
  </si>
  <si>
    <t>SR822670</t>
  </si>
  <si>
    <t>FRED Graph Observations</t>
  </si>
  <si>
    <t>Federal Reserve Economic Data</t>
  </si>
  <si>
    <t>Link: https://fred.stlouisfed.org</t>
  </si>
  <si>
    <t>Help: https://fredhelp.stlouisfed.org</t>
  </si>
  <si>
    <t>Economic Research Division</t>
  </si>
  <si>
    <t>Federal Reserve Bank of St. Louis</t>
  </si>
  <si>
    <t>Frequency: Monthly</t>
  </si>
  <si>
    <t>observation_date</t>
  </si>
  <si>
    <t>Korea services CPI</t>
  </si>
  <si>
    <t>Korea overall CPI</t>
  </si>
  <si>
    <t>US overall CPI</t>
  </si>
  <si>
    <t>US services CPI</t>
  </si>
  <si>
    <t>(from FRED CPIAUCSL)</t>
  </si>
  <si>
    <t>CUSR0000SAS</t>
  </si>
  <si>
    <t>Consumer Price Index for All Urban Consumers: Services in U.S. City Average, Index 1982-1984=100, Monthly, Seasonally Adjusted</t>
  </si>
  <si>
    <t>p_N,K</t>
  </si>
  <si>
    <t>p_T,K</t>
  </si>
  <si>
    <t>e_USD/KRW</t>
  </si>
  <si>
    <t>p_N,US</t>
  </si>
  <si>
    <t>p_T,US</t>
  </si>
  <si>
    <t>Balassa-Samuelson term</t>
  </si>
  <si>
    <t>Relative tradables term</t>
  </si>
  <si>
    <t>1-diff BS</t>
  </si>
  <si>
    <t>1-diff RT</t>
  </si>
  <si>
    <t>2-diff BS</t>
  </si>
  <si>
    <t>2-diff RT</t>
  </si>
  <si>
    <t>log real exchange rate</t>
  </si>
  <si>
    <t>2-diff q</t>
  </si>
  <si>
    <t>1-diff q</t>
  </si>
  <si>
    <t>3-diff q</t>
  </si>
  <si>
    <t>3-diff BS</t>
  </si>
  <si>
    <t>3-diff RT</t>
  </si>
  <si>
    <t>12-diff q</t>
  </si>
  <si>
    <t>12-diff BS</t>
  </si>
  <si>
    <t>12-diff RT</t>
  </si>
  <si>
    <t>24-diff q</t>
  </si>
  <si>
    <t>24-diff BS</t>
  </si>
  <si>
    <t>24-diff RT</t>
  </si>
  <si>
    <t>36-diff q</t>
  </si>
  <si>
    <t>36-diff BS</t>
  </si>
  <si>
    <t>36-diff RT</t>
  </si>
  <si>
    <t>48-diff q</t>
  </si>
  <si>
    <t>48-diff BS</t>
  </si>
  <si>
    <t>48-diff RT</t>
  </si>
  <si>
    <t>60-diff q</t>
  </si>
  <si>
    <t>60-diff BS</t>
  </si>
  <si>
    <t>60-diff RT</t>
  </si>
  <si>
    <t>72-diff q</t>
  </si>
  <si>
    <t>72-diff BS</t>
  </si>
  <si>
    <t>72-diff RT</t>
  </si>
  <si>
    <t>84-diff q</t>
  </si>
  <si>
    <t>84-diff BS</t>
  </si>
  <si>
    <t>84-diff RT</t>
  </si>
  <si>
    <t>US export price index</t>
  </si>
  <si>
    <t>(FRED series IQ)</t>
  </si>
  <si>
    <t>Korea export price index</t>
  </si>
  <si>
    <t>(from spreadsheet export import prices special groups.xls, BoK data)</t>
  </si>
  <si>
    <t>Relative tradables CPIs</t>
  </si>
  <si>
    <t>Relative export prices</t>
  </si>
  <si>
    <t>Rebased series from above</t>
  </si>
  <si>
    <t>Delta rel CPIs</t>
  </si>
  <si>
    <t>Delta rel export prices</t>
  </si>
  <si>
    <t>Correlation between deltas:</t>
  </si>
  <si>
    <t>p_N,K - p_T,K</t>
  </si>
  <si>
    <t>NT/T term (internal price ratio)</t>
  </si>
  <si>
    <t>T/T* term (external price ratio)</t>
  </si>
  <si>
    <t>Internal prices</t>
  </si>
  <si>
    <t>External prices</t>
  </si>
  <si>
    <t>USDwon (1).xls</t>
  </si>
  <si>
    <t>Real dollar/won</t>
  </si>
  <si>
    <t>log EP_T/P_T*</t>
  </si>
  <si>
    <t>logEP/P*</t>
  </si>
  <si>
    <t>log real exchange rate (not sure if this is bilateral or effective or data source)</t>
  </si>
  <si>
    <t>Log bilateral real exchange rate vs. US from data in this sheet</t>
  </si>
  <si>
    <t>Log bilateral real exchange rate vs. US from "Engel exercise" page in this sheet</t>
  </si>
  <si>
    <t>July 1997-December 1999</t>
  </si>
  <si>
    <t>January 2000-June 2008</t>
  </si>
  <si>
    <t>July 2008-November 2023</t>
  </si>
  <si>
    <t>January 1985-June 1997</t>
  </si>
  <si>
    <t>Total 1985-2023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</si>
</sst>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mm/yyyy"/>
    <numFmt numFmtId="165" formatCode="dd/mm/yyyy"/>
    <numFmt numFmtId="166" formatCode="0.000"/>
    <numFmt numFmtId="167" formatCode="yyyy\-mm\-dd"/>
    <numFmt numFmtId="168" formatCode="0.000000"/>
    <numFmt numFmtId="169" formatCode="0.0"/>
  </numFmts>
  <fonts count="9" x14ac:knownFonts="1">
    <font>
      <sz val="11"/>
      <color theme="1"/>
      <name val="Calibri"/>
      <family val="2"/>
      <scheme val="minor"/>
    </font>
    <font>
      <b/>
      <u/>
      <sz val="11"/>
      <color rgb="FF0000FF"/>
      <name val="Calibri"/>
      <family val="2"/>
      <scheme val="minor"/>
    </font>
    <font>
      <b/>
      <sz val="11"/>
      <color theme="1"/>
      <name val="Calibri"/>
      <family val="2"/>
      <scheme val="minor"/>
    </font>
    <font>
      <sz val="11"/>
      <color rgb="FF0000FF"/>
      <name val="Calibri"/>
      <family val="2"/>
      <scheme val="minor"/>
    </font>
    <font>
      <sz val="8"/>
      <color indexed="81"/>
      <name val="Tahoma"/>
      <family val="2"/>
    </font>
    <font>
      <sz val="10"/>
      <name val="Arial"/>
      <family val="2"/>
    </font>
    <font>
      <sz val="11"/>
      <name val="Calibri"/>
      <family val="2"/>
      <scheme val="minor"/>
    </font>
    <font>
      <sz val="11"/>
      <color theme="4"/>
      <name val="Calibri"/>
      <family val="2"/>
      <scheme val="minor"/>
    </font>
    <font>
      <sz val="8"/>
      <name val="Arial"/>
      <family val="2"/>
    </font>
  </fonts>
  <fills count="2">
    <fill>
      <patternFill patternType="none"/>
    </fill>
    <fill>
      <patternFill patternType="gray125"/>
    </fill>
  </fills>
  <borders count="1">
    <border>
      <left/>
      <right/>
      <top/>
      <bottom/>
      <diagonal/>
    </border>
  </borders>
  <cellStyleXfs count="3">
    <xf numFmtId="0" fontId="0" fillId="0" borderId="0"/>
    <xf numFmtId="0" fontId="5" fillId="0" borderId="0"/>
    <xf numFmtId="0" fontId="8" fillId="0" borderId="0" applyNumberFormat="0" applyFill="0" applyBorder="0" applyProtection="0"/>
  </cellStyleXfs>
  <cellXfs count="23">
    <xf numFmtId="0" fontId="0" fillId="0" borderId="0" xfId="0"/>
    <xf numFmtId="0" fontId="1" fillId="0" borderId="0" xfId="0" applyFont="1"/>
    <xf numFmtId="0" fontId="2" fillId="0" borderId="0" xfId="0" applyFont="1"/>
    <xf numFmtId="0" fontId="2" fillId="0" borderId="0" xfId="0" applyFont="1" applyAlignment="1">
      <alignment horizontal="left"/>
    </xf>
    <xf numFmtId="164" fontId="2" fillId="0" borderId="0" xfId="0" applyNumberFormat="1" applyFont="1"/>
    <xf numFmtId="165" fontId="2" fillId="0" borderId="0" xfId="0" applyNumberFormat="1" applyFont="1"/>
    <xf numFmtId="0" fontId="2" fillId="0" borderId="0" xfId="0" applyFont="1" applyAlignment="1">
      <alignment wrapText="1"/>
    </xf>
    <xf numFmtId="2" fontId="2" fillId="0" borderId="0" xfId="0" applyNumberFormat="1" applyFont="1"/>
    <xf numFmtId="164" fontId="0" fillId="0" borderId="0" xfId="0" applyNumberFormat="1"/>
    <xf numFmtId="2" fontId="0" fillId="0" borderId="0" xfId="0" applyNumberFormat="1"/>
    <xf numFmtId="2" fontId="3" fillId="0" borderId="0" xfId="0" applyNumberFormat="1" applyFont="1"/>
    <xf numFmtId="166" fontId="0" fillId="0" borderId="0" xfId="0" applyNumberFormat="1"/>
    <xf numFmtId="2" fontId="5" fillId="0" borderId="0" xfId="1" applyNumberFormat="1"/>
    <xf numFmtId="166" fontId="2" fillId="0" borderId="0" xfId="0" applyNumberFormat="1" applyFont="1"/>
    <xf numFmtId="167" fontId="0" fillId="0" borderId="0" xfId="0" applyNumberFormat="1"/>
    <xf numFmtId="166" fontId="5" fillId="0" borderId="0" xfId="1" applyNumberFormat="1"/>
    <xf numFmtId="0" fontId="6" fillId="0" borderId="0" xfId="0" applyFont="1"/>
    <xf numFmtId="164" fontId="7" fillId="0" borderId="0" xfId="0" applyNumberFormat="1" applyFont="1"/>
    <xf numFmtId="0" fontId="7" fillId="0" borderId="0" xfId="0" applyFont="1"/>
    <xf numFmtId="168" fontId="0" fillId="0" borderId="0" xfId="0" applyNumberFormat="1"/>
    <xf numFmtId="169" fontId="0" fillId="0" borderId="0" xfId="0" applyNumberFormat="1"/>
    <xf numFmtId="0" fontId="8" fillId="0" borderId="0" xfId="2"/>
    <xf numFmtId="2" fontId="0" fillId="0" borderId="0" xfId="0" quotePrefix="1" applyNumberFormat="1"/>
  </cellXfs>
  <cellStyles count="3">
    <cellStyle name="Header" xfId="2"/>
    <cellStyle name="Normal" xfId="0" builtinId="0"/>
    <cellStyle name="Normal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000"/>
              <a:t>Log points</a:t>
            </a:r>
          </a:p>
        </c:rich>
      </c:tx>
      <c:layout>
        <c:manualLayout>
          <c:xMode val="edge"/>
          <c:yMode val="edge"/>
          <c:x val="2.2220315606419145E-2"/>
          <c:y val="2.751504729148753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'Real exch rate decomposition'!$S$181</c:f>
              <c:strCache>
                <c:ptCount val="1"/>
                <c:pt idx="0">
                  <c:v>NT/T term (internal price ratio)</c:v>
                </c:pt>
              </c:strCache>
            </c:strRef>
          </c:tx>
          <c:spPr>
            <a:ln w="19050" cap="rnd">
              <a:solidFill>
                <a:schemeClr val="accent1"/>
              </a:solidFill>
              <a:round/>
            </a:ln>
            <a:effectLst/>
          </c:spPr>
          <c:marker>
            <c:symbol val="none"/>
          </c:marker>
          <c:cat>
            <c:numRef>
              <c:f>'Real exch rate decomposition'!$R$182:$R$469</c:f>
              <c:numCache>
                <c:formatCode>mm/yyyy</c:formatCode>
                <c:ptCount val="288"/>
                <c:pt idx="0">
                  <c:v>36526</c:v>
                </c:pt>
                <c:pt idx="1">
                  <c:v>36557</c:v>
                </c:pt>
                <c:pt idx="2">
                  <c:v>36586</c:v>
                </c:pt>
                <c:pt idx="3">
                  <c:v>36617</c:v>
                </c:pt>
                <c:pt idx="4">
                  <c:v>36647</c:v>
                </c:pt>
                <c:pt idx="5">
                  <c:v>36678</c:v>
                </c:pt>
                <c:pt idx="6">
                  <c:v>36708</c:v>
                </c:pt>
                <c:pt idx="7">
                  <c:v>36739</c:v>
                </c:pt>
                <c:pt idx="8">
                  <c:v>36770</c:v>
                </c:pt>
                <c:pt idx="9">
                  <c:v>36800</c:v>
                </c:pt>
                <c:pt idx="10">
                  <c:v>36831</c:v>
                </c:pt>
                <c:pt idx="11">
                  <c:v>36861</c:v>
                </c:pt>
                <c:pt idx="12">
                  <c:v>36892</c:v>
                </c:pt>
                <c:pt idx="13">
                  <c:v>36923</c:v>
                </c:pt>
                <c:pt idx="14">
                  <c:v>36951</c:v>
                </c:pt>
                <c:pt idx="15">
                  <c:v>36982</c:v>
                </c:pt>
                <c:pt idx="16">
                  <c:v>37012</c:v>
                </c:pt>
                <c:pt idx="17">
                  <c:v>37043</c:v>
                </c:pt>
                <c:pt idx="18">
                  <c:v>37073</c:v>
                </c:pt>
                <c:pt idx="19">
                  <c:v>37104</c:v>
                </c:pt>
                <c:pt idx="20">
                  <c:v>37135</c:v>
                </c:pt>
                <c:pt idx="21">
                  <c:v>37165</c:v>
                </c:pt>
                <c:pt idx="22">
                  <c:v>37196</c:v>
                </c:pt>
                <c:pt idx="23">
                  <c:v>37226</c:v>
                </c:pt>
                <c:pt idx="24">
                  <c:v>37257</c:v>
                </c:pt>
                <c:pt idx="25">
                  <c:v>37288</c:v>
                </c:pt>
                <c:pt idx="26">
                  <c:v>37316</c:v>
                </c:pt>
                <c:pt idx="27">
                  <c:v>37347</c:v>
                </c:pt>
                <c:pt idx="28">
                  <c:v>37377</c:v>
                </c:pt>
                <c:pt idx="29">
                  <c:v>37408</c:v>
                </c:pt>
                <c:pt idx="30">
                  <c:v>37438</c:v>
                </c:pt>
                <c:pt idx="31">
                  <c:v>37469</c:v>
                </c:pt>
                <c:pt idx="32">
                  <c:v>37500</c:v>
                </c:pt>
                <c:pt idx="33">
                  <c:v>37530</c:v>
                </c:pt>
                <c:pt idx="34">
                  <c:v>37561</c:v>
                </c:pt>
                <c:pt idx="35">
                  <c:v>37591</c:v>
                </c:pt>
                <c:pt idx="36">
                  <c:v>37622</c:v>
                </c:pt>
                <c:pt idx="37">
                  <c:v>37653</c:v>
                </c:pt>
                <c:pt idx="38">
                  <c:v>37681</c:v>
                </c:pt>
                <c:pt idx="39">
                  <c:v>37712</c:v>
                </c:pt>
                <c:pt idx="40">
                  <c:v>37742</c:v>
                </c:pt>
                <c:pt idx="41">
                  <c:v>37773</c:v>
                </c:pt>
                <c:pt idx="42">
                  <c:v>37803</c:v>
                </c:pt>
                <c:pt idx="43">
                  <c:v>37834</c:v>
                </c:pt>
                <c:pt idx="44">
                  <c:v>37865</c:v>
                </c:pt>
                <c:pt idx="45">
                  <c:v>37895</c:v>
                </c:pt>
                <c:pt idx="46">
                  <c:v>37926</c:v>
                </c:pt>
                <c:pt idx="47">
                  <c:v>37956</c:v>
                </c:pt>
                <c:pt idx="48">
                  <c:v>37987</c:v>
                </c:pt>
                <c:pt idx="49">
                  <c:v>38018</c:v>
                </c:pt>
                <c:pt idx="50">
                  <c:v>38047</c:v>
                </c:pt>
                <c:pt idx="51">
                  <c:v>38078</c:v>
                </c:pt>
                <c:pt idx="52">
                  <c:v>38108</c:v>
                </c:pt>
                <c:pt idx="53">
                  <c:v>38139</c:v>
                </c:pt>
                <c:pt idx="54">
                  <c:v>38169</c:v>
                </c:pt>
                <c:pt idx="55">
                  <c:v>38200</c:v>
                </c:pt>
                <c:pt idx="56">
                  <c:v>38231</c:v>
                </c:pt>
                <c:pt idx="57">
                  <c:v>38261</c:v>
                </c:pt>
                <c:pt idx="58">
                  <c:v>38292</c:v>
                </c:pt>
                <c:pt idx="59">
                  <c:v>38322</c:v>
                </c:pt>
                <c:pt idx="60">
                  <c:v>38353</c:v>
                </c:pt>
                <c:pt idx="61">
                  <c:v>38384</c:v>
                </c:pt>
                <c:pt idx="62">
                  <c:v>38412</c:v>
                </c:pt>
                <c:pt idx="63">
                  <c:v>38443</c:v>
                </c:pt>
                <c:pt idx="64">
                  <c:v>38473</c:v>
                </c:pt>
                <c:pt idx="65">
                  <c:v>38504</c:v>
                </c:pt>
                <c:pt idx="66">
                  <c:v>38534</c:v>
                </c:pt>
                <c:pt idx="67">
                  <c:v>38565</c:v>
                </c:pt>
                <c:pt idx="68">
                  <c:v>38596</c:v>
                </c:pt>
                <c:pt idx="69">
                  <c:v>38626</c:v>
                </c:pt>
                <c:pt idx="70">
                  <c:v>38657</c:v>
                </c:pt>
                <c:pt idx="71">
                  <c:v>38687</c:v>
                </c:pt>
                <c:pt idx="72">
                  <c:v>38718</c:v>
                </c:pt>
                <c:pt idx="73">
                  <c:v>38749</c:v>
                </c:pt>
                <c:pt idx="74">
                  <c:v>38777</c:v>
                </c:pt>
                <c:pt idx="75">
                  <c:v>38808</c:v>
                </c:pt>
                <c:pt idx="76">
                  <c:v>38838</c:v>
                </c:pt>
                <c:pt idx="77">
                  <c:v>38869</c:v>
                </c:pt>
                <c:pt idx="78">
                  <c:v>38899</c:v>
                </c:pt>
                <c:pt idx="79">
                  <c:v>38930</c:v>
                </c:pt>
                <c:pt idx="80">
                  <c:v>38961</c:v>
                </c:pt>
                <c:pt idx="81">
                  <c:v>38991</c:v>
                </c:pt>
                <c:pt idx="82">
                  <c:v>39022</c:v>
                </c:pt>
                <c:pt idx="83">
                  <c:v>39052</c:v>
                </c:pt>
                <c:pt idx="84">
                  <c:v>39083</c:v>
                </c:pt>
                <c:pt idx="85">
                  <c:v>39114</c:v>
                </c:pt>
                <c:pt idx="86">
                  <c:v>39142</c:v>
                </c:pt>
                <c:pt idx="87">
                  <c:v>39173</c:v>
                </c:pt>
                <c:pt idx="88">
                  <c:v>39203</c:v>
                </c:pt>
                <c:pt idx="89">
                  <c:v>39234</c:v>
                </c:pt>
                <c:pt idx="90">
                  <c:v>39264</c:v>
                </c:pt>
                <c:pt idx="91">
                  <c:v>39295</c:v>
                </c:pt>
                <c:pt idx="92">
                  <c:v>39326</c:v>
                </c:pt>
                <c:pt idx="93">
                  <c:v>39356</c:v>
                </c:pt>
                <c:pt idx="94">
                  <c:v>39387</c:v>
                </c:pt>
                <c:pt idx="95">
                  <c:v>39417</c:v>
                </c:pt>
                <c:pt idx="96">
                  <c:v>39448</c:v>
                </c:pt>
                <c:pt idx="97">
                  <c:v>39479</c:v>
                </c:pt>
                <c:pt idx="98">
                  <c:v>39508</c:v>
                </c:pt>
                <c:pt idx="99">
                  <c:v>39539</c:v>
                </c:pt>
                <c:pt idx="100">
                  <c:v>39569</c:v>
                </c:pt>
                <c:pt idx="101">
                  <c:v>39600</c:v>
                </c:pt>
                <c:pt idx="102">
                  <c:v>39630</c:v>
                </c:pt>
                <c:pt idx="103">
                  <c:v>39661</c:v>
                </c:pt>
                <c:pt idx="104">
                  <c:v>39692</c:v>
                </c:pt>
                <c:pt idx="105">
                  <c:v>39722</c:v>
                </c:pt>
                <c:pt idx="106">
                  <c:v>39753</c:v>
                </c:pt>
                <c:pt idx="107">
                  <c:v>39783</c:v>
                </c:pt>
                <c:pt idx="108">
                  <c:v>39814</c:v>
                </c:pt>
                <c:pt idx="109">
                  <c:v>39845</c:v>
                </c:pt>
                <c:pt idx="110">
                  <c:v>39873</c:v>
                </c:pt>
                <c:pt idx="111">
                  <c:v>39904</c:v>
                </c:pt>
                <c:pt idx="112">
                  <c:v>39934</c:v>
                </c:pt>
                <c:pt idx="113">
                  <c:v>39965</c:v>
                </c:pt>
                <c:pt idx="114">
                  <c:v>39995</c:v>
                </c:pt>
                <c:pt idx="115">
                  <c:v>40026</c:v>
                </c:pt>
                <c:pt idx="116">
                  <c:v>40057</c:v>
                </c:pt>
                <c:pt idx="117">
                  <c:v>40087</c:v>
                </c:pt>
                <c:pt idx="118">
                  <c:v>40118</c:v>
                </c:pt>
                <c:pt idx="119">
                  <c:v>40148</c:v>
                </c:pt>
                <c:pt idx="120">
                  <c:v>40179</c:v>
                </c:pt>
                <c:pt idx="121">
                  <c:v>40210</c:v>
                </c:pt>
                <c:pt idx="122">
                  <c:v>40238</c:v>
                </c:pt>
                <c:pt idx="123">
                  <c:v>40269</c:v>
                </c:pt>
                <c:pt idx="124">
                  <c:v>40299</c:v>
                </c:pt>
                <c:pt idx="125">
                  <c:v>40330</c:v>
                </c:pt>
                <c:pt idx="126">
                  <c:v>40360</c:v>
                </c:pt>
                <c:pt idx="127">
                  <c:v>40391</c:v>
                </c:pt>
                <c:pt idx="128">
                  <c:v>40422</c:v>
                </c:pt>
                <c:pt idx="129">
                  <c:v>40452</c:v>
                </c:pt>
                <c:pt idx="130">
                  <c:v>40483</c:v>
                </c:pt>
                <c:pt idx="131">
                  <c:v>40513</c:v>
                </c:pt>
                <c:pt idx="132">
                  <c:v>40544</c:v>
                </c:pt>
                <c:pt idx="133">
                  <c:v>40575</c:v>
                </c:pt>
                <c:pt idx="134">
                  <c:v>40603</c:v>
                </c:pt>
                <c:pt idx="135">
                  <c:v>40634</c:v>
                </c:pt>
                <c:pt idx="136">
                  <c:v>40664</c:v>
                </c:pt>
                <c:pt idx="137">
                  <c:v>40695</c:v>
                </c:pt>
                <c:pt idx="138">
                  <c:v>40725</c:v>
                </c:pt>
                <c:pt idx="139">
                  <c:v>40756</c:v>
                </c:pt>
                <c:pt idx="140">
                  <c:v>40787</c:v>
                </c:pt>
                <c:pt idx="141">
                  <c:v>40817</c:v>
                </c:pt>
                <c:pt idx="142">
                  <c:v>40848</c:v>
                </c:pt>
                <c:pt idx="143">
                  <c:v>40878</c:v>
                </c:pt>
                <c:pt idx="144">
                  <c:v>40909</c:v>
                </c:pt>
                <c:pt idx="145">
                  <c:v>40940</c:v>
                </c:pt>
                <c:pt idx="146">
                  <c:v>40969</c:v>
                </c:pt>
                <c:pt idx="147">
                  <c:v>41000</c:v>
                </c:pt>
                <c:pt idx="148">
                  <c:v>41030</c:v>
                </c:pt>
                <c:pt idx="149">
                  <c:v>41061</c:v>
                </c:pt>
                <c:pt idx="150">
                  <c:v>41091</c:v>
                </c:pt>
                <c:pt idx="151">
                  <c:v>41122</c:v>
                </c:pt>
                <c:pt idx="152">
                  <c:v>41153</c:v>
                </c:pt>
                <c:pt idx="153">
                  <c:v>41183</c:v>
                </c:pt>
                <c:pt idx="154">
                  <c:v>41214</c:v>
                </c:pt>
                <c:pt idx="155">
                  <c:v>41244</c:v>
                </c:pt>
                <c:pt idx="156">
                  <c:v>41275</c:v>
                </c:pt>
                <c:pt idx="157">
                  <c:v>41306</c:v>
                </c:pt>
                <c:pt idx="158">
                  <c:v>41334</c:v>
                </c:pt>
                <c:pt idx="159">
                  <c:v>41365</c:v>
                </c:pt>
                <c:pt idx="160">
                  <c:v>41395</c:v>
                </c:pt>
                <c:pt idx="161">
                  <c:v>41426</c:v>
                </c:pt>
                <c:pt idx="162">
                  <c:v>41456</c:v>
                </c:pt>
                <c:pt idx="163">
                  <c:v>41487</c:v>
                </c:pt>
                <c:pt idx="164">
                  <c:v>41518</c:v>
                </c:pt>
                <c:pt idx="165">
                  <c:v>41548</c:v>
                </c:pt>
                <c:pt idx="166">
                  <c:v>41579</c:v>
                </c:pt>
                <c:pt idx="167">
                  <c:v>41609</c:v>
                </c:pt>
                <c:pt idx="168">
                  <c:v>41640</c:v>
                </c:pt>
                <c:pt idx="169">
                  <c:v>41671</c:v>
                </c:pt>
                <c:pt idx="170">
                  <c:v>41699</c:v>
                </c:pt>
                <c:pt idx="171">
                  <c:v>41730</c:v>
                </c:pt>
                <c:pt idx="172">
                  <c:v>41760</c:v>
                </c:pt>
                <c:pt idx="173">
                  <c:v>41791</c:v>
                </c:pt>
                <c:pt idx="174">
                  <c:v>41821</c:v>
                </c:pt>
                <c:pt idx="175">
                  <c:v>41852</c:v>
                </c:pt>
                <c:pt idx="176">
                  <c:v>41883</c:v>
                </c:pt>
                <c:pt idx="177">
                  <c:v>41913</c:v>
                </c:pt>
                <c:pt idx="178">
                  <c:v>41944</c:v>
                </c:pt>
                <c:pt idx="179">
                  <c:v>41974</c:v>
                </c:pt>
                <c:pt idx="180">
                  <c:v>42005</c:v>
                </c:pt>
                <c:pt idx="181">
                  <c:v>42036</c:v>
                </c:pt>
                <c:pt idx="182">
                  <c:v>42064</c:v>
                </c:pt>
                <c:pt idx="183">
                  <c:v>42095</c:v>
                </c:pt>
                <c:pt idx="184">
                  <c:v>42125</c:v>
                </c:pt>
                <c:pt idx="185">
                  <c:v>42156</c:v>
                </c:pt>
                <c:pt idx="186">
                  <c:v>42186</c:v>
                </c:pt>
                <c:pt idx="187">
                  <c:v>42217</c:v>
                </c:pt>
                <c:pt idx="188">
                  <c:v>42248</c:v>
                </c:pt>
                <c:pt idx="189">
                  <c:v>42278</c:v>
                </c:pt>
                <c:pt idx="190">
                  <c:v>42309</c:v>
                </c:pt>
                <c:pt idx="191">
                  <c:v>42339</c:v>
                </c:pt>
                <c:pt idx="192">
                  <c:v>42370</c:v>
                </c:pt>
                <c:pt idx="193">
                  <c:v>42401</c:v>
                </c:pt>
                <c:pt idx="194">
                  <c:v>42430</c:v>
                </c:pt>
                <c:pt idx="195">
                  <c:v>42461</c:v>
                </c:pt>
                <c:pt idx="196">
                  <c:v>42491</c:v>
                </c:pt>
                <c:pt idx="197">
                  <c:v>42522</c:v>
                </c:pt>
                <c:pt idx="198">
                  <c:v>42552</c:v>
                </c:pt>
                <c:pt idx="199">
                  <c:v>42583</c:v>
                </c:pt>
                <c:pt idx="200">
                  <c:v>42614</c:v>
                </c:pt>
                <c:pt idx="201">
                  <c:v>42644</c:v>
                </c:pt>
                <c:pt idx="202">
                  <c:v>42675</c:v>
                </c:pt>
                <c:pt idx="203">
                  <c:v>42705</c:v>
                </c:pt>
                <c:pt idx="204">
                  <c:v>42736</c:v>
                </c:pt>
                <c:pt idx="205">
                  <c:v>42767</c:v>
                </c:pt>
                <c:pt idx="206">
                  <c:v>42795</c:v>
                </c:pt>
                <c:pt idx="207">
                  <c:v>42826</c:v>
                </c:pt>
                <c:pt idx="208">
                  <c:v>42856</c:v>
                </c:pt>
                <c:pt idx="209">
                  <c:v>42887</c:v>
                </c:pt>
                <c:pt idx="210">
                  <c:v>42917</c:v>
                </c:pt>
                <c:pt idx="211">
                  <c:v>42948</c:v>
                </c:pt>
                <c:pt idx="212">
                  <c:v>42979</c:v>
                </c:pt>
                <c:pt idx="213">
                  <c:v>43009</c:v>
                </c:pt>
                <c:pt idx="214">
                  <c:v>43040</c:v>
                </c:pt>
                <c:pt idx="215">
                  <c:v>43070</c:v>
                </c:pt>
                <c:pt idx="216">
                  <c:v>43101</c:v>
                </c:pt>
                <c:pt idx="217">
                  <c:v>43132</c:v>
                </c:pt>
                <c:pt idx="218">
                  <c:v>43160</c:v>
                </c:pt>
                <c:pt idx="219">
                  <c:v>43191</c:v>
                </c:pt>
                <c:pt idx="220">
                  <c:v>43221</c:v>
                </c:pt>
                <c:pt idx="221">
                  <c:v>43252</c:v>
                </c:pt>
                <c:pt idx="222">
                  <c:v>43282</c:v>
                </c:pt>
                <c:pt idx="223">
                  <c:v>43313</c:v>
                </c:pt>
                <c:pt idx="224">
                  <c:v>43344</c:v>
                </c:pt>
                <c:pt idx="225">
                  <c:v>43374</c:v>
                </c:pt>
                <c:pt idx="226">
                  <c:v>43405</c:v>
                </c:pt>
                <c:pt idx="227">
                  <c:v>43435</c:v>
                </c:pt>
                <c:pt idx="228">
                  <c:v>43466</c:v>
                </c:pt>
                <c:pt idx="229">
                  <c:v>43497</c:v>
                </c:pt>
                <c:pt idx="230">
                  <c:v>43525</c:v>
                </c:pt>
                <c:pt idx="231">
                  <c:v>43556</c:v>
                </c:pt>
                <c:pt idx="232">
                  <c:v>43586</c:v>
                </c:pt>
                <c:pt idx="233">
                  <c:v>43617</c:v>
                </c:pt>
                <c:pt idx="234">
                  <c:v>43647</c:v>
                </c:pt>
                <c:pt idx="235">
                  <c:v>43678</c:v>
                </c:pt>
                <c:pt idx="236">
                  <c:v>43709</c:v>
                </c:pt>
                <c:pt idx="237">
                  <c:v>43739</c:v>
                </c:pt>
                <c:pt idx="238">
                  <c:v>43770</c:v>
                </c:pt>
                <c:pt idx="239">
                  <c:v>43800</c:v>
                </c:pt>
                <c:pt idx="240">
                  <c:v>43831</c:v>
                </c:pt>
                <c:pt idx="241">
                  <c:v>43862</c:v>
                </c:pt>
                <c:pt idx="242">
                  <c:v>43891</c:v>
                </c:pt>
                <c:pt idx="243">
                  <c:v>43922</c:v>
                </c:pt>
                <c:pt idx="244">
                  <c:v>43952</c:v>
                </c:pt>
                <c:pt idx="245">
                  <c:v>43983</c:v>
                </c:pt>
                <c:pt idx="246">
                  <c:v>44013</c:v>
                </c:pt>
                <c:pt idx="247">
                  <c:v>44044</c:v>
                </c:pt>
                <c:pt idx="248">
                  <c:v>44075</c:v>
                </c:pt>
                <c:pt idx="249">
                  <c:v>44105</c:v>
                </c:pt>
                <c:pt idx="250">
                  <c:v>44136</c:v>
                </c:pt>
                <c:pt idx="251">
                  <c:v>44166</c:v>
                </c:pt>
                <c:pt idx="252">
                  <c:v>44197</c:v>
                </c:pt>
                <c:pt idx="253">
                  <c:v>44228</c:v>
                </c:pt>
                <c:pt idx="254">
                  <c:v>44256</c:v>
                </c:pt>
                <c:pt idx="255">
                  <c:v>44287</c:v>
                </c:pt>
                <c:pt idx="256">
                  <c:v>44317</c:v>
                </c:pt>
                <c:pt idx="257">
                  <c:v>44348</c:v>
                </c:pt>
                <c:pt idx="258">
                  <c:v>44378</c:v>
                </c:pt>
                <c:pt idx="259">
                  <c:v>44409</c:v>
                </c:pt>
                <c:pt idx="260">
                  <c:v>44440</c:v>
                </c:pt>
                <c:pt idx="261">
                  <c:v>44470</c:v>
                </c:pt>
                <c:pt idx="262">
                  <c:v>44501</c:v>
                </c:pt>
                <c:pt idx="263">
                  <c:v>44531</c:v>
                </c:pt>
                <c:pt idx="264">
                  <c:v>44562</c:v>
                </c:pt>
                <c:pt idx="265">
                  <c:v>44593</c:v>
                </c:pt>
                <c:pt idx="266">
                  <c:v>44621</c:v>
                </c:pt>
                <c:pt idx="267">
                  <c:v>44652</c:v>
                </c:pt>
                <c:pt idx="268">
                  <c:v>44682</c:v>
                </c:pt>
                <c:pt idx="269">
                  <c:v>44713</c:v>
                </c:pt>
                <c:pt idx="270">
                  <c:v>44743</c:v>
                </c:pt>
                <c:pt idx="271">
                  <c:v>44774</c:v>
                </c:pt>
                <c:pt idx="272">
                  <c:v>44805</c:v>
                </c:pt>
                <c:pt idx="273">
                  <c:v>44835</c:v>
                </c:pt>
                <c:pt idx="274">
                  <c:v>44866</c:v>
                </c:pt>
                <c:pt idx="275">
                  <c:v>44896</c:v>
                </c:pt>
                <c:pt idx="276">
                  <c:v>44927</c:v>
                </c:pt>
                <c:pt idx="277">
                  <c:v>44958</c:v>
                </c:pt>
                <c:pt idx="278">
                  <c:v>44986</c:v>
                </c:pt>
                <c:pt idx="279">
                  <c:v>45017</c:v>
                </c:pt>
                <c:pt idx="280">
                  <c:v>45047</c:v>
                </c:pt>
                <c:pt idx="281">
                  <c:v>45078</c:v>
                </c:pt>
                <c:pt idx="282">
                  <c:v>45108</c:v>
                </c:pt>
                <c:pt idx="283">
                  <c:v>45139</c:v>
                </c:pt>
                <c:pt idx="284">
                  <c:v>45170</c:v>
                </c:pt>
                <c:pt idx="285">
                  <c:v>45200</c:v>
                </c:pt>
                <c:pt idx="286">
                  <c:v>45231</c:v>
                </c:pt>
                <c:pt idx="287">
                  <c:v>45261</c:v>
                </c:pt>
              </c:numCache>
            </c:numRef>
          </c:cat>
          <c:val>
            <c:numRef>
              <c:f>'Real exch rate decomposition'!$S$182:$S$469</c:f>
              <c:numCache>
                <c:formatCode>General</c:formatCode>
                <c:ptCount val="288"/>
                <c:pt idx="0">
                  <c:v>-4.4362852352423559E-3</c:v>
                </c:pt>
                <c:pt idx="1">
                  <c:v>3.1652106606713357E-3</c:v>
                </c:pt>
                <c:pt idx="2">
                  <c:v>3.8687222479265137E-3</c:v>
                </c:pt>
                <c:pt idx="3">
                  <c:v>5.8192747370663734E-3</c:v>
                </c:pt>
                <c:pt idx="4">
                  <c:v>2.3854868438031741E-3</c:v>
                </c:pt>
                <c:pt idx="5">
                  <c:v>-9.4172924239391137E-3</c:v>
                </c:pt>
                <c:pt idx="6">
                  <c:v>-7.1678351398821259E-3</c:v>
                </c:pt>
                <c:pt idx="7">
                  <c:v>-7.7096456019817546E-3</c:v>
                </c:pt>
                <c:pt idx="8">
                  <c:v>-8.4153871160273543E-3</c:v>
                </c:pt>
                <c:pt idx="9">
                  <c:v>2.9528947701631995E-3</c:v>
                </c:pt>
                <c:pt idx="10">
                  <c:v>9.2254874412253055E-3</c:v>
                </c:pt>
                <c:pt idx="11">
                  <c:v>-7.6557862321689494E-3</c:v>
                </c:pt>
                <c:pt idx="12">
                  <c:v>-1.4417730597004439E-2</c:v>
                </c:pt>
                <c:pt idx="13">
                  <c:v>-3.522549338789315E-3</c:v>
                </c:pt>
                <c:pt idx="14">
                  <c:v>-6.8882734103413931E-3</c:v>
                </c:pt>
                <c:pt idx="15">
                  <c:v>-3.3909823516659125E-4</c:v>
                </c:pt>
                <c:pt idx="16">
                  <c:v>6.3122963473275662E-3</c:v>
                </c:pt>
                <c:pt idx="17">
                  <c:v>-1.1498154122096569E-2</c:v>
                </c:pt>
                <c:pt idx="18">
                  <c:v>-1.0471622176914041E-2</c:v>
                </c:pt>
                <c:pt idx="19">
                  <c:v>-8.3409955386298668E-3</c:v>
                </c:pt>
                <c:pt idx="20">
                  <c:v>9.3669725652121109E-3</c:v>
                </c:pt>
                <c:pt idx="21">
                  <c:v>1.8771336159145691E-4</c:v>
                </c:pt>
                <c:pt idx="22">
                  <c:v>3.4144700507747349E-3</c:v>
                </c:pt>
                <c:pt idx="23">
                  <c:v>-7.522236313785291E-3</c:v>
                </c:pt>
                <c:pt idx="24">
                  <c:v>-8.0642177916935599E-3</c:v>
                </c:pt>
                <c:pt idx="25">
                  <c:v>-1.2006690261399377E-2</c:v>
                </c:pt>
                <c:pt idx="26">
                  <c:v>4.0330184632644652E-3</c:v>
                </c:pt>
                <c:pt idx="27">
                  <c:v>-2.6394277681590785E-4</c:v>
                </c:pt>
                <c:pt idx="28">
                  <c:v>-5.4551552751176818E-3</c:v>
                </c:pt>
                <c:pt idx="29">
                  <c:v>-5.027444716867278E-3</c:v>
                </c:pt>
                <c:pt idx="30">
                  <c:v>8.9530784546795381E-4</c:v>
                </c:pt>
                <c:pt idx="31">
                  <c:v>-9.8897113736266216E-3</c:v>
                </c:pt>
                <c:pt idx="32">
                  <c:v>-4.3129556708596346E-3</c:v>
                </c:pt>
                <c:pt idx="33">
                  <c:v>5.3954755031114269E-3</c:v>
                </c:pt>
                <c:pt idx="34">
                  <c:v>-1.1160675787450372E-3</c:v>
                </c:pt>
                <c:pt idx="35">
                  <c:v>-6.5722428937972609E-3</c:v>
                </c:pt>
                <c:pt idx="36">
                  <c:v>-6.94988748356456E-3</c:v>
                </c:pt>
                <c:pt idx="37">
                  <c:v>-2.690122931247668E-3</c:v>
                </c:pt>
                <c:pt idx="38">
                  <c:v>-5.5687712756718223E-3</c:v>
                </c:pt>
                <c:pt idx="39">
                  <c:v>3.5466195149502829E-3</c:v>
                </c:pt>
                <c:pt idx="40">
                  <c:v>-2.3271248670372249E-3</c:v>
                </c:pt>
                <c:pt idx="41">
                  <c:v>-3.3516766854296528E-4</c:v>
                </c:pt>
                <c:pt idx="42">
                  <c:v>-9.1956401561839763E-4</c:v>
                </c:pt>
                <c:pt idx="43">
                  <c:v>-2.7858464257736666E-3</c:v>
                </c:pt>
                <c:pt idx="44">
                  <c:v>-7.8950826517473378E-3</c:v>
                </c:pt>
                <c:pt idx="45">
                  <c:v>-3.6985017523387315E-3</c:v>
                </c:pt>
                <c:pt idx="46">
                  <c:v>2.4278927674559773E-3</c:v>
                </c:pt>
                <c:pt idx="47">
                  <c:v>-7.8322052057116318E-3</c:v>
                </c:pt>
                <c:pt idx="48">
                  <c:v>-5.9989980773434998E-3</c:v>
                </c:pt>
                <c:pt idx="49">
                  <c:v>-1.1735688652047402E-3</c:v>
                </c:pt>
                <c:pt idx="50">
                  <c:v>-2.6139384764604554E-3</c:v>
                </c:pt>
                <c:pt idx="51">
                  <c:v>1.3821873300009998E-3</c:v>
                </c:pt>
                <c:pt idx="52">
                  <c:v>7.0187078792873373E-3</c:v>
                </c:pt>
                <c:pt idx="53">
                  <c:v>-5.1380237487879052E-3</c:v>
                </c:pt>
                <c:pt idx="54">
                  <c:v>-1.0221799652165305E-2</c:v>
                </c:pt>
                <c:pt idx="55">
                  <c:v>-1.477433253409045E-2</c:v>
                </c:pt>
                <c:pt idx="56">
                  <c:v>2.5605755253390763E-3</c:v>
                </c:pt>
                <c:pt idx="57">
                  <c:v>8.8212381078372221E-3</c:v>
                </c:pt>
                <c:pt idx="58">
                  <c:v>9.7311326709075691E-3</c:v>
                </c:pt>
                <c:pt idx="59">
                  <c:v>-6.4749675684964833E-3</c:v>
                </c:pt>
                <c:pt idx="60">
                  <c:v>-1.4378168550742889E-2</c:v>
                </c:pt>
                <c:pt idx="61">
                  <c:v>-5.1659537191488508E-3</c:v>
                </c:pt>
                <c:pt idx="62">
                  <c:v>2.8854737900446785E-3</c:v>
                </c:pt>
                <c:pt idx="63">
                  <c:v>3.3027287159937422E-3</c:v>
                </c:pt>
                <c:pt idx="64">
                  <c:v>-1.3343356531939899E-3</c:v>
                </c:pt>
                <c:pt idx="65">
                  <c:v>-2.8227365821512466E-3</c:v>
                </c:pt>
                <c:pt idx="66">
                  <c:v>-3.6207389307158508E-3</c:v>
                </c:pt>
                <c:pt idx="67">
                  <c:v>2.4406029364899182E-3</c:v>
                </c:pt>
                <c:pt idx="68">
                  <c:v>6.4636502118002696E-3</c:v>
                </c:pt>
                <c:pt idx="69">
                  <c:v>-1.7640591538405049E-3</c:v>
                </c:pt>
                <c:pt idx="70">
                  <c:v>-3.6178593550403055E-3</c:v>
                </c:pt>
                <c:pt idx="71">
                  <c:v>-9.7010339757716921E-3</c:v>
                </c:pt>
                <c:pt idx="72">
                  <c:v>-4.4794901889242105E-3</c:v>
                </c:pt>
                <c:pt idx="73">
                  <c:v>-1.3630939372667144E-3</c:v>
                </c:pt>
                <c:pt idx="74">
                  <c:v>1.5906786703353925E-3</c:v>
                </c:pt>
                <c:pt idx="75">
                  <c:v>8.626476163607906E-3</c:v>
                </c:pt>
                <c:pt idx="76">
                  <c:v>1.8063263876442941E-3</c:v>
                </c:pt>
                <c:pt idx="77">
                  <c:v>-3.0934452435034928E-3</c:v>
                </c:pt>
                <c:pt idx="78">
                  <c:v>-5.0296404998318245E-3</c:v>
                </c:pt>
                <c:pt idx="79">
                  <c:v>-8.2541346120955962E-3</c:v>
                </c:pt>
                <c:pt idx="80">
                  <c:v>-8.6341821370481096E-3</c:v>
                </c:pt>
                <c:pt idx="81">
                  <c:v>-4.286256722619994E-4</c:v>
                </c:pt>
                <c:pt idx="82">
                  <c:v>4.3532088153344648E-3</c:v>
                </c:pt>
                <c:pt idx="83">
                  <c:v>-2.4257832151286462E-3</c:v>
                </c:pt>
                <c:pt idx="84">
                  <c:v>-4.6181413305064157E-3</c:v>
                </c:pt>
                <c:pt idx="85">
                  <c:v>-5.7588984144178882E-3</c:v>
                </c:pt>
                <c:pt idx="86">
                  <c:v>7.2630246556569149E-3</c:v>
                </c:pt>
                <c:pt idx="87">
                  <c:v>2.1080856477375849E-3</c:v>
                </c:pt>
                <c:pt idx="88">
                  <c:v>5.0909669540359576E-3</c:v>
                </c:pt>
                <c:pt idx="89">
                  <c:v>-6.2674050051638409E-3</c:v>
                </c:pt>
                <c:pt idx="90">
                  <c:v>-8.7554583745231528E-3</c:v>
                </c:pt>
                <c:pt idx="91">
                  <c:v>-3.6706559594479075E-3</c:v>
                </c:pt>
                <c:pt idx="92">
                  <c:v>-3.6589824024971414E-3</c:v>
                </c:pt>
                <c:pt idx="93">
                  <c:v>-8.9463849344412544E-6</c:v>
                </c:pt>
                <c:pt idx="94">
                  <c:v>6.9279338934487263E-3</c:v>
                </c:pt>
                <c:pt idx="95">
                  <c:v>-7.2490300063332595E-3</c:v>
                </c:pt>
                <c:pt idx="96">
                  <c:v>-3.8134828552899573E-3</c:v>
                </c:pt>
                <c:pt idx="97">
                  <c:v>-2.4973885483776863E-3</c:v>
                </c:pt>
                <c:pt idx="98">
                  <c:v>2.8657259120147081E-3</c:v>
                </c:pt>
                <c:pt idx="99">
                  <c:v>-6.2037961395387071E-4</c:v>
                </c:pt>
                <c:pt idx="100">
                  <c:v>-3.1028465970680597E-3</c:v>
                </c:pt>
                <c:pt idx="101">
                  <c:v>-5.4564174060974368E-3</c:v>
                </c:pt>
                <c:pt idx="102">
                  <c:v>-8.7234552038400158E-3</c:v>
                </c:pt>
                <c:pt idx="103">
                  <c:v>-2.147758790156691E-3</c:v>
                </c:pt>
                <c:pt idx="104">
                  <c:v>2.0345534625586516E-4</c:v>
                </c:pt>
                <c:pt idx="105">
                  <c:v>-7.2257935674605415E-3</c:v>
                </c:pt>
                <c:pt idx="106">
                  <c:v>-1.836855389213134E-2</c:v>
                </c:pt>
                <c:pt idx="107">
                  <c:v>-1.5712820909011903E-2</c:v>
                </c:pt>
                <c:pt idx="108">
                  <c:v>6.887109063527687E-4</c:v>
                </c:pt>
                <c:pt idx="109">
                  <c:v>-5.1769261735200465E-3</c:v>
                </c:pt>
                <c:pt idx="110">
                  <c:v>-3.7732606285388573E-3</c:v>
                </c:pt>
                <c:pt idx="111">
                  <c:v>2.1965613180853806E-3</c:v>
                </c:pt>
                <c:pt idx="112">
                  <c:v>4.3970918204923612E-3</c:v>
                </c:pt>
                <c:pt idx="113">
                  <c:v>7.5190844487538558E-3</c:v>
                </c:pt>
                <c:pt idx="114">
                  <c:v>-6.4531292127816206E-3</c:v>
                </c:pt>
                <c:pt idx="115">
                  <c:v>-2.1510686564533807E-3</c:v>
                </c:pt>
                <c:pt idx="116">
                  <c:v>1.2501221478993129E-4</c:v>
                </c:pt>
                <c:pt idx="117">
                  <c:v>6.3466527755688248E-3</c:v>
                </c:pt>
                <c:pt idx="118">
                  <c:v>9.0677255383958327E-4</c:v>
                </c:pt>
                <c:pt idx="119">
                  <c:v>-6.0161300852369049E-3</c:v>
                </c:pt>
                <c:pt idx="120">
                  <c:v>-5.5492194480946718E-3</c:v>
                </c:pt>
                <c:pt idx="121">
                  <c:v>-2.4864373445549108E-3</c:v>
                </c:pt>
                <c:pt idx="122">
                  <c:v>1.2092409767567125E-3</c:v>
                </c:pt>
                <c:pt idx="123">
                  <c:v>-2.835806528282748E-3</c:v>
                </c:pt>
                <c:pt idx="124">
                  <c:v>-4.5593964107334885E-4</c:v>
                </c:pt>
                <c:pt idx="125">
                  <c:v>-5.3057567355475127E-3</c:v>
                </c:pt>
                <c:pt idx="126">
                  <c:v>-2.5543143518538471E-3</c:v>
                </c:pt>
                <c:pt idx="127">
                  <c:v>-5.1364652388913397E-3</c:v>
                </c:pt>
                <c:pt idx="128">
                  <c:v>-9.0409828296519439E-3</c:v>
                </c:pt>
                <c:pt idx="129">
                  <c:v>3.3733806042447944E-3</c:v>
                </c:pt>
                <c:pt idx="130">
                  <c:v>8.5026419159219165E-3</c:v>
                </c:pt>
                <c:pt idx="131">
                  <c:v>-3.4331913534208355E-3</c:v>
                </c:pt>
                <c:pt idx="132">
                  <c:v>-8.7173176228300224E-3</c:v>
                </c:pt>
                <c:pt idx="133">
                  <c:v>-2.8790686100410262E-3</c:v>
                </c:pt>
                <c:pt idx="134">
                  <c:v>8.8631778426417895E-3</c:v>
                </c:pt>
                <c:pt idx="135">
                  <c:v>6.6867924347500628E-3</c:v>
                </c:pt>
                <c:pt idx="136">
                  <c:v>1.2661693805461499E-3</c:v>
                </c:pt>
                <c:pt idx="137">
                  <c:v>-8.2410323863783847E-3</c:v>
                </c:pt>
                <c:pt idx="138">
                  <c:v>-6.87985395655591E-3</c:v>
                </c:pt>
                <c:pt idx="139">
                  <c:v>-7.2860755329143337E-3</c:v>
                </c:pt>
                <c:pt idx="140">
                  <c:v>8.1521675349591476E-4</c:v>
                </c:pt>
                <c:pt idx="141">
                  <c:v>1.1426302019462823E-3</c:v>
                </c:pt>
                <c:pt idx="142">
                  <c:v>-2.6446457062428179E-3</c:v>
                </c:pt>
                <c:pt idx="143">
                  <c:v>-9.4224635725013127E-3</c:v>
                </c:pt>
                <c:pt idx="144">
                  <c:v>-1.0205719230183129E-3</c:v>
                </c:pt>
                <c:pt idx="145">
                  <c:v>1.0967281760518759E-3</c:v>
                </c:pt>
                <c:pt idx="146">
                  <c:v>3.2201010070805141E-3</c:v>
                </c:pt>
                <c:pt idx="147">
                  <c:v>3.006761675182764E-3</c:v>
                </c:pt>
                <c:pt idx="148">
                  <c:v>-5.7510953132785822E-3</c:v>
                </c:pt>
                <c:pt idx="149">
                  <c:v>-4.9528928097859592E-3</c:v>
                </c:pt>
                <c:pt idx="150">
                  <c:v>1.3826287261244716E-3</c:v>
                </c:pt>
                <c:pt idx="151">
                  <c:v>4.1908255841560134E-4</c:v>
                </c:pt>
                <c:pt idx="152">
                  <c:v>-7.0100473327963375E-3</c:v>
                </c:pt>
                <c:pt idx="153">
                  <c:v>2.3940933794616122E-3</c:v>
                </c:pt>
                <c:pt idx="154">
                  <c:v>-3.3510361971105999E-3</c:v>
                </c:pt>
                <c:pt idx="155">
                  <c:v>-7.5944045653783213E-3</c:v>
                </c:pt>
                <c:pt idx="156">
                  <c:v>-5.175427467734881E-3</c:v>
                </c:pt>
                <c:pt idx="157">
                  <c:v>4.6905473320745638E-3</c:v>
                </c:pt>
                <c:pt idx="158">
                  <c:v>1.2007732612703632E-3</c:v>
                </c:pt>
                <c:pt idx="159">
                  <c:v>5.1035819357236672E-4</c:v>
                </c:pt>
                <c:pt idx="160">
                  <c:v>-3.9595840890617126E-4</c:v>
                </c:pt>
                <c:pt idx="161">
                  <c:v>-7.5478828137817363E-4</c:v>
                </c:pt>
                <c:pt idx="162">
                  <c:v>-3.8507451550644522E-3</c:v>
                </c:pt>
                <c:pt idx="163">
                  <c:v>-3.7826391148885531E-3</c:v>
                </c:pt>
                <c:pt idx="164">
                  <c:v>-4.0816861751009001E-3</c:v>
                </c:pt>
                <c:pt idx="165">
                  <c:v>1.7217104147550025E-3</c:v>
                </c:pt>
                <c:pt idx="166">
                  <c:v>-4.1248392814971042E-3</c:v>
                </c:pt>
                <c:pt idx="167">
                  <c:v>-2.5257670833100051E-3</c:v>
                </c:pt>
                <c:pt idx="168">
                  <c:v>-4.6412449918584401E-3</c:v>
                </c:pt>
                <c:pt idx="169">
                  <c:v>-1.5159025652816186E-3</c:v>
                </c:pt>
                <c:pt idx="170">
                  <c:v>1.7816387264637168E-3</c:v>
                </c:pt>
                <c:pt idx="171">
                  <c:v>4.6864218885564763E-3</c:v>
                </c:pt>
                <c:pt idx="172">
                  <c:v>-2.6185734747195522E-3</c:v>
                </c:pt>
                <c:pt idx="173">
                  <c:v>-1.3136538669955755E-3</c:v>
                </c:pt>
                <c:pt idx="174">
                  <c:v>-1.8629286666308107E-3</c:v>
                </c:pt>
                <c:pt idx="175">
                  <c:v>-3.2104944465012131E-3</c:v>
                </c:pt>
                <c:pt idx="176">
                  <c:v>-6.178771528131524E-5</c:v>
                </c:pt>
                <c:pt idx="177">
                  <c:v>7.902825610508102E-4</c:v>
                </c:pt>
                <c:pt idx="178">
                  <c:v>-6.4308120061966553E-3</c:v>
                </c:pt>
                <c:pt idx="179">
                  <c:v>-9.6077595159130228E-3</c:v>
                </c:pt>
                <c:pt idx="180">
                  <c:v>-1.7067436527897797E-2</c:v>
                </c:pt>
                <c:pt idx="181">
                  <c:v>6.4250382965319701E-3</c:v>
                </c:pt>
                <c:pt idx="182">
                  <c:v>8.5450596506902281E-3</c:v>
                </c:pt>
                <c:pt idx="183">
                  <c:v>1.206906510860452E-3</c:v>
                </c:pt>
                <c:pt idx="184">
                  <c:v>2.1739985352631349E-3</c:v>
                </c:pt>
                <c:pt idx="185">
                  <c:v>-2.5082468967092312E-3</c:v>
                </c:pt>
                <c:pt idx="186">
                  <c:v>5.9211620543163054E-4</c:v>
                </c:pt>
                <c:pt idx="187">
                  <c:v>-3.1142646499959519E-3</c:v>
                </c:pt>
                <c:pt idx="188">
                  <c:v>-2.9895695628687699E-3</c:v>
                </c:pt>
                <c:pt idx="189">
                  <c:v>-1.3943487845171668E-3</c:v>
                </c:pt>
                <c:pt idx="190">
                  <c:v>-4.1943170636005644E-3</c:v>
                </c:pt>
                <c:pt idx="191">
                  <c:v>-8.8176431534438757E-3</c:v>
                </c:pt>
                <c:pt idx="192">
                  <c:v>-2.931365170392158E-4</c:v>
                </c:pt>
                <c:pt idx="193">
                  <c:v>-8.0825882473857455E-3</c:v>
                </c:pt>
                <c:pt idx="194">
                  <c:v>8.5174564856377623E-3</c:v>
                </c:pt>
                <c:pt idx="195">
                  <c:v>1.8650393256056076E-3</c:v>
                </c:pt>
                <c:pt idx="196">
                  <c:v>9.1180438974360143E-4</c:v>
                </c:pt>
                <c:pt idx="197">
                  <c:v>-1.7012706339838088E-3</c:v>
                </c:pt>
                <c:pt idx="198">
                  <c:v>9.5268845092131855E-4</c:v>
                </c:pt>
                <c:pt idx="199">
                  <c:v>-3.7092904656003882E-3</c:v>
                </c:pt>
                <c:pt idx="200">
                  <c:v>-8.1153200698595232E-3</c:v>
                </c:pt>
                <c:pt idx="201">
                  <c:v>-3.8007464745794359E-4</c:v>
                </c:pt>
                <c:pt idx="202">
                  <c:v>-3.7549110449363408E-3</c:v>
                </c:pt>
                <c:pt idx="203">
                  <c:v>-2.6060368511940111E-3</c:v>
                </c:pt>
                <c:pt idx="204">
                  <c:v>-4.9495207743468217E-3</c:v>
                </c:pt>
                <c:pt idx="205">
                  <c:v>-3.6867462123037044E-3</c:v>
                </c:pt>
                <c:pt idx="206">
                  <c:v>3.6087808200000824E-3</c:v>
                </c:pt>
                <c:pt idx="207">
                  <c:v>5.6138368944669715E-3</c:v>
                </c:pt>
                <c:pt idx="208">
                  <c:v>-4.5149552528543808E-3</c:v>
                </c:pt>
                <c:pt idx="209">
                  <c:v>-2.6718911764400861E-3</c:v>
                </c:pt>
                <c:pt idx="210">
                  <c:v>-2.1226627049356959E-4</c:v>
                </c:pt>
                <c:pt idx="211">
                  <c:v>-6.1964493710119509E-3</c:v>
                </c:pt>
                <c:pt idx="212">
                  <c:v>1.632876904512398E-3</c:v>
                </c:pt>
                <c:pt idx="213">
                  <c:v>-3.0668017667994431E-4</c:v>
                </c:pt>
                <c:pt idx="214">
                  <c:v>5.9693878983712954E-3</c:v>
                </c:pt>
                <c:pt idx="215">
                  <c:v>-7.6049271756077333E-3</c:v>
                </c:pt>
                <c:pt idx="216">
                  <c:v>2.4880337044897805E-4</c:v>
                </c:pt>
                <c:pt idx="217">
                  <c:v>-6.1965898193398899E-3</c:v>
                </c:pt>
                <c:pt idx="218">
                  <c:v>3.1944178098340021E-3</c:v>
                </c:pt>
                <c:pt idx="219">
                  <c:v>2.0082191449508763E-3</c:v>
                </c:pt>
                <c:pt idx="220">
                  <c:v>1.9764499651028845E-4</c:v>
                </c:pt>
                <c:pt idx="221">
                  <c:v>-1.1704733158252069E-3</c:v>
                </c:pt>
                <c:pt idx="222">
                  <c:v>2.7249401450386993E-3</c:v>
                </c:pt>
                <c:pt idx="223">
                  <c:v>-1.14837614081582E-2</c:v>
                </c:pt>
                <c:pt idx="224">
                  <c:v>-1.1744760243236296E-2</c:v>
                </c:pt>
                <c:pt idx="225">
                  <c:v>3.9295293756321436E-3</c:v>
                </c:pt>
                <c:pt idx="226">
                  <c:v>3.133024127130412E-3</c:v>
                </c:pt>
                <c:pt idx="227">
                  <c:v>-3.6461904598667936E-3</c:v>
                </c:pt>
                <c:pt idx="228">
                  <c:v>3.0627668734724079E-3</c:v>
                </c:pt>
                <c:pt idx="229">
                  <c:v>-3.5417006029134489E-4</c:v>
                </c:pt>
                <c:pt idx="230">
                  <c:v>4.9739255449505844E-3</c:v>
                </c:pt>
                <c:pt idx="231">
                  <c:v>-1.4509306665801303E-3</c:v>
                </c:pt>
                <c:pt idx="232">
                  <c:v>-2.8067826330731693E-3</c:v>
                </c:pt>
                <c:pt idx="233">
                  <c:v>-2.5585257060224097E-3</c:v>
                </c:pt>
                <c:pt idx="234">
                  <c:v>5.5756188493121779E-3</c:v>
                </c:pt>
                <c:pt idx="235">
                  <c:v>-3.7477862859671453E-3</c:v>
                </c:pt>
                <c:pt idx="236">
                  <c:v>-1.201928378681452E-2</c:v>
                </c:pt>
                <c:pt idx="237">
                  <c:v>-1.3706695086807153E-3</c:v>
                </c:pt>
                <c:pt idx="238">
                  <c:v>3.0064738301592577E-3</c:v>
                </c:pt>
                <c:pt idx="239">
                  <c:v>-6.6299563208272365E-3</c:v>
                </c:pt>
                <c:pt idx="240">
                  <c:v>-3.810866819255858E-3</c:v>
                </c:pt>
                <c:pt idx="241">
                  <c:v>-7.3003114676386312E-4</c:v>
                </c:pt>
                <c:pt idx="242">
                  <c:v>-8.1380748284092712E-4</c:v>
                </c:pt>
                <c:pt idx="243">
                  <c:v>4.2315591887713486E-3</c:v>
                </c:pt>
                <c:pt idx="244">
                  <c:v>2.352711922871772E-3</c:v>
                </c:pt>
                <c:pt idx="245">
                  <c:v>-1.4071999693321855E-3</c:v>
                </c:pt>
                <c:pt idx="246">
                  <c:v>3.0825029306151483E-3</c:v>
                </c:pt>
                <c:pt idx="247">
                  <c:v>-2.0881233010568321E-3</c:v>
                </c:pt>
                <c:pt idx="248">
                  <c:v>-8.4574762028345428E-3</c:v>
                </c:pt>
                <c:pt idx="249">
                  <c:v>-9.1362882731140481E-4</c:v>
                </c:pt>
                <c:pt idx="250">
                  <c:v>4.8206644746755503E-3</c:v>
                </c:pt>
                <c:pt idx="251">
                  <c:v>-1.7151911529583615E-3</c:v>
                </c:pt>
                <c:pt idx="252">
                  <c:v>-2.3444396316835616E-3</c:v>
                </c:pt>
                <c:pt idx="253">
                  <c:v>-3.3649328154746194E-3</c:v>
                </c:pt>
                <c:pt idx="254">
                  <c:v>2.3042489773025523E-3</c:v>
                </c:pt>
                <c:pt idx="255">
                  <c:v>5.1627585717813921E-3</c:v>
                </c:pt>
                <c:pt idx="256">
                  <c:v>4.728406118474927E-3</c:v>
                </c:pt>
                <c:pt idx="257">
                  <c:v>4.735960327622326E-3</c:v>
                </c:pt>
                <c:pt idx="258">
                  <c:v>1.2861645780133041E-3</c:v>
                </c:pt>
                <c:pt idx="259">
                  <c:v>-1.9722536153674391E-3</c:v>
                </c:pt>
                <c:pt idx="260">
                  <c:v>-5.8095205135649895E-3</c:v>
                </c:pt>
                <c:pt idx="261">
                  <c:v>3.4638659892999172E-3</c:v>
                </c:pt>
                <c:pt idx="262">
                  <c:v>-4.4709080383084189E-3</c:v>
                </c:pt>
                <c:pt idx="263">
                  <c:v>9.7502524283621167E-4</c:v>
                </c:pt>
                <c:pt idx="264">
                  <c:v>-2.030581249892166E-3</c:v>
                </c:pt>
                <c:pt idx="265">
                  <c:v>7.4597601571967044E-4</c:v>
                </c:pt>
                <c:pt idx="266">
                  <c:v>2.7489286705174587E-3</c:v>
                </c:pt>
                <c:pt idx="267">
                  <c:v>-9.1901069659604106E-3</c:v>
                </c:pt>
                <c:pt idx="268">
                  <c:v>-1.0114450882453478E-3</c:v>
                </c:pt>
                <c:pt idx="269">
                  <c:v>6.9618361029668424E-5</c:v>
                </c:pt>
                <c:pt idx="270">
                  <c:v>-7.0385976851636929E-3</c:v>
                </c:pt>
                <c:pt idx="271">
                  <c:v>-2.5752141578792875E-3</c:v>
                </c:pt>
                <c:pt idx="272">
                  <c:v>-8.4550841848758072E-3</c:v>
                </c:pt>
                <c:pt idx="273">
                  <c:v>-2.0289451254095702E-3</c:v>
                </c:pt>
                <c:pt idx="274">
                  <c:v>-4.3068973697346523E-3</c:v>
                </c:pt>
                <c:pt idx="275">
                  <c:v>-1.0712772111287053E-2</c:v>
                </c:pt>
                <c:pt idx="276">
                  <c:v>-3.9522345976813139E-3</c:v>
                </c:pt>
                <c:pt idx="277">
                  <c:v>-2.4157385851367999E-4</c:v>
                </c:pt>
                <c:pt idx="278">
                  <c:v>-2.0754124510613769E-4</c:v>
                </c:pt>
                <c:pt idx="279">
                  <c:v>2.7838493958121492E-3</c:v>
                </c:pt>
                <c:pt idx="280">
                  <c:v>-3.9312018348528497E-3</c:v>
                </c:pt>
                <c:pt idx="281">
                  <c:v>-1.4275192242395049E-3</c:v>
                </c:pt>
                <c:pt idx="282">
                  <c:v>-7.2853473978891879E-4</c:v>
                </c:pt>
                <c:pt idx="283">
                  <c:v>-8.7713116586076896E-3</c:v>
                </c:pt>
                <c:pt idx="284">
                  <c:v>-1.1556909177684352E-2</c:v>
                </c:pt>
                <c:pt idx="285">
                  <c:v>-7.0205671342733139E-3</c:v>
                </c:pt>
                <c:pt idx="286">
                  <c:v>-1.7530911159766326E-3</c:v>
                </c:pt>
                <c:pt idx="287">
                  <c:v>-4.4753620988021532E-3</c:v>
                </c:pt>
              </c:numCache>
            </c:numRef>
          </c:val>
          <c:smooth val="0"/>
          <c:extLst>
            <c:ext xmlns:c16="http://schemas.microsoft.com/office/drawing/2014/chart" uri="{C3380CC4-5D6E-409C-BE32-E72D297353CC}">
              <c16:uniqueId val="{00000000-8ED2-46EC-BEF4-8353342D89EE}"/>
            </c:ext>
          </c:extLst>
        </c:ser>
        <c:ser>
          <c:idx val="1"/>
          <c:order val="1"/>
          <c:tx>
            <c:strRef>
              <c:f>'Real exch rate decomposition'!$T$181</c:f>
              <c:strCache>
                <c:ptCount val="1"/>
                <c:pt idx="0">
                  <c:v>T/T* term (external price ratio)</c:v>
                </c:pt>
              </c:strCache>
            </c:strRef>
          </c:tx>
          <c:spPr>
            <a:ln w="12700" cap="rnd">
              <a:solidFill>
                <a:schemeClr val="accent2"/>
              </a:solidFill>
              <a:round/>
            </a:ln>
            <a:effectLst/>
          </c:spPr>
          <c:marker>
            <c:symbol val="none"/>
          </c:marker>
          <c:cat>
            <c:numRef>
              <c:f>'Real exch rate decomposition'!$R$182:$R$469</c:f>
              <c:numCache>
                <c:formatCode>mm/yyyy</c:formatCode>
                <c:ptCount val="288"/>
                <c:pt idx="0">
                  <c:v>36526</c:v>
                </c:pt>
                <c:pt idx="1">
                  <c:v>36557</c:v>
                </c:pt>
                <c:pt idx="2">
                  <c:v>36586</c:v>
                </c:pt>
                <c:pt idx="3">
                  <c:v>36617</c:v>
                </c:pt>
                <c:pt idx="4">
                  <c:v>36647</c:v>
                </c:pt>
                <c:pt idx="5">
                  <c:v>36678</c:v>
                </c:pt>
                <c:pt idx="6">
                  <c:v>36708</c:v>
                </c:pt>
                <c:pt idx="7">
                  <c:v>36739</c:v>
                </c:pt>
                <c:pt idx="8">
                  <c:v>36770</c:v>
                </c:pt>
                <c:pt idx="9">
                  <c:v>36800</c:v>
                </c:pt>
                <c:pt idx="10">
                  <c:v>36831</c:v>
                </c:pt>
                <c:pt idx="11">
                  <c:v>36861</c:v>
                </c:pt>
                <c:pt idx="12">
                  <c:v>36892</c:v>
                </c:pt>
                <c:pt idx="13">
                  <c:v>36923</c:v>
                </c:pt>
                <c:pt idx="14">
                  <c:v>36951</c:v>
                </c:pt>
                <c:pt idx="15">
                  <c:v>36982</c:v>
                </c:pt>
                <c:pt idx="16">
                  <c:v>37012</c:v>
                </c:pt>
                <c:pt idx="17">
                  <c:v>37043</c:v>
                </c:pt>
                <c:pt idx="18">
                  <c:v>37073</c:v>
                </c:pt>
                <c:pt idx="19">
                  <c:v>37104</c:v>
                </c:pt>
                <c:pt idx="20">
                  <c:v>37135</c:v>
                </c:pt>
                <c:pt idx="21">
                  <c:v>37165</c:v>
                </c:pt>
                <c:pt idx="22">
                  <c:v>37196</c:v>
                </c:pt>
                <c:pt idx="23">
                  <c:v>37226</c:v>
                </c:pt>
                <c:pt idx="24">
                  <c:v>37257</c:v>
                </c:pt>
                <c:pt idx="25">
                  <c:v>37288</c:v>
                </c:pt>
                <c:pt idx="26">
                  <c:v>37316</c:v>
                </c:pt>
                <c:pt idx="27">
                  <c:v>37347</c:v>
                </c:pt>
                <c:pt idx="28">
                  <c:v>37377</c:v>
                </c:pt>
                <c:pt idx="29">
                  <c:v>37408</c:v>
                </c:pt>
                <c:pt idx="30">
                  <c:v>37438</c:v>
                </c:pt>
                <c:pt idx="31">
                  <c:v>37469</c:v>
                </c:pt>
                <c:pt idx="32">
                  <c:v>37500</c:v>
                </c:pt>
                <c:pt idx="33">
                  <c:v>37530</c:v>
                </c:pt>
                <c:pt idx="34">
                  <c:v>37561</c:v>
                </c:pt>
                <c:pt idx="35">
                  <c:v>37591</c:v>
                </c:pt>
                <c:pt idx="36">
                  <c:v>37622</c:v>
                </c:pt>
                <c:pt idx="37">
                  <c:v>37653</c:v>
                </c:pt>
                <c:pt idx="38">
                  <c:v>37681</c:v>
                </c:pt>
                <c:pt idx="39">
                  <c:v>37712</c:v>
                </c:pt>
                <c:pt idx="40">
                  <c:v>37742</c:v>
                </c:pt>
                <c:pt idx="41">
                  <c:v>37773</c:v>
                </c:pt>
                <c:pt idx="42">
                  <c:v>37803</c:v>
                </c:pt>
                <c:pt idx="43">
                  <c:v>37834</c:v>
                </c:pt>
                <c:pt idx="44">
                  <c:v>37865</c:v>
                </c:pt>
                <c:pt idx="45">
                  <c:v>37895</c:v>
                </c:pt>
                <c:pt idx="46">
                  <c:v>37926</c:v>
                </c:pt>
                <c:pt idx="47">
                  <c:v>37956</c:v>
                </c:pt>
                <c:pt idx="48">
                  <c:v>37987</c:v>
                </c:pt>
                <c:pt idx="49">
                  <c:v>38018</c:v>
                </c:pt>
                <c:pt idx="50">
                  <c:v>38047</c:v>
                </c:pt>
                <c:pt idx="51">
                  <c:v>38078</c:v>
                </c:pt>
                <c:pt idx="52">
                  <c:v>38108</c:v>
                </c:pt>
                <c:pt idx="53">
                  <c:v>38139</c:v>
                </c:pt>
                <c:pt idx="54">
                  <c:v>38169</c:v>
                </c:pt>
                <c:pt idx="55">
                  <c:v>38200</c:v>
                </c:pt>
                <c:pt idx="56">
                  <c:v>38231</c:v>
                </c:pt>
                <c:pt idx="57">
                  <c:v>38261</c:v>
                </c:pt>
                <c:pt idx="58">
                  <c:v>38292</c:v>
                </c:pt>
                <c:pt idx="59">
                  <c:v>38322</c:v>
                </c:pt>
                <c:pt idx="60">
                  <c:v>38353</c:v>
                </c:pt>
                <c:pt idx="61">
                  <c:v>38384</c:v>
                </c:pt>
                <c:pt idx="62">
                  <c:v>38412</c:v>
                </c:pt>
                <c:pt idx="63">
                  <c:v>38443</c:v>
                </c:pt>
                <c:pt idx="64">
                  <c:v>38473</c:v>
                </c:pt>
                <c:pt idx="65">
                  <c:v>38504</c:v>
                </c:pt>
                <c:pt idx="66">
                  <c:v>38534</c:v>
                </c:pt>
                <c:pt idx="67">
                  <c:v>38565</c:v>
                </c:pt>
                <c:pt idx="68">
                  <c:v>38596</c:v>
                </c:pt>
                <c:pt idx="69">
                  <c:v>38626</c:v>
                </c:pt>
                <c:pt idx="70">
                  <c:v>38657</c:v>
                </c:pt>
                <c:pt idx="71">
                  <c:v>38687</c:v>
                </c:pt>
                <c:pt idx="72">
                  <c:v>38718</c:v>
                </c:pt>
                <c:pt idx="73">
                  <c:v>38749</c:v>
                </c:pt>
                <c:pt idx="74">
                  <c:v>38777</c:v>
                </c:pt>
                <c:pt idx="75">
                  <c:v>38808</c:v>
                </c:pt>
                <c:pt idx="76">
                  <c:v>38838</c:v>
                </c:pt>
                <c:pt idx="77">
                  <c:v>38869</c:v>
                </c:pt>
                <c:pt idx="78">
                  <c:v>38899</c:v>
                </c:pt>
                <c:pt idx="79">
                  <c:v>38930</c:v>
                </c:pt>
                <c:pt idx="80">
                  <c:v>38961</c:v>
                </c:pt>
                <c:pt idx="81">
                  <c:v>38991</c:v>
                </c:pt>
                <c:pt idx="82">
                  <c:v>39022</c:v>
                </c:pt>
                <c:pt idx="83">
                  <c:v>39052</c:v>
                </c:pt>
                <c:pt idx="84">
                  <c:v>39083</c:v>
                </c:pt>
                <c:pt idx="85">
                  <c:v>39114</c:v>
                </c:pt>
                <c:pt idx="86">
                  <c:v>39142</c:v>
                </c:pt>
                <c:pt idx="87">
                  <c:v>39173</c:v>
                </c:pt>
                <c:pt idx="88">
                  <c:v>39203</c:v>
                </c:pt>
                <c:pt idx="89">
                  <c:v>39234</c:v>
                </c:pt>
                <c:pt idx="90">
                  <c:v>39264</c:v>
                </c:pt>
                <c:pt idx="91">
                  <c:v>39295</c:v>
                </c:pt>
                <c:pt idx="92">
                  <c:v>39326</c:v>
                </c:pt>
                <c:pt idx="93">
                  <c:v>39356</c:v>
                </c:pt>
                <c:pt idx="94">
                  <c:v>39387</c:v>
                </c:pt>
                <c:pt idx="95">
                  <c:v>39417</c:v>
                </c:pt>
                <c:pt idx="96">
                  <c:v>39448</c:v>
                </c:pt>
                <c:pt idx="97">
                  <c:v>39479</c:v>
                </c:pt>
                <c:pt idx="98">
                  <c:v>39508</c:v>
                </c:pt>
                <c:pt idx="99">
                  <c:v>39539</c:v>
                </c:pt>
                <c:pt idx="100">
                  <c:v>39569</c:v>
                </c:pt>
                <c:pt idx="101">
                  <c:v>39600</c:v>
                </c:pt>
                <c:pt idx="102">
                  <c:v>39630</c:v>
                </c:pt>
                <c:pt idx="103">
                  <c:v>39661</c:v>
                </c:pt>
                <c:pt idx="104">
                  <c:v>39692</c:v>
                </c:pt>
                <c:pt idx="105">
                  <c:v>39722</c:v>
                </c:pt>
                <c:pt idx="106">
                  <c:v>39753</c:v>
                </c:pt>
                <c:pt idx="107">
                  <c:v>39783</c:v>
                </c:pt>
                <c:pt idx="108">
                  <c:v>39814</c:v>
                </c:pt>
                <c:pt idx="109">
                  <c:v>39845</c:v>
                </c:pt>
                <c:pt idx="110">
                  <c:v>39873</c:v>
                </c:pt>
                <c:pt idx="111">
                  <c:v>39904</c:v>
                </c:pt>
                <c:pt idx="112">
                  <c:v>39934</c:v>
                </c:pt>
                <c:pt idx="113">
                  <c:v>39965</c:v>
                </c:pt>
                <c:pt idx="114">
                  <c:v>39995</c:v>
                </c:pt>
                <c:pt idx="115">
                  <c:v>40026</c:v>
                </c:pt>
                <c:pt idx="116">
                  <c:v>40057</c:v>
                </c:pt>
                <c:pt idx="117">
                  <c:v>40087</c:v>
                </c:pt>
                <c:pt idx="118">
                  <c:v>40118</c:v>
                </c:pt>
                <c:pt idx="119">
                  <c:v>40148</c:v>
                </c:pt>
                <c:pt idx="120">
                  <c:v>40179</c:v>
                </c:pt>
                <c:pt idx="121">
                  <c:v>40210</c:v>
                </c:pt>
                <c:pt idx="122">
                  <c:v>40238</c:v>
                </c:pt>
                <c:pt idx="123">
                  <c:v>40269</c:v>
                </c:pt>
                <c:pt idx="124">
                  <c:v>40299</c:v>
                </c:pt>
                <c:pt idx="125">
                  <c:v>40330</c:v>
                </c:pt>
                <c:pt idx="126">
                  <c:v>40360</c:v>
                </c:pt>
                <c:pt idx="127">
                  <c:v>40391</c:v>
                </c:pt>
                <c:pt idx="128">
                  <c:v>40422</c:v>
                </c:pt>
                <c:pt idx="129">
                  <c:v>40452</c:v>
                </c:pt>
                <c:pt idx="130">
                  <c:v>40483</c:v>
                </c:pt>
                <c:pt idx="131">
                  <c:v>40513</c:v>
                </c:pt>
                <c:pt idx="132">
                  <c:v>40544</c:v>
                </c:pt>
                <c:pt idx="133">
                  <c:v>40575</c:v>
                </c:pt>
                <c:pt idx="134">
                  <c:v>40603</c:v>
                </c:pt>
                <c:pt idx="135">
                  <c:v>40634</c:v>
                </c:pt>
                <c:pt idx="136">
                  <c:v>40664</c:v>
                </c:pt>
                <c:pt idx="137">
                  <c:v>40695</c:v>
                </c:pt>
                <c:pt idx="138">
                  <c:v>40725</c:v>
                </c:pt>
                <c:pt idx="139">
                  <c:v>40756</c:v>
                </c:pt>
                <c:pt idx="140">
                  <c:v>40787</c:v>
                </c:pt>
                <c:pt idx="141">
                  <c:v>40817</c:v>
                </c:pt>
                <c:pt idx="142">
                  <c:v>40848</c:v>
                </c:pt>
                <c:pt idx="143">
                  <c:v>40878</c:v>
                </c:pt>
                <c:pt idx="144">
                  <c:v>40909</c:v>
                </c:pt>
                <c:pt idx="145">
                  <c:v>40940</c:v>
                </c:pt>
                <c:pt idx="146">
                  <c:v>40969</c:v>
                </c:pt>
                <c:pt idx="147">
                  <c:v>41000</c:v>
                </c:pt>
                <c:pt idx="148">
                  <c:v>41030</c:v>
                </c:pt>
                <c:pt idx="149">
                  <c:v>41061</c:v>
                </c:pt>
                <c:pt idx="150">
                  <c:v>41091</c:v>
                </c:pt>
                <c:pt idx="151">
                  <c:v>41122</c:v>
                </c:pt>
                <c:pt idx="152">
                  <c:v>41153</c:v>
                </c:pt>
                <c:pt idx="153">
                  <c:v>41183</c:v>
                </c:pt>
                <c:pt idx="154">
                  <c:v>41214</c:v>
                </c:pt>
                <c:pt idx="155">
                  <c:v>41244</c:v>
                </c:pt>
                <c:pt idx="156">
                  <c:v>41275</c:v>
                </c:pt>
                <c:pt idx="157">
                  <c:v>41306</c:v>
                </c:pt>
                <c:pt idx="158">
                  <c:v>41334</c:v>
                </c:pt>
                <c:pt idx="159">
                  <c:v>41365</c:v>
                </c:pt>
                <c:pt idx="160">
                  <c:v>41395</c:v>
                </c:pt>
                <c:pt idx="161">
                  <c:v>41426</c:v>
                </c:pt>
                <c:pt idx="162">
                  <c:v>41456</c:v>
                </c:pt>
                <c:pt idx="163">
                  <c:v>41487</c:v>
                </c:pt>
                <c:pt idx="164">
                  <c:v>41518</c:v>
                </c:pt>
                <c:pt idx="165">
                  <c:v>41548</c:v>
                </c:pt>
                <c:pt idx="166">
                  <c:v>41579</c:v>
                </c:pt>
                <c:pt idx="167">
                  <c:v>41609</c:v>
                </c:pt>
                <c:pt idx="168">
                  <c:v>41640</c:v>
                </c:pt>
                <c:pt idx="169">
                  <c:v>41671</c:v>
                </c:pt>
                <c:pt idx="170">
                  <c:v>41699</c:v>
                </c:pt>
                <c:pt idx="171">
                  <c:v>41730</c:v>
                </c:pt>
                <c:pt idx="172">
                  <c:v>41760</c:v>
                </c:pt>
                <c:pt idx="173">
                  <c:v>41791</c:v>
                </c:pt>
                <c:pt idx="174">
                  <c:v>41821</c:v>
                </c:pt>
                <c:pt idx="175">
                  <c:v>41852</c:v>
                </c:pt>
                <c:pt idx="176">
                  <c:v>41883</c:v>
                </c:pt>
                <c:pt idx="177">
                  <c:v>41913</c:v>
                </c:pt>
                <c:pt idx="178">
                  <c:v>41944</c:v>
                </c:pt>
                <c:pt idx="179">
                  <c:v>41974</c:v>
                </c:pt>
                <c:pt idx="180">
                  <c:v>42005</c:v>
                </c:pt>
                <c:pt idx="181">
                  <c:v>42036</c:v>
                </c:pt>
                <c:pt idx="182">
                  <c:v>42064</c:v>
                </c:pt>
                <c:pt idx="183">
                  <c:v>42095</c:v>
                </c:pt>
                <c:pt idx="184">
                  <c:v>42125</c:v>
                </c:pt>
                <c:pt idx="185">
                  <c:v>42156</c:v>
                </c:pt>
                <c:pt idx="186">
                  <c:v>42186</c:v>
                </c:pt>
                <c:pt idx="187">
                  <c:v>42217</c:v>
                </c:pt>
                <c:pt idx="188">
                  <c:v>42248</c:v>
                </c:pt>
                <c:pt idx="189">
                  <c:v>42278</c:v>
                </c:pt>
                <c:pt idx="190">
                  <c:v>42309</c:v>
                </c:pt>
                <c:pt idx="191">
                  <c:v>42339</c:v>
                </c:pt>
                <c:pt idx="192">
                  <c:v>42370</c:v>
                </c:pt>
                <c:pt idx="193">
                  <c:v>42401</c:v>
                </c:pt>
                <c:pt idx="194">
                  <c:v>42430</c:v>
                </c:pt>
                <c:pt idx="195">
                  <c:v>42461</c:v>
                </c:pt>
                <c:pt idx="196">
                  <c:v>42491</c:v>
                </c:pt>
                <c:pt idx="197">
                  <c:v>42522</c:v>
                </c:pt>
                <c:pt idx="198">
                  <c:v>42552</c:v>
                </c:pt>
                <c:pt idx="199">
                  <c:v>42583</c:v>
                </c:pt>
                <c:pt idx="200">
                  <c:v>42614</c:v>
                </c:pt>
                <c:pt idx="201">
                  <c:v>42644</c:v>
                </c:pt>
                <c:pt idx="202">
                  <c:v>42675</c:v>
                </c:pt>
                <c:pt idx="203">
                  <c:v>42705</c:v>
                </c:pt>
                <c:pt idx="204">
                  <c:v>42736</c:v>
                </c:pt>
                <c:pt idx="205">
                  <c:v>42767</c:v>
                </c:pt>
                <c:pt idx="206">
                  <c:v>42795</c:v>
                </c:pt>
                <c:pt idx="207">
                  <c:v>42826</c:v>
                </c:pt>
                <c:pt idx="208">
                  <c:v>42856</c:v>
                </c:pt>
                <c:pt idx="209">
                  <c:v>42887</c:v>
                </c:pt>
                <c:pt idx="210">
                  <c:v>42917</c:v>
                </c:pt>
                <c:pt idx="211">
                  <c:v>42948</c:v>
                </c:pt>
                <c:pt idx="212">
                  <c:v>42979</c:v>
                </c:pt>
                <c:pt idx="213">
                  <c:v>43009</c:v>
                </c:pt>
                <c:pt idx="214">
                  <c:v>43040</c:v>
                </c:pt>
                <c:pt idx="215">
                  <c:v>43070</c:v>
                </c:pt>
                <c:pt idx="216">
                  <c:v>43101</c:v>
                </c:pt>
                <c:pt idx="217">
                  <c:v>43132</c:v>
                </c:pt>
                <c:pt idx="218">
                  <c:v>43160</c:v>
                </c:pt>
                <c:pt idx="219">
                  <c:v>43191</c:v>
                </c:pt>
                <c:pt idx="220">
                  <c:v>43221</c:v>
                </c:pt>
                <c:pt idx="221">
                  <c:v>43252</c:v>
                </c:pt>
                <c:pt idx="222">
                  <c:v>43282</c:v>
                </c:pt>
                <c:pt idx="223">
                  <c:v>43313</c:v>
                </c:pt>
                <c:pt idx="224">
                  <c:v>43344</c:v>
                </c:pt>
                <c:pt idx="225">
                  <c:v>43374</c:v>
                </c:pt>
                <c:pt idx="226">
                  <c:v>43405</c:v>
                </c:pt>
                <c:pt idx="227">
                  <c:v>43435</c:v>
                </c:pt>
                <c:pt idx="228">
                  <c:v>43466</c:v>
                </c:pt>
                <c:pt idx="229">
                  <c:v>43497</c:v>
                </c:pt>
                <c:pt idx="230">
                  <c:v>43525</c:v>
                </c:pt>
                <c:pt idx="231">
                  <c:v>43556</c:v>
                </c:pt>
                <c:pt idx="232">
                  <c:v>43586</c:v>
                </c:pt>
                <c:pt idx="233">
                  <c:v>43617</c:v>
                </c:pt>
                <c:pt idx="234">
                  <c:v>43647</c:v>
                </c:pt>
                <c:pt idx="235">
                  <c:v>43678</c:v>
                </c:pt>
                <c:pt idx="236">
                  <c:v>43709</c:v>
                </c:pt>
                <c:pt idx="237">
                  <c:v>43739</c:v>
                </c:pt>
                <c:pt idx="238">
                  <c:v>43770</c:v>
                </c:pt>
                <c:pt idx="239">
                  <c:v>43800</c:v>
                </c:pt>
                <c:pt idx="240">
                  <c:v>43831</c:v>
                </c:pt>
                <c:pt idx="241">
                  <c:v>43862</c:v>
                </c:pt>
                <c:pt idx="242">
                  <c:v>43891</c:v>
                </c:pt>
                <c:pt idx="243">
                  <c:v>43922</c:v>
                </c:pt>
                <c:pt idx="244">
                  <c:v>43952</c:v>
                </c:pt>
                <c:pt idx="245">
                  <c:v>43983</c:v>
                </c:pt>
                <c:pt idx="246">
                  <c:v>44013</c:v>
                </c:pt>
                <c:pt idx="247">
                  <c:v>44044</c:v>
                </c:pt>
                <c:pt idx="248">
                  <c:v>44075</c:v>
                </c:pt>
                <c:pt idx="249">
                  <c:v>44105</c:v>
                </c:pt>
                <c:pt idx="250">
                  <c:v>44136</c:v>
                </c:pt>
                <c:pt idx="251">
                  <c:v>44166</c:v>
                </c:pt>
                <c:pt idx="252">
                  <c:v>44197</c:v>
                </c:pt>
                <c:pt idx="253">
                  <c:v>44228</c:v>
                </c:pt>
                <c:pt idx="254">
                  <c:v>44256</c:v>
                </c:pt>
                <c:pt idx="255">
                  <c:v>44287</c:v>
                </c:pt>
                <c:pt idx="256">
                  <c:v>44317</c:v>
                </c:pt>
                <c:pt idx="257">
                  <c:v>44348</c:v>
                </c:pt>
                <c:pt idx="258">
                  <c:v>44378</c:v>
                </c:pt>
                <c:pt idx="259">
                  <c:v>44409</c:v>
                </c:pt>
                <c:pt idx="260">
                  <c:v>44440</c:v>
                </c:pt>
                <c:pt idx="261">
                  <c:v>44470</c:v>
                </c:pt>
                <c:pt idx="262">
                  <c:v>44501</c:v>
                </c:pt>
                <c:pt idx="263">
                  <c:v>44531</c:v>
                </c:pt>
                <c:pt idx="264">
                  <c:v>44562</c:v>
                </c:pt>
                <c:pt idx="265">
                  <c:v>44593</c:v>
                </c:pt>
                <c:pt idx="266">
                  <c:v>44621</c:v>
                </c:pt>
                <c:pt idx="267">
                  <c:v>44652</c:v>
                </c:pt>
                <c:pt idx="268">
                  <c:v>44682</c:v>
                </c:pt>
                <c:pt idx="269">
                  <c:v>44713</c:v>
                </c:pt>
                <c:pt idx="270">
                  <c:v>44743</c:v>
                </c:pt>
                <c:pt idx="271">
                  <c:v>44774</c:v>
                </c:pt>
                <c:pt idx="272">
                  <c:v>44805</c:v>
                </c:pt>
                <c:pt idx="273">
                  <c:v>44835</c:v>
                </c:pt>
                <c:pt idx="274">
                  <c:v>44866</c:v>
                </c:pt>
                <c:pt idx="275">
                  <c:v>44896</c:v>
                </c:pt>
                <c:pt idx="276">
                  <c:v>44927</c:v>
                </c:pt>
                <c:pt idx="277">
                  <c:v>44958</c:v>
                </c:pt>
                <c:pt idx="278">
                  <c:v>44986</c:v>
                </c:pt>
                <c:pt idx="279">
                  <c:v>45017</c:v>
                </c:pt>
                <c:pt idx="280">
                  <c:v>45047</c:v>
                </c:pt>
                <c:pt idx="281">
                  <c:v>45078</c:v>
                </c:pt>
                <c:pt idx="282">
                  <c:v>45108</c:v>
                </c:pt>
                <c:pt idx="283">
                  <c:v>45139</c:v>
                </c:pt>
                <c:pt idx="284">
                  <c:v>45170</c:v>
                </c:pt>
                <c:pt idx="285">
                  <c:v>45200</c:v>
                </c:pt>
                <c:pt idx="286">
                  <c:v>45231</c:v>
                </c:pt>
                <c:pt idx="287">
                  <c:v>45261</c:v>
                </c:pt>
              </c:numCache>
            </c:numRef>
          </c:cat>
          <c:val>
            <c:numRef>
              <c:f>'Real exch rate decomposition'!$T$182:$T$469</c:f>
              <c:numCache>
                <c:formatCode>0.00</c:formatCode>
                <c:ptCount val="288"/>
                <c:pt idx="0">
                  <c:v>6.7944209486084459E-3</c:v>
                </c:pt>
                <c:pt idx="1">
                  <c:v>-7.3339602109864788E-3</c:v>
                </c:pt>
                <c:pt idx="2">
                  <c:v>2.7838797476899962E-4</c:v>
                </c:pt>
                <c:pt idx="3">
                  <c:v>-5.5665781208695921E-3</c:v>
                </c:pt>
                <c:pt idx="4">
                  <c:v>-1.4303159561009053E-2</c:v>
                </c:pt>
                <c:pt idx="5">
                  <c:v>1.0764076719407659E-2</c:v>
                </c:pt>
                <c:pt idx="6">
                  <c:v>1.0048972497418334E-2</c:v>
                </c:pt>
                <c:pt idx="7">
                  <c:v>1.0926685718697888E-2</c:v>
                </c:pt>
                <c:pt idx="8">
                  <c:v>1.0760343403093941E-2</c:v>
                </c:pt>
                <c:pt idx="9">
                  <c:v>-1.8091824923182301E-2</c:v>
                </c:pt>
                <c:pt idx="10">
                  <c:v>-3.8151583053616864E-2</c:v>
                </c:pt>
                <c:pt idx="11">
                  <c:v>-3.963284218705608E-2</c:v>
                </c:pt>
                <c:pt idx="12">
                  <c:v>-3.1411887454061066E-2</c:v>
                </c:pt>
                <c:pt idx="13">
                  <c:v>1.7929805336401386E-2</c:v>
                </c:pt>
                <c:pt idx="14">
                  <c:v>-2.2226479147769533E-2</c:v>
                </c:pt>
                <c:pt idx="15">
                  <c:v>-2.8122224202903574E-2</c:v>
                </c:pt>
                <c:pt idx="16">
                  <c:v>9.2032104475885564E-3</c:v>
                </c:pt>
                <c:pt idx="17">
                  <c:v>1.4328566462472754E-2</c:v>
                </c:pt>
                <c:pt idx="18">
                  <c:v>7.4114450602406875E-3</c:v>
                </c:pt>
                <c:pt idx="19">
                  <c:v>2.5772494690230519E-2</c:v>
                </c:pt>
                <c:pt idx="20">
                  <c:v>-2.0630978973757631E-2</c:v>
                </c:pt>
                <c:pt idx="21">
                  <c:v>-5.9626477673050326E-3</c:v>
                </c:pt>
                <c:pt idx="22">
                  <c:v>8.8619905672354671E-3</c:v>
                </c:pt>
                <c:pt idx="23">
                  <c:v>4.1252298235114997E-3</c:v>
                </c:pt>
                <c:pt idx="24">
                  <c:v>-9.1826119406083866E-3</c:v>
                </c:pt>
                <c:pt idx="25">
                  <c:v>1.288140280600489E-2</c:v>
                </c:pt>
                <c:pt idx="26">
                  <c:v>-1.2416365038994695E-2</c:v>
                </c:pt>
                <c:pt idx="27">
                  <c:v>3.1819012721830998E-3</c:v>
                </c:pt>
                <c:pt idx="28">
                  <c:v>5.0898748897059587E-2</c:v>
                </c:pt>
                <c:pt idx="29">
                  <c:v>3.8350929135686003E-2</c:v>
                </c:pt>
                <c:pt idx="30">
                  <c:v>2.791095002080389E-2</c:v>
                </c:pt>
                <c:pt idx="31">
                  <c:v>-2.2243261237986207E-3</c:v>
                </c:pt>
                <c:pt idx="32">
                  <c:v>-5.1707151613839299E-3</c:v>
                </c:pt>
                <c:pt idx="33">
                  <c:v>-3.3525687040810909E-2</c:v>
                </c:pt>
                <c:pt idx="34">
                  <c:v>2.6403938620543389E-2</c:v>
                </c:pt>
                <c:pt idx="35">
                  <c:v>1.4298750033448427E-2</c:v>
                </c:pt>
                <c:pt idx="36">
                  <c:v>3.1892015119463026E-2</c:v>
                </c:pt>
                <c:pt idx="37">
                  <c:v>-1.1603529121744347E-2</c:v>
                </c:pt>
                <c:pt idx="38">
                  <c:v>-3.5228253921190215E-2</c:v>
                </c:pt>
                <c:pt idx="39">
                  <c:v>-1.1758333362939018E-3</c:v>
                </c:pt>
                <c:pt idx="40">
                  <c:v>2.5912121745922015E-2</c:v>
                </c:pt>
                <c:pt idx="41">
                  <c:v>2.0751357899288754E-3</c:v>
                </c:pt>
                <c:pt idx="42">
                  <c:v>8.9898577343745737E-3</c:v>
                </c:pt>
                <c:pt idx="43">
                  <c:v>4.3408967266358039E-3</c:v>
                </c:pt>
                <c:pt idx="44">
                  <c:v>2.4871010414342844E-2</c:v>
                </c:pt>
                <c:pt idx="45">
                  <c:v>2.1281564170395413E-3</c:v>
                </c:pt>
                <c:pt idx="46">
                  <c:v>-1.6027185855315203E-2</c:v>
                </c:pt>
                <c:pt idx="47">
                  <c:v>7.6248654874978864E-3</c:v>
                </c:pt>
                <c:pt idx="48">
                  <c:v>1.1785735973467468E-2</c:v>
                </c:pt>
                <c:pt idx="49">
                  <c:v>1.1992467862329114E-2</c:v>
                </c:pt>
                <c:pt idx="50">
                  <c:v>1.2349671613801853E-3</c:v>
                </c:pt>
                <c:pt idx="51">
                  <c:v>7.4630782490441487E-3</c:v>
                </c:pt>
                <c:pt idx="52">
                  <c:v>-3.5291369970203774E-2</c:v>
                </c:pt>
                <c:pt idx="53">
                  <c:v>1.8971955594253596E-2</c:v>
                </c:pt>
                <c:pt idx="54">
                  <c:v>1.4477594617174412E-2</c:v>
                </c:pt>
                <c:pt idx="55">
                  <c:v>2.3489013373298503E-2</c:v>
                </c:pt>
                <c:pt idx="56">
                  <c:v>2.8074943211219405E-3</c:v>
                </c:pt>
                <c:pt idx="57">
                  <c:v>-8.966130679358841E-3</c:v>
                </c:pt>
                <c:pt idx="58">
                  <c:v>3.2724999180355048E-2</c:v>
                </c:pt>
                <c:pt idx="59">
                  <c:v>4.4067808774379776E-2</c:v>
                </c:pt>
                <c:pt idx="60">
                  <c:v>3.3258742582014195E-2</c:v>
                </c:pt>
                <c:pt idx="61">
                  <c:v>1.8262092205481254E-2</c:v>
                </c:pt>
                <c:pt idx="62">
                  <c:v>6.7566768841885727E-3</c:v>
                </c:pt>
                <c:pt idx="63">
                  <c:v>-1.0484657105951528E-2</c:v>
                </c:pt>
                <c:pt idx="64">
                  <c:v>8.8035888178283877E-3</c:v>
                </c:pt>
                <c:pt idx="65">
                  <c:v>-9.8581750657569626E-3</c:v>
                </c:pt>
                <c:pt idx="66">
                  <c:v>-2.1443342805521695E-2</c:v>
                </c:pt>
                <c:pt idx="67">
                  <c:v>8.5911281048452661E-3</c:v>
                </c:pt>
                <c:pt idx="68">
                  <c:v>-2.0759157738292247E-2</c:v>
                </c:pt>
                <c:pt idx="69">
                  <c:v>-1.6538640377977108E-2</c:v>
                </c:pt>
                <c:pt idx="70">
                  <c:v>1.0318656339334799E-2</c:v>
                </c:pt>
                <c:pt idx="71">
                  <c:v>3.3719531251020625E-2</c:v>
                </c:pt>
                <c:pt idx="72">
                  <c:v>4.2034192401948875E-2</c:v>
                </c:pt>
                <c:pt idx="73">
                  <c:v>1.1780011923013351E-2</c:v>
                </c:pt>
                <c:pt idx="74">
                  <c:v>-1.1004839923858926E-2</c:v>
                </c:pt>
                <c:pt idx="75">
                  <c:v>6.4531441566656571E-3</c:v>
                </c:pt>
                <c:pt idx="76">
                  <c:v>6.8949446230463281E-3</c:v>
                </c:pt>
                <c:pt idx="77">
                  <c:v>-1.5510140385859093E-2</c:v>
                </c:pt>
                <c:pt idx="78">
                  <c:v>7.6773808075590146E-3</c:v>
                </c:pt>
                <c:pt idx="79">
                  <c:v>1.2218100489187842E-3</c:v>
                </c:pt>
                <c:pt idx="80">
                  <c:v>2.3143175316537465E-2</c:v>
                </c:pt>
                <c:pt idx="81">
                  <c:v>1.1669012733127471E-3</c:v>
                </c:pt>
                <c:pt idx="82">
                  <c:v>1.0745056802092506E-2</c:v>
                </c:pt>
                <c:pt idx="83">
                  <c:v>1.460139871303179E-2</c:v>
                </c:pt>
                <c:pt idx="84">
                  <c:v>-1.0043510925597512E-2</c:v>
                </c:pt>
                <c:pt idx="85">
                  <c:v>5.5200269370287401E-3</c:v>
                </c:pt>
                <c:pt idx="86">
                  <c:v>-2.2140640927326351E-2</c:v>
                </c:pt>
                <c:pt idx="87">
                  <c:v>6.7695906910191592E-3</c:v>
                </c:pt>
                <c:pt idx="88">
                  <c:v>-7.0688370101539624E-3</c:v>
                </c:pt>
                <c:pt idx="89">
                  <c:v>4.1679618397709936E-3</c:v>
                </c:pt>
                <c:pt idx="90">
                  <c:v>2.2558708369166656E-2</c:v>
                </c:pt>
                <c:pt idx="91">
                  <c:v>-1.2853989921620592E-2</c:v>
                </c:pt>
                <c:pt idx="92">
                  <c:v>1.1677228587497234E-2</c:v>
                </c:pt>
                <c:pt idx="93">
                  <c:v>1.4112810783276527E-2</c:v>
                </c:pt>
                <c:pt idx="94">
                  <c:v>-1.6610442035460755E-2</c:v>
                </c:pt>
                <c:pt idx="95">
                  <c:v>-1.813550958335442E-3</c:v>
                </c:pt>
                <c:pt idx="96">
                  <c:v>-1.009132219092132E-2</c:v>
                </c:pt>
                <c:pt idx="97">
                  <c:v>-1.1101792648829218E-3</c:v>
                </c:pt>
                <c:pt idx="98">
                  <c:v>-4.9013230357203307E-2</c:v>
                </c:pt>
                <c:pt idx="99">
                  <c:v>-7.060668111117727E-3</c:v>
                </c:pt>
                <c:pt idx="100">
                  <c:v>-4.552430411200406E-2</c:v>
                </c:pt>
                <c:pt idx="101">
                  <c:v>4.283296245109024E-3</c:v>
                </c:pt>
                <c:pt idx="102">
                  <c:v>2.5083065753062225E-2</c:v>
                </c:pt>
                <c:pt idx="103">
                  <c:v>-2.8290074389701679E-2</c:v>
                </c:pt>
                <c:pt idx="104">
                  <c:v>-8.0917155795034668E-2</c:v>
                </c:pt>
                <c:pt idx="105">
                  <c:v>-0.14444343051748662</c:v>
                </c:pt>
                <c:pt idx="106">
                  <c:v>-1.7122187483657923E-2</c:v>
                </c:pt>
                <c:pt idx="107">
                  <c:v>5.4251897800783863E-2</c:v>
                </c:pt>
                <c:pt idx="108">
                  <c:v>5.6380178600917881E-4</c:v>
                </c:pt>
                <c:pt idx="109">
                  <c:v>-5.3259046426296384E-2</c:v>
                </c:pt>
                <c:pt idx="110">
                  <c:v>-8.2663081530163877E-4</c:v>
                </c:pt>
                <c:pt idx="111">
                  <c:v>8.1915275162482259E-2</c:v>
                </c:pt>
                <c:pt idx="112">
                  <c:v>5.2730064435851418E-2</c:v>
                </c:pt>
                <c:pt idx="113">
                  <c:v>-2.1394745623523656E-2</c:v>
                </c:pt>
                <c:pt idx="114">
                  <c:v>9.1744863707520705E-3</c:v>
                </c:pt>
                <c:pt idx="115">
                  <c:v>1.8584628645781271E-2</c:v>
                </c:pt>
                <c:pt idx="116">
                  <c:v>2.2214338105844195E-2</c:v>
                </c:pt>
                <c:pt idx="117">
                  <c:v>2.1763330840057778E-2</c:v>
                </c:pt>
                <c:pt idx="118">
                  <c:v>9.7078273126584725E-3</c:v>
                </c:pt>
                <c:pt idx="119">
                  <c:v>1.057469491219328E-2</c:v>
                </c:pt>
                <c:pt idx="120">
                  <c:v>2.9640677259861099E-2</c:v>
                </c:pt>
                <c:pt idx="121">
                  <c:v>-1.1775776343016523E-2</c:v>
                </c:pt>
                <c:pt idx="122">
                  <c:v>1.3551467946667797E-2</c:v>
                </c:pt>
                <c:pt idx="123">
                  <c:v>2.2594298945845241E-2</c:v>
                </c:pt>
                <c:pt idx="124">
                  <c:v>-4.3472153133521048E-2</c:v>
                </c:pt>
                <c:pt idx="125">
                  <c:v>-3.5882727303367772E-2</c:v>
                </c:pt>
                <c:pt idx="126">
                  <c:v>1.1224454902852791E-2</c:v>
                </c:pt>
                <c:pt idx="127">
                  <c:v>2.8198860844263481E-2</c:v>
                </c:pt>
                <c:pt idx="128">
                  <c:v>3.255197996671582E-2</c:v>
                </c:pt>
                <c:pt idx="129">
                  <c:v>2.882375492065694E-2</c:v>
                </c:pt>
                <c:pt idx="130">
                  <c:v>-2.1042611303018259E-2</c:v>
                </c:pt>
                <c:pt idx="131">
                  <c:v>-8.8846027087868019E-3</c:v>
                </c:pt>
                <c:pt idx="132">
                  <c:v>3.6143802990522521E-2</c:v>
                </c:pt>
                <c:pt idx="133">
                  <c:v>3.5166986574716027E-3</c:v>
                </c:pt>
                <c:pt idx="134">
                  <c:v>-1.8446914142951389E-2</c:v>
                </c:pt>
                <c:pt idx="135">
                  <c:v>1.8408684636444753E-2</c:v>
                </c:pt>
                <c:pt idx="136">
                  <c:v>-5.5483918854216706E-3</c:v>
                </c:pt>
                <c:pt idx="137">
                  <c:v>1.3829275199415273E-2</c:v>
                </c:pt>
                <c:pt idx="138">
                  <c:v>3.0483143436622003E-2</c:v>
                </c:pt>
                <c:pt idx="139">
                  <c:v>-5.4173797461226081E-3</c:v>
                </c:pt>
                <c:pt idx="140">
                  <c:v>-4.6578123202863642E-2</c:v>
                </c:pt>
                <c:pt idx="141">
                  <c:v>-2.6914028640026164E-2</c:v>
                </c:pt>
                <c:pt idx="142">
                  <c:v>1.9454129943114719E-2</c:v>
                </c:pt>
                <c:pt idx="143">
                  <c:v>1.9740837351568362E-3</c:v>
                </c:pt>
                <c:pt idx="144">
                  <c:v>6.135706452564154E-3</c:v>
                </c:pt>
                <c:pt idx="145">
                  <c:v>1.2665540251961139E-2</c:v>
                </c:pt>
                <c:pt idx="146">
                  <c:v>-1.0935132693157518E-2</c:v>
                </c:pt>
                <c:pt idx="147">
                  <c:v>-1.4920523068347163E-2</c:v>
                </c:pt>
                <c:pt idx="148">
                  <c:v>-1.1166450747117612E-2</c:v>
                </c:pt>
                <c:pt idx="149">
                  <c:v>-1.4646523224995101E-3</c:v>
                </c:pt>
                <c:pt idx="150">
                  <c:v>1.5036353758014116E-2</c:v>
                </c:pt>
                <c:pt idx="151">
                  <c:v>7.1121155028695485E-3</c:v>
                </c:pt>
                <c:pt idx="152">
                  <c:v>1.803013310920645E-2</c:v>
                </c:pt>
                <c:pt idx="153">
                  <c:v>1.1317041830331631E-2</c:v>
                </c:pt>
                <c:pt idx="154">
                  <c:v>2.1766251167933542E-2</c:v>
                </c:pt>
                <c:pt idx="155">
                  <c:v>2.2381075636373329E-2</c:v>
                </c:pt>
                <c:pt idx="156">
                  <c:v>1.3853420154665147E-2</c:v>
                </c:pt>
                <c:pt idx="157">
                  <c:v>-3.0408857758981542E-2</c:v>
                </c:pt>
                <c:pt idx="158">
                  <c:v>-1.7888556564651503E-2</c:v>
                </c:pt>
                <c:pt idx="159">
                  <c:v>-1.8020981653789341E-2</c:v>
                </c:pt>
                <c:pt idx="160">
                  <c:v>6.2935925989957703E-3</c:v>
                </c:pt>
                <c:pt idx="161">
                  <c:v>-2.3388463259159251E-2</c:v>
                </c:pt>
                <c:pt idx="162">
                  <c:v>1.3912026387098729E-2</c:v>
                </c:pt>
                <c:pt idx="163">
                  <c:v>1.3001606330182202E-2</c:v>
                </c:pt>
                <c:pt idx="164">
                  <c:v>3.6105084566571126E-2</c:v>
                </c:pt>
                <c:pt idx="165">
                  <c:v>1.2875313083427958E-2</c:v>
                </c:pt>
                <c:pt idx="166">
                  <c:v>1.0286209519282302E-2</c:v>
                </c:pt>
                <c:pt idx="167">
                  <c:v>9.1699695472638298E-3</c:v>
                </c:pt>
                <c:pt idx="168">
                  <c:v>-7.0797627512646554E-3</c:v>
                </c:pt>
                <c:pt idx="169">
                  <c:v>-4.404363169531275E-3</c:v>
                </c:pt>
                <c:pt idx="170">
                  <c:v>-6.4929612102222131E-3</c:v>
                </c:pt>
                <c:pt idx="171">
                  <c:v>1.7571558754744424E-2</c:v>
                </c:pt>
                <c:pt idx="172">
                  <c:v>1.7389002927133378E-2</c:v>
                </c:pt>
                <c:pt idx="173">
                  <c:v>4.5678032257423888E-3</c:v>
                </c:pt>
                <c:pt idx="174">
                  <c:v>-2.8784687577971787E-4</c:v>
                </c:pt>
                <c:pt idx="175">
                  <c:v>2.549541738329573E-3</c:v>
                </c:pt>
                <c:pt idx="176">
                  <c:v>-1.150908587863975E-2</c:v>
                </c:pt>
                <c:pt idx="177">
                  <c:v>-2.5110527091306276E-2</c:v>
                </c:pt>
                <c:pt idx="178">
                  <c:v>-2.4098557898680005E-2</c:v>
                </c:pt>
                <c:pt idx="179">
                  <c:v>1.1386592418268067E-2</c:v>
                </c:pt>
                <c:pt idx="180">
                  <c:v>3.9285167304619943E-2</c:v>
                </c:pt>
                <c:pt idx="181">
                  <c:v>-2.3951247898245938E-2</c:v>
                </c:pt>
                <c:pt idx="182">
                  <c:v>-2.6819750768855108E-2</c:v>
                </c:pt>
                <c:pt idx="183">
                  <c:v>2.1233463631571386E-2</c:v>
                </c:pt>
                <c:pt idx="184">
                  <c:v>-1.3078701546187566E-2</c:v>
                </c:pt>
                <c:pt idx="185">
                  <c:v>-1.8455368605514992E-2</c:v>
                </c:pt>
                <c:pt idx="186">
                  <c:v>-3.2159980154544097E-2</c:v>
                </c:pt>
                <c:pt idx="187">
                  <c:v>-2.1789595893253997E-2</c:v>
                </c:pt>
                <c:pt idx="188">
                  <c:v>-1.743462161971159E-3</c:v>
                </c:pt>
                <c:pt idx="189">
                  <c:v>3.6508628262062359E-2</c:v>
                </c:pt>
                <c:pt idx="190">
                  <c:v>-3.4892272324586037E-3</c:v>
                </c:pt>
                <c:pt idx="191">
                  <c:v>7.7765489934920017E-4</c:v>
                </c:pt>
                <c:pt idx="192">
                  <c:v>-3.117807225875336E-2</c:v>
                </c:pt>
                <c:pt idx="193">
                  <c:v>2.9330538870198444E-4</c:v>
                </c:pt>
                <c:pt idx="194">
                  <c:v>1.1705403214601805E-2</c:v>
                </c:pt>
                <c:pt idx="195">
                  <c:v>2.4817815693257948E-2</c:v>
                </c:pt>
                <c:pt idx="196">
                  <c:v>-3.0109597090526859E-2</c:v>
                </c:pt>
                <c:pt idx="197">
                  <c:v>5.7416351320316271E-3</c:v>
                </c:pt>
                <c:pt idx="198">
                  <c:v>1.8523441162700955E-2</c:v>
                </c:pt>
                <c:pt idx="199">
                  <c:v>3.2368527595142402E-2</c:v>
                </c:pt>
                <c:pt idx="200">
                  <c:v>1.4132172704325697E-2</c:v>
                </c:pt>
                <c:pt idx="201">
                  <c:v>-1.7580319279084322E-2</c:v>
                </c:pt>
                <c:pt idx="202">
                  <c:v>-2.5309298213011408E-2</c:v>
                </c:pt>
                <c:pt idx="203">
                  <c:v>-1.4509225448245731E-2</c:v>
                </c:pt>
                <c:pt idx="204">
                  <c:v>7.962838451148176E-3</c:v>
                </c:pt>
                <c:pt idx="205">
                  <c:v>3.626931293709227E-2</c:v>
                </c:pt>
                <c:pt idx="206">
                  <c:v>5.0157090333511137E-4</c:v>
                </c:pt>
                <c:pt idx="207">
                  <c:v>-1.1342459910147262E-2</c:v>
                </c:pt>
                <c:pt idx="208">
                  <c:v>1.2663929810551748E-2</c:v>
                </c:pt>
                <c:pt idx="209">
                  <c:v>-3.8908472144335228E-3</c:v>
                </c:pt>
                <c:pt idx="210">
                  <c:v>-3.0922318844245475E-4</c:v>
                </c:pt>
                <c:pt idx="211">
                  <c:v>9.7615392620334484E-3</c:v>
                </c:pt>
                <c:pt idx="212">
                  <c:v>-5.9169433784658915E-3</c:v>
                </c:pt>
                <c:pt idx="213">
                  <c:v>-5.6091076836843612E-4</c:v>
                </c:pt>
                <c:pt idx="214">
                  <c:v>1.7044220460889898E-2</c:v>
                </c:pt>
                <c:pt idx="215">
                  <c:v>2.7041966049726009E-2</c:v>
                </c:pt>
                <c:pt idx="216">
                  <c:v>1.2373606232655585E-2</c:v>
                </c:pt>
                <c:pt idx="217">
                  <c:v>-4.896994800811654E-3</c:v>
                </c:pt>
                <c:pt idx="218">
                  <c:v>9.8797078037405391E-5</c:v>
                </c:pt>
                <c:pt idx="219">
                  <c:v>-3.5180353483201662E-3</c:v>
                </c:pt>
                <c:pt idx="220">
                  <c:v>-1.1924651163886857E-2</c:v>
                </c:pt>
                <c:pt idx="221">
                  <c:v>-1.7372987262619596E-2</c:v>
                </c:pt>
                <c:pt idx="222">
                  <c:v>-3.0804789965457002E-2</c:v>
                </c:pt>
                <c:pt idx="223">
                  <c:v>2.0614906353874422E-2</c:v>
                </c:pt>
                <c:pt idx="224">
                  <c:v>1.9336132646880451E-2</c:v>
                </c:pt>
                <c:pt idx="225">
                  <c:v>-1.811775084055911E-2</c:v>
                </c:pt>
                <c:pt idx="226">
                  <c:v>-4.8302408729461975E-4</c:v>
                </c:pt>
                <c:pt idx="227">
                  <c:v>6.6452029076654161E-3</c:v>
                </c:pt>
                <c:pt idx="228">
                  <c:v>-6.2881865972332657E-3</c:v>
                </c:pt>
                <c:pt idx="229">
                  <c:v>-3.4514225305888311E-3</c:v>
                </c:pt>
                <c:pt idx="230">
                  <c:v>-1.9770289072943321E-2</c:v>
                </c:pt>
                <c:pt idx="231">
                  <c:v>-9.1954579017598757E-3</c:v>
                </c:pt>
                <c:pt idx="232">
                  <c:v>-3.2562957945018366E-2</c:v>
                </c:pt>
                <c:pt idx="233">
                  <c:v>8.4687899472787771E-3</c:v>
                </c:pt>
                <c:pt idx="234">
                  <c:v>-1.4074157249802693E-2</c:v>
                </c:pt>
                <c:pt idx="235">
                  <c:v>-2.2772971475697661E-2</c:v>
                </c:pt>
                <c:pt idx="236">
                  <c:v>3.2388175058221787E-2</c:v>
                </c:pt>
                <c:pt idx="237">
                  <c:v>1.0122536370211691E-2</c:v>
                </c:pt>
                <c:pt idx="238">
                  <c:v>7.0267731418582014E-3</c:v>
                </c:pt>
                <c:pt idx="239">
                  <c:v>4.4857662762064609E-3</c:v>
                </c:pt>
                <c:pt idx="240">
                  <c:v>8.8030977774025253E-3</c:v>
                </c:pt>
                <c:pt idx="241">
                  <c:v>-2.5656952782295819E-2</c:v>
                </c:pt>
                <c:pt idx="242">
                  <c:v>-1.7468529730994248E-2</c:v>
                </c:pt>
                <c:pt idx="243">
                  <c:v>-7.8760274087402524E-3</c:v>
                </c:pt>
                <c:pt idx="244">
                  <c:v>-6.2353866599242037E-3</c:v>
                </c:pt>
                <c:pt idx="245">
                  <c:v>1.5433655402916094E-2</c:v>
                </c:pt>
                <c:pt idx="246">
                  <c:v>-4.1413481229636232E-3</c:v>
                </c:pt>
                <c:pt idx="247">
                  <c:v>1.2295906067488189E-2</c:v>
                </c:pt>
                <c:pt idx="248">
                  <c:v>2.2655824048921764E-2</c:v>
                </c:pt>
                <c:pt idx="249">
                  <c:v>3.0210342660447493E-2</c:v>
                </c:pt>
                <c:pt idx="250">
                  <c:v>1.3792032576035371E-2</c:v>
                </c:pt>
                <c:pt idx="251">
                  <c:v>2.2011014927499694E-2</c:v>
                </c:pt>
                <c:pt idx="252">
                  <c:v>-2.4300783300514293E-3</c:v>
                </c:pt>
                <c:pt idx="253">
                  <c:v>-1.0023606429284466E-2</c:v>
                </c:pt>
                <c:pt idx="254">
                  <c:v>-2.3362033221088721E-2</c:v>
                </c:pt>
                <c:pt idx="255">
                  <c:v>-1.8785628828929708E-3</c:v>
                </c:pt>
                <c:pt idx="256">
                  <c:v>-1.7568074967384134E-2</c:v>
                </c:pt>
                <c:pt idx="257">
                  <c:v>-1.2594574673847054E-2</c:v>
                </c:pt>
                <c:pt idx="258">
                  <c:v>-2.7133666403158816E-2</c:v>
                </c:pt>
                <c:pt idx="259">
                  <c:v>-9.1288283732402636E-3</c:v>
                </c:pt>
                <c:pt idx="260">
                  <c:v>-1.9883888941233637E-3</c:v>
                </c:pt>
                <c:pt idx="261">
                  <c:v>-1.8011161377999262E-2</c:v>
                </c:pt>
                <c:pt idx="262">
                  <c:v>2.7063247251119344E-3</c:v>
                </c:pt>
                <c:pt idx="263">
                  <c:v>-3.8295176996559301E-3</c:v>
                </c:pt>
                <c:pt idx="264">
                  <c:v>-1.2852668116062347E-2</c:v>
                </c:pt>
                <c:pt idx="265">
                  <c:v>-9.5821891084989438E-3</c:v>
                </c:pt>
                <c:pt idx="266">
                  <c:v>-2.8989691244913376E-2</c:v>
                </c:pt>
                <c:pt idx="267">
                  <c:v>-3.6179044978667287E-3</c:v>
                </c:pt>
                <c:pt idx="268">
                  <c:v>-3.3671823217846758E-2</c:v>
                </c:pt>
                <c:pt idx="269">
                  <c:v>-1.4928288934344724E-2</c:v>
                </c:pt>
                <c:pt idx="270">
                  <c:v>-1.4515216947199443E-2</c:v>
                </c:pt>
                <c:pt idx="271">
                  <c:v>-8.5463269727626655E-3</c:v>
                </c:pt>
                <c:pt idx="272">
                  <c:v>-4.8100269607689934E-2</c:v>
                </c:pt>
                <c:pt idx="273">
                  <c:v>-2.1793651283994027E-2</c:v>
                </c:pt>
                <c:pt idx="274">
                  <c:v>5.0376079157444076E-2</c:v>
                </c:pt>
                <c:pt idx="275">
                  <c:v>6.5323198268125826E-2</c:v>
                </c:pt>
                <c:pt idx="276">
                  <c:v>3.9560287869478516E-2</c:v>
                </c:pt>
                <c:pt idx="277">
                  <c:v>-2.9915248274708137E-2</c:v>
                </c:pt>
                <c:pt idx="278">
                  <c:v>-2.5576501190761571E-2</c:v>
                </c:pt>
                <c:pt idx="279">
                  <c:v>-2.010796819457452E-2</c:v>
                </c:pt>
                <c:pt idx="280">
                  <c:v>-3.2404121618294455E-4</c:v>
                </c:pt>
                <c:pt idx="281">
                  <c:v>2.101821016265289E-2</c:v>
                </c:pt>
                <c:pt idx="282">
                  <c:v>1.0054948177755027E-2</c:v>
                </c:pt>
                <c:pt idx="283">
                  <c:v>-1.8454891684554133E-2</c:v>
                </c:pt>
                <c:pt idx="284">
                  <c:v>5.8520291807491482E-3</c:v>
                </c:pt>
                <c:pt idx="285">
                  <c:v>-3.1975672099913369E-3</c:v>
                </c:pt>
                <c:pt idx="286">
                  <c:v>3.1696868910279362E-2</c:v>
                </c:pt>
                <c:pt idx="287">
                  <c:v>7.7394638939870123E-3</c:v>
                </c:pt>
              </c:numCache>
            </c:numRef>
          </c:val>
          <c:smooth val="0"/>
          <c:extLst>
            <c:ext xmlns:c16="http://schemas.microsoft.com/office/drawing/2014/chart" uri="{C3380CC4-5D6E-409C-BE32-E72D297353CC}">
              <c16:uniqueId val="{00000001-8ED2-46EC-BEF4-8353342D89EE}"/>
            </c:ext>
          </c:extLst>
        </c:ser>
        <c:dLbls>
          <c:showLegendKey val="0"/>
          <c:showVal val="0"/>
          <c:showCatName val="0"/>
          <c:showSerName val="0"/>
          <c:showPercent val="0"/>
          <c:showBubbleSize val="0"/>
        </c:dLbls>
        <c:smooth val="0"/>
        <c:axId val="741539288"/>
        <c:axId val="741537648"/>
      </c:lineChart>
      <c:dateAx>
        <c:axId val="741539288"/>
        <c:scaling>
          <c:orientation val="minMax"/>
        </c:scaling>
        <c:delete val="0"/>
        <c:axPos val="b"/>
        <c:numFmt formatCode="mm/yy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37648"/>
        <c:crosses val="autoZero"/>
        <c:auto val="1"/>
        <c:lblOffset val="100"/>
        <c:baseTimeUnit val="months"/>
      </c:dateAx>
      <c:valAx>
        <c:axId val="741537648"/>
        <c:scaling>
          <c:orientation val="minMax"/>
          <c:min val="-0.15000000000000002"/>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392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Log levels chart</a:t>
            </a:r>
          </a:p>
        </c:rich>
      </c:tx>
      <c:layout>
        <c:manualLayout>
          <c:xMode val="edge"/>
          <c:yMode val="edge"/>
          <c:x val="0.40369444444444452"/>
          <c:y val="4.166666666666666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'Real exch rate decomposition'!$W$181</c:f>
              <c:strCache>
                <c:ptCount val="1"/>
                <c:pt idx="0">
                  <c:v>NT/T term</c:v>
                </c:pt>
              </c:strCache>
            </c:strRef>
          </c:tx>
          <c:spPr>
            <a:ln w="28575" cap="rnd">
              <a:solidFill>
                <a:schemeClr val="accent1"/>
              </a:solidFill>
              <a:round/>
            </a:ln>
            <a:effectLst/>
          </c:spPr>
          <c:marker>
            <c:symbol val="none"/>
          </c:marker>
          <c:cat>
            <c:numRef>
              <c:f>'Real exch rate decomposition'!$V$182:$V$469</c:f>
              <c:numCache>
                <c:formatCode>mm/yyyy</c:formatCode>
                <c:ptCount val="288"/>
                <c:pt idx="0">
                  <c:v>36526</c:v>
                </c:pt>
                <c:pt idx="1">
                  <c:v>36557</c:v>
                </c:pt>
                <c:pt idx="2">
                  <c:v>36586</c:v>
                </c:pt>
                <c:pt idx="3">
                  <c:v>36617</c:v>
                </c:pt>
                <c:pt idx="4">
                  <c:v>36647</c:v>
                </c:pt>
                <c:pt idx="5">
                  <c:v>36678</c:v>
                </c:pt>
                <c:pt idx="6">
                  <c:v>36708</c:v>
                </c:pt>
                <c:pt idx="7">
                  <c:v>36739</c:v>
                </c:pt>
                <c:pt idx="8">
                  <c:v>36770</c:v>
                </c:pt>
                <c:pt idx="9">
                  <c:v>36800</c:v>
                </c:pt>
                <c:pt idx="10">
                  <c:v>36831</c:v>
                </c:pt>
                <c:pt idx="11">
                  <c:v>36861</c:v>
                </c:pt>
                <c:pt idx="12">
                  <c:v>36892</c:v>
                </c:pt>
                <c:pt idx="13">
                  <c:v>36923</c:v>
                </c:pt>
                <c:pt idx="14">
                  <c:v>36951</c:v>
                </c:pt>
                <c:pt idx="15">
                  <c:v>36982</c:v>
                </c:pt>
                <c:pt idx="16">
                  <c:v>37012</c:v>
                </c:pt>
                <c:pt idx="17">
                  <c:v>37043</c:v>
                </c:pt>
                <c:pt idx="18">
                  <c:v>37073</c:v>
                </c:pt>
                <c:pt idx="19">
                  <c:v>37104</c:v>
                </c:pt>
                <c:pt idx="20">
                  <c:v>37135</c:v>
                </c:pt>
                <c:pt idx="21">
                  <c:v>37165</c:v>
                </c:pt>
                <c:pt idx="22">
                  <c:v>37196</c:v>
                </c:pt>
                <c:pt idx="23">
                  <c:v>37226</c:v>
                </c:pt>
                <c:pt idx="24">
                  <c:v>37257</c:v>
                </c:pt>
                <c:pt idx="25">
                  <c:v>37288</c:v>
                </c:pt>
                <c:pt idx="26">
                  <c:v>37316</c:v>
                </c:pt>
                <c:pt idx="27">
                  <c:v>37347</c:v>
                </c:pt>
                <c:pt idx="28">
                  <c:v>37377</c:v>
                </c:pt>
                <c:pt idx="29">
                  <c:v>37408</c:v>
                </c:pt>
                <c:pt idx="30">
                  <c:v>37438</c:v>
                </c:pt>
                <c:pt idx="31">
                  <c:v>37469</c:v>
                </c:pt>
                <c:pt idx="32">
                  <c:v>37500</c:v>
                </c:pt>
                <c:pt idx="33">
                  <c:v>37530</c:v>
                </c:pt>
                <c:pt idx="34">
                  <c:v>37561</c:v>
                </c:pt>
                <c:pt idx="35">
                  <c:v>37591</c:v>
                </c:pt>
                <c:pt idx="36">
                  <c:v>37622</c:v>
                </c:pt>
                <c:pt idx="37">
                  <c:v>37653</c:v>
                </c:pt>
                <c:pt idx="38">
                  <c:v>37681</c:v>
                </c:pt>
                <c:pt idx="39">
                  <c:v>37712</c:v>
                </c:pt>
                <c:pt idx="40">
                  <c:v>37742</c:v>
                </c:pt>
                <c:pt idx="41">
                  <c:v>37773</c:v>
                </c:pt>
                <c:pt idx="42">
                  <c:v>37803</c:v>
                </c:pt>
                <c:pt idx="43">
                  <c:v>37834</c:v>
                </c:pt>
                <c:pt idx="44">
                  <c:v>37865</c:v>
                </c:pt>
                <c:pt idx="45">
                  <c:v>37895</c:v>
                </c:pt>
                <c:pt idx="46">
                  <c:v>37926</c:v>
                </c:pt>
                <c:pt idx="47">
                  <c:v>37956</c:v>
                </c:pt>
                <c:pt idx="48">
                  <c:v>37987</c:v>
                </c:pt>
                <c:pt idx="49">
                  <c:v>38018</c:v>
                </c:pt>
                <c:pt idx="50">
                  <c:v>38047</c:v>
                </c:pt>
                <c:pt idx="51">
                  <c:v>38078</c:v>
                </c:pt>
                <c:pt idx="52">
                  <c:v>38108</c:v>
                </c:pt>
                <c:pt idx="53">
                  <c:v>38139</c:v>
                </c:pt>
                <c:pt idx="54">
                  <c:v>38169</c:v>
                </c:pt>
                <c:pt idx="55">
                  <c:v>38200</c:v>
                </c:pt>
                <c:pt idx="56">
                  <c:v>38231</c:v>
                </c:pt>
                <c:pt idx="57">
                  <c:v>38261</c:v>
                </c:pt>
                <c:pt idx="58">
                  <c:v>38292</c:v>
                </c:pt>
                <c:pt idx="59">
                  <c:v>38322</c:v>
                </c:pt>
                <c:pt idx="60">
                  <c:v>38353</c:v>
                </c:pt>
                <c:pt idx="61">
                  <c:v>38384</c:v>
                </c:pt>
                <c:pt idx="62">
                  <c:v>38412</c:v>
                </c:pt>
                <c:pt idx="63">
                  <c:v>38443</c:v>
                </c:pt>
                <c:pt idx="64">
                  <c:v>38473</c:v>
                </c:pt>
                <c:pt idx="65">
                  <c:v>38504</c:v>
                </c:pt>
                <c:pt idx="66">
                  <c:v>38534</c:v>
                </c:pt>
                <c:pt idx="67">
                  <c:v>38565</c:v>
                </c:pt>
                <c:pt idx="68">
                  <c:v>38596</c:v>
                </c:pt>
                <c:pt idx="69">
                  <c:v>38626</c:v>
                </c:pt>
                <c:pt idx="70">
                  <c:v>38657</c:v>
                </c:pt>
                <c:pt idx="71">
                  <c:v>38687</c:v>
                </c:pt>
                <c:pt idx="72">
                  <c:v>38718</c:v>
                </c:pt>
                <c:pt idx="73">
                  <c:v>38749</c:v>
                </c:pt>
                <c:pt idx="74">
                  <c:v>38777</c:v>
                </c:pt>
                <c:pt idx="75">
                  <c:v>38808</c:v>
                </c:pt>
                <c:pt idx="76">
                  <c:v>38838</c:v>
                </c:pt>
                <c:pt idx="77">
                  <c:v>38869</c:v>
                </c:pt>
                <c:pt idx="78">
                  <c:v>38899</c:v>
                </c:pt>
                <c:pt idx="79">
                  <c:v>38930</c:v>
                </c:pt>
                <c:pt idx="80">
                  <c:v>38961</c:v>
                </c:pt>
                <c:pt idx="81">
                  <c:v>38991</c:v>
                </c:pt>
                <c:pt idx="82">
                  <c:v>39022</c:v>
                </c:pt>
                <c:pt idx="83">
                  <c:v>39052</c:v>
                </c:pt>
                <c:pt idx="84">
                  <c:v>39083</c:v>
                </c:pt>
                <c:pt idx="85">
                  <c:v>39114</c:v>
                </c:pt>
                <c:pt idx="86">
                  <c:v>39142</c:v>
                </c:pt>
                <c:pt idx="87">
                  <c:v>39173</c:v>
                </c:pt>
                <c:pt idx="88">
                  <c:v>39203</c:v>
                </c:pt>
                <c:pt idx="89">
                  <c:v>39234</c:v>
                </c:pt>
                <c:pt idx="90">
                  <c:v>39264</c:v>
                </c:pt>
                <c:pt idx="91">
                  <c:v>39295</c:v>
                </c:pt>
                <c:pt idx="92">
                  <c:v>39326</c:v>
                </c:pt>
                <c:pt idx="93">
                  <c:v>39356</c:v>
                </c:pt>
                <c:pt idx="94">
                  <c:v>39387</c:v>
                </c:pt>
                <c:pt idx="95">
                  <c:v>39417</c:v>
                </c:pt>
                <c:pt idx="96">
                  <c:v>39448</c:v>
                </c:pt>
                <c:pt idx="97">
                  <c:v>39479</c:v>
                </c:pt>
                <c:pt idx="98">
                  <c:v>39508</c:v>
                </c:pt>
                <c:pt idx="99">
                  <c:v>39539</c:v>
                </c:pt>
                <c:pt idx="100">
                  <c:v>39569</c:v>
                </c:pt>
                <c:pt idx="101">
                  <c:v>39600</c:v>
                </c:pt>
                <c:pt idx="102">
                  <c:v>39630</c:v>
                </c:pt>
                <c:pt idx="103">
                  <c:v>39661</c:v>
                </c:pt>
                <c:pt idx="104">
                  <c:v>39692</c:v>
                </c:pt>
                <c:pt idx="105">
                  <c:v>39722</c:v>
                </c:pt>
                <c:pt idx="106">
                  <c:v>39753</c:v>
                </c:pt>
                <c:pt idx="107">
                  <c:v>39783</c:v>
                </c:pt>
                <c:pt idx="108">
                  <c:v>39814</c:v>
                </c:pt>
                <c:pt idx="109">
                  <c:v>39845</c:v>
                </c:pt>
                <c:pt idx="110">
                  <c:v>39873</c:v>
                </c:pt>
                <c:pt idx="111">
                  <c:v>39904</c:v>
                </c:pt>
                <c:pt idx="112">
                  <c:v>39934</c:v>
                </c:pt>
                <c:pt idx="113">
                  <c:v>39965</c:v>
                </c:pt>
                <c:pt idx="114">
                  <c:v>39995</c:v>
                </c:pt>
                <c:pt idx="115">
                  <c:v>40026</c:v>
                </c:pt>
                <c:pt idx="116">
                  <c:v>40057</c:v>
                </c:pt>
                <c:pt idx="117">
                  <c:v>40087</c:v>
                </c:pt>
                <c:pt idx="118">
                  <c:v>40118</c:v>
                </c:pt>
                <c:pt idx="119">
                  <c:v>40148</c:v>
                </c:pt>
                <c:pt idx="120">
                  <c:v>40179</c:v>
                </c:pt>
                <c:pt idx="121">
                  <c:v>40210</c:v>
                </c:pt>
                <c:pt idx="122">
                  <c:v>40238</c:v>
                </c:pt>
                <c:pt idx="123">
                  <c:v>40269</c:v>
                </c:pt>
                <c:pt idx="124">
                  <c:v>40299</c:v>
                </c:pt>
                <c:pt idx="125">
                  <c:v>40330</c:v>
                </c:pt>
                <c:pt idx="126">
                  <c:v>40360</c:v>
                </c:pt>
                <c:pt idx="127">
                  <c:v>40391</c:v>
                </c:pt>
                <c:pt idx="128">
                  <c:v>40422</c:v>
                </c:pt>
                <c:pt idx="129">
                  <c:v>40452</c:v>
                </c:pt>
                <c:pt idx="130">
                  <c:v>40483</c:v>
                </c:pt>
                <c:pt idx="131">
                  <c:v>40513</c:v>
                </c:pt>
                <c:pt idx="132">
                  <c:v>40544</c:v>
                </c:pt>
                <c:pt idx="133">
                  <c:v>40575</c:v>
                </c:pt>
                <c:pt idx="134">
                  <c:v>40603</c:v>
                </c:pt>
                <c:pt idx="135">
                  <c:v>40634</c:v>
                </c:pt>
                <c:pt idx="136">
                  <c:v>40664</c:v>
                </c:pt>
                <c:pt idx="137">
                  <c:v>40695</c:v>
                </c:pt>
                <c:pt idx="138">
                  <c:v>40725</c:v>
                </c:pt>
                <c:pt idx="139">
                  <c:v>40756</c:v>
                </c:pt>
                <c:pt idx="140">
                  <c:v>40787</c:v>
                </c:pt>
                <c:pt idx="141">
                  <c:v>40817</c:v>
                </c:pt>
                <c:pt idx="142">
                  <c:v>40848</c:v>
                </c:pt>
                <c:pt idx="143">
                  <c:v>40878</c:v>
                </c:pt>
                <c:pt idx="144">
                  <c:v>40909</c:v>
                </c:pt>
                <c:pt idx="145">
                  <c:v>40940</c:v>
                </c:pt>
                <c:pt idx="146">
                  <c:v>40969</c:v>
                </c:pt>
                <c:pt idx="147">
                  <c:v>41000</c:v>
                </c:pt>
                <c:pt idx="148">
                  <c:v>41030</c:v>
                </c:pt>
                <c:pt idx="149">
                  <c:v>41061</c:v>
                </c:pt>
                <c:pt idx="150">
                  <c:v>41091</c:v>
                </c:pt>
                <c:pt idx="151">
                  <c:v>41122</c:v>
                </c:pt>
                <c:pt idx="152">
                  <c:v>41153</c:v>
                </c:pt>
                <c:pt idx="153">
                  <c:v>41183</c:v>
                </c:pt>
                <c:pt idx="154">
                  <c:v>41214</c:v>
                </c:pt>
                <c:pt idx="155">
                  <c:v>41244</c:v>
                </c:pt>
                <c:pt idx="156">
                  <c:v>41275</c:v>
                </c:pt>
                <c:pt idx="157">
                  <c:v>41306</c:v>
                </c:pt>
                <c:pt idx="158">
                  <c:v>41334</c:v>
                </c:pt>
                <c:pt idx="159">
                  <c:v>41365</c:v>
                </c:pt>
                <c:pt idx="160">
                  <c:v>41395</c:v>
                </c:pt>
                <c:pt idx="161">
                  <c:v>41426</c:v>
                </c:pt>
                <c:pt idx="162">
                  <c:v>41456</c:v>
                </c:pt>
                <c:pt idx="163">
                  <c:v>41487</c:v>
                </c:pt>
                <c:pt idx="164">
                  <c:v>41518</c:v>
                </c:pt>
                <c:pt idx="165">
                  <c:v>41548</c:v>
                </c:pt>
                <c:pt idx="166">
                  <c:v>41579</c:v>
                </c:pt>
                <c:pt idx="167">
                  <c:v>41609</c:v>
                </c:pt>
                <c:pt idx="168">
                  <c:v>41640</c:v>
                </c:pt>
                <c:pt idx="169">
                  <c:v>41671</c:v>
                </c:pt>
                <c:pt idx="170">
                  <c:v>41699</c:v>
                </c:pt>
                <c:pt idx="171">
                  <c:v>41730</c:v>
                </c:pt>
                <c:pt idx="172">
                  <c:v>41760</c:v>
                </c:pt>
                <c:pt idx="173">
                  <c:v>41791</c:v>
                </c:pt>
                <c:pt idx="174">
                  <c:v>41821</c:v>
                </c:pt>
                <c:pt idx="175">
                  <c:v>41852</c:v>
                </c:pt>
                <c:pt idx="176">
                  <c:v>41883</c:v>
                </c:pt>
                <c:pt idx="177">
                  <c:v>41913</c:v>
                </c:pt>
                <c:pt idx="178">
                  <c:v>41944</c:v>
                </c:pt>
                <c:pt idx="179">
                  <c:v>41974</c:v>
                </c:pt>
                <c:pt idx="180">
                  <c:v>42005</c:v>
                </c:pt>
                <c:pt idx="181">
                  <c:v>42036</c:v>
                </c:pt>
                <c:pt idx="182">
                  <c:v>42064</c:v>
                </c:pt>
                <c:pt idx="183">
                  <c:v>42095</c:v>
                </c:pt>
                <c:pt idx="184">
                  <c:v>42125</c:v>
                </c:pt>
                <c:pt idx="185">
                  <c:v>42156</c:v>
                </c:pt>
                <c:pt idx="186">
                  <c:v>42186</c:v>
                </c:pt>
                <c:pt idx="187">
                  <c:v>42217</c:v>
                </c:pt>
                <c:pt idx="188">
                  <c:v>42248</c:v>
                </c:pt>
                <c:pt idx="189">
                  <c:v>42278</c:v>
                </c:pt>
                <c:pt idx="190">
                  <c:v>42309</c:v>
                </c:pt>
                <c:pt idx="191">
                  <c:v>42339</c:v>
                </c:pt>
                <c:pt idx="192">
                  <c:v>42370</c:v>
                </c:pt>
                <c:pt idx="193">
                  <c:v>42401</c:v>
                </c:pt>
                <c:pt idx="194">
                  <c:v>42430</c:v>
                </c:pt>
                <c:pt idx="195">
                  <c:v>42461</c:v>
                </c:pt>
                <c:pt idx="196">
                  <c:v>42491</c:v>
                </c:pt>
                <c:pt idx="197">
                  <c:v>42522</c:v>
                </c:pt>
                <c:pt idx="198">
                  <c:v>42552</c:v>
                </c:pt>
                <c:pt idx="199">
                  <c:v>42583</c:v>
                </c:pt>
                <c:pt idx="200">
                  <c:v>42614</c:v>
                </c:pt>
                <c:pt idx="201">
                  <c:v>42644</c:v>
                </c:pt>
                <c:pt idx="202">
                  <c:v>42675</c:v>
                </c:pt>
                <c:pt idx="203">
                  <c:v>42705</c:v>
                </c:pt>
                <c:pt idx="204">
                  <c:v>42736</c:v>
                </c:pt>
                <c:pt idx="205">
                  <c:v>42767</c:v>
                </c:pt>
                <c:pt idx="206">
                  <c:v>42795</c:v>
                </c:pt>
                <c:pt idx="207">
                  <c:v>42826</c:v>
                </c:pt>
                <c:pt idx="208">
                  <c:v>42856</c:v>
                </c:pt>
                <c:pt idx="209">
                  <c:v>42887</c:v>
                </c:pt>
                <c:pt idx="210">
                  <c:v>42917</c:v>
                </c:pt>
                <c:pt idx="211">
                  <c:v>42948</c:v>
                </c:pt>
                <c:pt idx="212">
                  <c:v>42979</c:v>
                </c:pt>
                <c:pt idx="213">
                  <c:v>43009</c:v>
                </c:pt>
                <c:pt idx="214">
                  <c:v>43040</c:v>
                </c:pt>
                <c:pt idx="215">
                  <c:v>43070</c:v>
                </c:pt>
                <c:pt idx="216">
                  <c:v>43101</c:v>
                </c:pt>
                <c:pt idx="217">
                  <c:v>43132</c:v>
                </c:pt>
                <c:pt idx="218">
                  <c:v>43160</c:v>
                </c:pt>
                <c:pt idx="219">
                  <c:v>43191</c:v>
                </c:pt>
                <c:pt idx="220">
                  <c:v>43221</c:v>
                </c:pt>
                <c:pt idx="221">
                  <c:v>43252</c:v>
                </c:pt>
                <c:pt idx="222">
                  <c:v>43282</c:v>
                </c:pt>
                <c:pt idx="223">
                  <c:v>43313</c:v>
                </c:pt>
                <c:pt idx="224">
                  <c:v>43344</c:v>
                </c:pt>
                <c:pt idx="225">
                  <c:v>43374</c:v>
                </c:pt>
                <c:pt idx="226">
                  <c:v>43405</c:v>
                </c:pt>
                <c:pt idx="227">
                  <c:v>43435</c:v>
                </c:pt>
                <c:pt idx="228">
                  <c:v>43466</c:v>
                </c:pt>
                <c:pt idx="229">
                  <c:v>43497</c:v>
                </c:pt>
                <c:pt idx="230">
                  <c:v>43525</c:v>
                </c:pt>
                <c:pt idx="231">
                  <c:v>43556</c:v>
                </c:pt>
                <c:pt idx="232">
                  <c:v>43586</c:v>
                </c:pt>
                <c:pt idx="233">
                  <c:v>43617</c:v>
                </c:pt>
                <c:pt idx="234">
                  <c:v>43647</c:v>
                </c:pt>
                <c:pt idx="235">
                  <c:v>43678</c:v>
                </c:pt>
                <c:pt idx="236">
                  <c:v>43709</c:v>
                </c:pt>
                <c:pt idx="237">
                  <c:v>43739</c:v>
                </c:pt>
                <c:pt idx="238">
                  <c:v>43770</c:v>
                </c:pt>
                <c:pt idx="239">
                  <c:v>43800</c:v>
                </c:pt>
                <c:pt idx="240">
                  <c:v>43831</c:v>
                </c:pt>
                <c:pt idx="241">
                  <c:v>43862</c:v>
                </c:pt>
                <c:pt idx="242">
                  <c:v>43891</c:v>
                </c:pt>
                <c:pt idx="243">
                  <c:v>43922</c:v>
                </c:pt>
                <c:pt idx="244">
                  <c:v>43952</c:v>
                </c:pt>
                <c:pt idx="245">
                  <c:v>43983</c:v>
                </c:pt>
                <c:pt idx="246">
                  <c:v>44013</c:v>
                </c:pt>
                <c:pt idx="247">
                  <c:v>44044</c:v>
                </c:pt>
                <c:pt idx="248">
                  <c:v>44075</c:v>
                </c:pt>
                <c:pt idx="249">
                  <c:v>44105</c:v>
                </c:pt>
                <c:pt idx="250">
                  <c:v>44136</c:v>
                </c:pt>
                <c:pt idx="251">
                  <c:v>44166</c:v>
                </c:pt>
                <c:pt idx="252">
                  <c:v>44197</c:v>
                </c:pt>
                <c:pt idx="253">
                  <c:v>44228</c:v>
                </c:pt>
                <c:pt idx="254">
                  <c:v>44256</c:v>
                </c:pt>
                <c:pt idx="255">
                  <c:v>44287</c:v>
                </c:pt>
                <c:pt idx="256">
                  <c:v>44317</c:v>
                </c:pt>
                <c:pt idx="257">
                  <c:v>44348</c:v>
                </c:pt>
                <c:pt idx="258">
                  <c:v>44378</c:v>
                </c:pt>
                <c:pt idx="259">
                  <c:v>44409</c:v>
                </c:pt>
                <c:pt idx="260">
                  <c:v>44440</c:v>
                </c:pt>
                <c:pt idx="261">
                  <c:v>44470</c:v>
                </c:pt>
                <c:pt idx="262">
                  <c:v>44501</c:v>
                </c:pt>
                <c:pt idx="263">
                  <c:v>44531</c:v>
                </c:pt>
                <c:pt idx="264">
                  <c:v>44562</c:v>
                </c:pt>
                <c:pt idx="265">
                  <c:v>44593</c:v>
                </c:pt>
                <c:pt idx="266">
                  <c:v>44621</c:v>
                </c:pt>
                <c:pt idx="267">
                  <c:v>44652</c:v>
                </c:pt>
                <c:pt idx="268">
                  <c:v>44682</c:v>
                </c:pt>
                <c:pt idx="269">
                  <c:v>44713</c:v>
                </c:pt>
                <c:pt idx="270">
                  <c:v>44743</c:v>
                </c:pt>
                <c:pt idx="271">
                  <c:v>44774</c:v>
                </c:pt>
                <c:pt idx="272">
                  <c:v>44805</c:v>
                </c:pt>
                <c:pt idx="273">
                  <c:v>44835</c:v>
                </c:pt>
                <c:pt idx="274">
                  <c:v>44866</c:v>
                </c:pt>
                <c:pt idx="275">
                  <c:v>44896</c:v>
                </c:pt>
                <c:pt idx="276">
                  <c:v>44927</c:v>
                </c:pt>
                <c:pt idx="277">
                  <c:v>44958</c:v>
                </c:pt>
                <c:pt idx="278">
                  <c:v>44986</c:v>
                </c:pt>
                <c:pt idx="279">
                  <c:v>45017</c:v>
                </c:pt>
                <c:pt idx="280">
                  <c:v>45047</c:v>
                </c:pt>
                <c:pt idx="281">
                  <c:v>45078</c:v>
                </c:pt>
                <c:pt idx="282">
                  <c:v>45108</c:v>
                </c:pt>
                <c:pt idx="283">
                  <c:v>45139</c:v>
                </c:pt>
                <c:pt idx="284">
                  <c:v>45170</c:v>
                </c:pt>
                <c:pt idx="285">
                  <c:v>45200</c:v>
                </c:pt>
                <c:pt idx="286">
                  <c:v>45231</c:v>
                </c:pt>
                <c:pt idx="287">
                  <c:v>45261</c:v>
                </c:pt>
              </c:numCache>
            </c:numRef>
          </c:cat>
          <c:val>
            <c:numRef>
              <c:f>'Real exch rate decomposition'!$W$182:$W$469</c:f>
              <c:numCache>
                <c:formatCode>General</c:formatCode>
                <c:ptCount val="288"/>
                <c:pt idx="0">
                  <c:v>-4.4362852352423559E-3</c:v>
                </c:pt>
                <c:pt idx="1">
                  <c:v>-1.2710745745710202E-3</c:v>
                </c:pt>
                <c:pt idx="2">
                  <c:v>7.0339329085978494E-3</c:v>
                </c:pt>
                <c:pt idx="3">
                  <c:v>9.6879969849928867E-3</c:v>
                </c:pt>
                <c:pt idx="4">
                  <c:v>8.2047615808695483E-3</c:v>
                </c:pt>
                <c:pt idx="5">
                  <c:v>-7.0318055801359396E-3</c:v>
                </c:pt>
                <c:pt idx="6">
                  <c:v>-1.6585127563821238E-2</c:v>
                </c:pt>
                <c:pt idx="7">
                  <c:v>-1.4877480741863881E-2</c:v>
                </c:pt>
                <c:pt idx="8">
                  <c:v>-1.6125032718009108E-2</c:v>
                </c:pt>
                <c:pt idx="9">
                  <c:v>-5.4624923458641544E-3</c:v>
                </c:pt>
                <c:pt idx="10">
                  <c:v>1.2178382211388505E-2</c:v>
                </c:pt>
                <c:pt idx="11">
                  <c:v>1.5697012090563562E-3</c:v>
                </c:pt>
                <c:pt idx="12">
                  <c:v>-2.2073516829173388E-2</c:v>
                </c:pt>
                <c:pt idx="13">
                  <c:v>-1.7940279935793755E-2</c:v>
                </c:pt>
                <c:pt idx="14">
                  <c:v>-1.0410822749130709E-2</c:v>
                </c:pt>
                <c:pt idx="15">
                  <c:v>-7.2273716455079845E-3</c:v>
                </c:pt>
                <c:pt idx="16">
                  <c:v>5.9731981121609748E-3</c:v>
                </c:pt>
                <c:pt idx="17">
                  <c:v>-5.1858577747690027E-3</c:v>
                </c:pt>
                <c:pt idx="18">
                  <c:v>-2.1969776299010611E-2</c:v>
                </c:pt>
                <c:pt idx="19">
                  <c:v>-1.8812617715543906E-2</c:v>
                </c:pt>
                <c:pt idx="20">
                  <c:v>1.0259770265822442E-3</c:v>
                </c:pt>
                <c:pt idx="21">
                  <c:v>9.5546859268035682E-3</c:v>
                </c:pt>
                <c:pt idx="22">
                  <c:v>3.6021834123661917E-3</c:v>
                </c:pt>
                <c:pt idx="23">
                  <c:v>-4.1077662630105566E-3</c:v>
                </c:pt>
                <c:pt idx="24">
                  <c:v>-1.5586454105478851E-2</c:v>
                </c:pt>
                <c:pt idx="25">
                  <c:v>-2.0070908053092938E-2</c:v>
                </c:pt>
                <c:pt idx="26">
                  <c:v>-7.9736717981349105E-3</c:v>
                </c:pt>
                <c:pt idx="27">
                  <c:v>3.7690756864485575E-3</c:v>
                </c:pt>
                <c:pt idx="28">
                  <c:v>-5.71909805193359E-3</c:v>
                </c:pt>
                <c:pt idx="29">
                  <c:v>-1.048259999198496E-2</c:v>
                </c:pt>
                <c:pt idx="30">
                  <c:v>-4.132136871399324E-3</c:v>
                </c:pt>
                <c:pt idx="31">
                  <c:v>-8.9944035281586676E-3</c:v>
                </c:pt>
                <c:pt idx="32">
                  <c:v>-1.4202667044486257E-2</c:v>
                </c:pt>
                <c:pt idx="33">
                  <c:v>1.0825198322517923E-3</c:v>
                </c:pt>
                <c:pt idx="34">
                  <c:v>4.2794079243663897E-3</c:v>
                </c:pt>
                <c:pt idx="35">
                  <c:v>-7.6883104725422981E-3</c:v>
                </c:pt>
                <c:pt idx="36">
                  <c:v>-1.3522130377361821E-2</c:v>
                </c:pt>
                <c:pt idx="37">
                  <c:v>-9.6400104148122272E-3</c:v>
                </c:pt>
                <c:pt idx="38">
                  <c:v>-8.2588942069194912E-3</c:v>
                </c:pt>
                <c:pt idx="39">
                  <c:v>-2.0221517607215394E-3</c:v>
                </c:pt>
                <c:pt idx="40">
                  <c:v>1.2194946479130581E-3</c:v>
                </c:pt>
                <c:pt idx="41">
                  <c:v>-2.6622925355801901E-3</c:v>
                </c:pt>
                <c:pt idx="42">
                  <c:v>-1.2547316841613628E-3</c:v>
                </c:pt>
                <c:pt idx="43">
                  <c:v>-3.7054104413920641E-3</c:v>
                </c:pt>
                <c:pt idx="44">
                  <c:v>-1.0680929077521004E-2</c:v>
                </c:pt>
                <c:pt idx="45">
                  <c:v>-1.1593584404086069E-2</c:v>
                </c:pt>
                <c:pt idx="46">
                  <c:v>-1.2706089848827542E-3</c:v>
                </c:pt>
                <c:pt idx="47">
                  <c:v>-5.4043124382556545E-3</c:v>
                </c:pt>
                <c:pt idx="48">
                  <c:v>-1.3831203283055132E-2</c:v>
                </c:pt>
                <c:pt idx="49">
                  <c:v>-7.17256694254824E-3</c:v>
                </c:pt>
                <c:pt idx="50">
                  <c:v>-3.7875073416651956E-3</c:v>
                </c:pt>
                <c:pt idx="51">
                  <c:v>-1.2317511464594556E-3</c:v>
                </c:pt>
                <c:pt idx="52">
                  <c:v>8.4008952092883369E-3</c:v>
                </c:pt>
                <c:pt idx="53">
                  <c:v>1.8806841304994321E-3</c:v>
                </c:pt>
                <c:pt idx="54">
                  <c:v>-1.535982340095321E-2</c:v>
                </c:pt>
                <c:pt idx="55">
                  <c:v>-2.4996132186255755E-2</c:v>
                </c:pt>
                <c:pt idx="56">
                  <c:v>-1.2213757008751373E-2</c:v>
                </c:pt>
                <c:pt idx="57">
                  <c:v>1.1381813633176299E-2</c:v>
                </c:pt>
                <c:pt idx="58">
                  <c:v>1.8552370778744789E-2</c:v>
                </c:pt>
                <c:pt idx="59">
                  <c:v>3.2561651024110858E-3</c:v>
                </c:pt>
                <c:pt idx="60">
                  <c:v>-2.0853136119239373E-2</c:v>
                </c:pt>
                <c:pt idx="61">
                  <c:v>-1.9544122269891738E-2</c:v>
                </c:pt>
                <c:pt idx="62">
                  <c:v>-2.2804799291041723E-3</c:v>
                </c:pt>
                <c:pt idx="63">
                  <c:v>6.1882025060384207E-3</c:v>
                </c:pt>
                <c:pt idx="64">
                  <c:v>1.9683930627997521E-3</c:v>
                </c:pt>
                <c:pt idx="65">
                  <c:v>-4.1570722353452367E-3</c:v>
                </c:pt>
                <c:pt idx="66">
                  <c:v>-6.4434755128670975E-3</c:v>
                </c:pt>
                <c:pt idx="67">
                  <c:v>-1.1801359942259326E-3</c:v>
                </c:pt>
                <c:pt idx="68">
                  <c:v>8.9042531482901883E-3</c:v>
                </c:pt>
                <c:pt idx="69">
                  <c:v>4.699591057959765E-3</c:v>
                </c:pt>
                <c:pt idx="70">
                  <c:v>-5.3819185088808102E-3</c:v>
                </c:pt>
                <c:pt idx="71">
                  <c:v>-1.3318893330811998E-2</c:v>
                </c:pt>
                <c:pt idx="72">
                  <c:v>-1.4180524164695903E-2</c:v>
                </c:pt>
                <c:pt idx="73">
                  <c:v>-5.8425841261909254E-3</c:v>
                </c:pt>
                <c:pt idx="74">
                  <c:v>2.275847330686781E-4</c:v>
                </c:pt>
                <c:pt idx="75">
                  <c:v>1.0217154833943299E-2</c:v>
                </c:pt>
                <c:pt idx="76">
                  <c:v>1.04328025512522E-2</c:v>
                </c:pt>
                <c:pt idx="77">
                  <c:v>-1.2871188558591987E-3</c:v>
                </c:pt>
                <c:pt idx="78">
                  <c:v>-8.1230857433353173E-3</c:v>
                </c:pt>
                <c:pt idx="79">
                  <c:v>-1.328377511192742E-2</c:v>
                </c:pt>
                <c:pt idx="80">
                  <c:v>-1.6888316749143706E-2</c:v>
                </c:pt>
                <c:pt idx="81">
                  <c:v>-9.0628078093101094E-3</c:v>
                </c:pt>
                <c:pt idx="82">
                  <c:v>3.9245831430724651E-3</c:v>
                </c:pt>
                <c:pt idx="83">
                  <c:v>1.9274256002058186E-3</c:v>
                </c:pt>
                <c:pt idx="84">
                  <c:v>-7.0439245456350615E-3</c:v>
                </c:pt>
                <c:pt idx="85">
                  <c:v>-1.0377039744924304E-2</c:v>
                </c:pt>
                <c:pt idx="86">
                  <c:v>1.5041262412390267E-3</c:v>
                </c:pt>
                <c:pt idx="87">
                  <c:v>9.371110303394499E-3</c:v>
                </c:pt>
                <c:pt idx="88">
                  <c:v>7.1990526017735425E-3</c:v>
                </c:pt>
                <c:pt idx="89">
                  <c:v>-1.1764380511278833E-3</c:v>
                </c:pt>
                <c:pt idx="90">
                  <c:v>-1.5022863379686995E-2</c:v>
                </c:pt>
                <c:pt idx="91">
                  <c:v>-1.2426114333971061E-2</c:v>
                </c:pt>
                <c:pt idx="92">
                  <c:v>-7.3296383619450489E-3</c:v>
                </c:pt>
                <c:pt idx="93">
                  <c:v>-3.6679287874315826E-3</c:v>
                </c:pt>
                <c:pt idx="94">
                  <c:v>6.9189875085142851E-3</c:v>
                </c:pt>
                <c:pt idx="95">
                  <c:v>-3.210961128845332E-4</c:v>
                </c:pt>
                <c:pt idx="96">
                  <c:v>-1.1062512861623217E-2</c:v>
                </c:pt>
                <c:pt idx="97">
                  <c:v>-6.3108714036676436E-3</c:v>
                </c:pt>
                <c:pt idx="98">
                  <c:v>3.683373636370218E-4</c:v>
                </c:pt>
                <c:pt idx="99">
                  <c:v>2.2453462980608374E-3</c:v>
                </c:pt>
                <c:pt idx="100">
                  <c:v>-3.7232262110219305E-3</c:v>
                </c:pt>
                <c:pt idx="101">
                  <c:v>-8.5592640031654961E-3</c:v>
                </c:pt>
                <c:pt idx="102">
                  <c:v>-1.4179872609937453E-2</c:v>
                </c:pt>
                <c:pt idx="103">
                  <c:v>-1.0871213993996707E-2</c:v>
                </c:pt>
                <c:pt idx="104">
                  <c:v>-1.9443034439008259E-3</c:v>
                </c:pt>
                <c:pt idx="105">
                  <c:v>-7.0223382212046765E-3</c:v>
                </c:pt>
                <c:pt idx="106">
                  <c:v>-2.5594347459591882E-2</c:v>
                </c:pt>
                <c:pt idx="107">
                  <c:v>-3.4081374801143247E-2</c:v>
                </c:pt>
                <c:pt idx="108">
                  <c:v>-1.5024110002659134E-2</c:v>
                </c:pt>
                <c:pt idx="109">
                  <c:v>-4.4882152671672781E-3</c:v>
                </c:pt>
                <c:pt idx="110">
                  <c:v>-8.9501868020589043E-3</c:v>
                </c:pt>
                <c:pt idx="111">
                  <c:v>-1.5766993104534767E-3</c:v>
                </c:pt>
                <c:pt idx="112">
                  <c:v>6.5936531385777418E-3</c:v>
                </c:pt>
                <c:pt idx="113">
                  <c:v>1.1916176269246216E-2</c:v>
                </c:pt>
                <c:pt idx="114">
                  <c:v>1.0659552359722352E-3</c:v>
                </c:pt>
                <c:pt idx="115">
                  <c:v>-8.6041978692350009E-3</c:v>
                </c:pt>
                <c:pt idx="116">
                  <c:v>-2.0260564416634493E-3</c:v>
                </c:pt>
                <c:pt idx="117">
                  <c:v>6.4716649903587562E-3</c:v>
                </c:pt>
                <c:pt idx="118">
                  <c:v>7.2534253294084076E-3</c:v>
                </c:pt>
                <c:pt idx="119">
                  <c:v>-5.1093575313973221E-3</c:v>
                </c:pt>
                <c:pt idx="120">
                  <c:v>-1.1565349533331576E-2</c:v>
                </c:pt>
                <c:pt idx="121">
                  <c:v>-8.0356567926495835E-3</c:v>
                </c:pt>
                <c:pt idx="122">
                  <c:v>-1.2771963677981983E-3</c:v>
                </c:pt>
                <c:pt idx="123">
                  <c:v>-1.6265655515260355E-3</c:v>
                </c:pt>
                <c:pt idx="124">
                  <c:v>-3.2917461693560968E-3</c:v>
                </c:pt>
                <c:pt idx="125">
                  <c:v>-5.7616963766208614E-3</c:v>
                </c:pt>
                <c:pt idx="126">
                  <c:v>-7.8600710874013602E-3</c:v>
                </c:pt>
                <c:pt idx="127">
                  <c:v>-7.6907795907451872E-3</c:v>
                </c:pt>
                <c:pt idx="128">
                  <c:v>-1.4177448068543284E-2</c:v>
                </c:pt>
                <c:pt idx="129">
                  <c:v>-5.6676022254071494E-3</c:v>
                </c:pt>
                <c:pt idx="130">
                  <c:v>1.1876022520166712E-2</c:v>
                </c:pt>
                <c:pt idx="131">
                  <c:v>5.069450562501081E-3</c:v>
                </c:pt>
                <c:pt idx="132">
                  <c:v>-1.2150508976250859E-2</c:v>
                </c:pt>
                <c:pt idx="133">
                  <c:v>-1.1596386232871049E-2</c:v>
                </c:pt>
                <c:pt idx="134">
                  <c:v>5.9841092326007629E-3</c:v>
                </c:pt>
                <c:pt idx="135">
                  <c:v>1.5549970277391852E-2</c:v>
                </c:pt>
                <c:pt idx="136">
                  <c:v>7.9529618152962122E-3</c:v>
                </c:pt>
                <c:pt idx="137">
                  <c:v>-6.9748630058322353E-3</c:v>
                </c:pt>
                <c:pt idx="138">
                  <c:v>-1.5120886342934296E-2</c:v>
                </c:pt>
                <c:pt idx="139">
                  <c:v>-1.4165929489470243E-2</c:v>
                </c:pt>
                <c:pt idx="140">
                  <c:v>-6.470858779418419E-3</c:v>
                </c:pt>
                <c:pt idx="141">
                  <c:v>1.9578469554421972E-3</c:v>
                </c:pt>
                <c:pt idx="142">
                  <c:v>-1.5020155042965355E-3</c:v>
                </c:pt>
                <c:pt idx="143">
                  <c:v>-1.2067109278744131E-2</c:v>
                </c:pt>
                <c:pt idx="144">
                  <c:v>-1.0443035495519625E-2</c:v>
                </c:pt>
                <c:pt idx="145">
                  <c:v>7.6156253033563036E-5</c:v>
                </c:pt>
                <c:pt idx="146">
                  <c:v>4.3168291831323898E-3</c:v>
                </c:pt>
                <c:pt idx="147">
                  <c:v>6.2268626822632785E-3</c:v>
                </c:pt>
                <c:pt idx="148">
                  <c:v>-2.7443336380958182E-3</c:v>
                </c:pt>
                <c:pt idx="149">
                  <c:v>-1.0703988123064542E-2</c:v>
                </c:pt>
                <c:pt idx="150">
                  <c:v>-3.5702640836614875E-3</c:v>
                </c:pt>
                <c:pt idx="151">
                  <c:v>1.801711284540073E-3</c:v>
                </c:pt>
                <c:pt idx="152">
                  <c:v>-6.5909647743807361E-3</c:v>
                </c:pt>
                <c:pt idx="153">
                  <c:v>-4.6159539533347253E-3</c:v>
                </c:pt>
                <c:pt idx="154">
                  <c:v>-9.569428176489877E-4</c:v>
                </c:pt>
                <c:pt idx="155">
                  <c:v>-1.0945440762488922E-2</c:v>
                </c:pt>
                <c:pt idx="156">
                  <c:v>-1.2769832033113201E-2</c:v>
                </c:pt>
                <c:pt idx="157">
                  <c:v>-4.8488013566031721E-4</c:v>
                </c:pt>
                <c:pt idx="158">
                  <c:v>5.8913205933449272E-3</c:v>
                </c:pt>
                <c:pt idx="159">
                  <c:v>1.71113145484273E-3</c:v>
                </c:pt>
                <c:pt idx="160">
                  <c:v>1.1439978466619546E-4</c:v>
                </c:pt>
                <c:pt idx="161">
                  <c:v>-1.1507466902843449E-3</c:v>
                </c:pt>
                <c:pt idx="162">
                  <c:v>-4.6055334364426262E-3</c:v>
                </c:pt>
                <c:pt idx="163">
                  <c:v>-7.6333842699530053E-3</c:v>
                </c:pt>
                <c:pt idx="164">
                  <c:v>-7.8643252899894527E-3</c:v>
                </c:pt>
                <c:pt idx="165">
                  <c:v>-2.3599757603458976E-3</c:v>
                </c:pt>
                <c:pt idx="166">
                  <c:v>-2.4031288667421017E-3</c:v>
                </c:pt>
                <c:pt idx="167">
                  <c:v>-6.6506063648071097E-3</c:v>
                </c:pt>
                <c:pt idx="168">
                  <c:v>-7.1670120751684448E-3</c:v>
                </c:pt>
                <c:pt idx="169">
                  <c:v>-6.1571475571400589E-3</c:v>
                </c:pt>
                <c:pt idx="170">
                  <c:v>2.6573616118209819E-4</c:v>
                </c:pt>
                <c:pt idx="171">
                  <c:v>6.4680606150201931E-3</c:v>
                </c:pt>
                <c:pt idx="172">
                  <c:v>2.0678484138369241E-3</c:v>
                </c:pt>
                <c:pt idx="173">
                  <c:v>-3.9322273417151275E-3</c:v>
                </c:pt>
                <c:pt idx="174">
                  <c:v>-3.176582533626386E-3</c:v>
                </c:pt>
                <c:pt idx="175">
                  <c:v>-5.0734231131320234E-3</c:v>
                </c:pt>
                <c:pt idx="176">
                  <c:v>-3.2722821617825284E-3</c:v>
                </c:pt>
                <c:pt idx="177">
                  <c:v>7.2849484576949491E-4</c:v>
                </c:pt>
                <c:pt idx="178">
                  <c:v>-5.6405294451458456E-3</c:v>
                </c:pt>
                <c:pt idx="179">
                  <c:v>-1.6038571522109676E-2</c:v>
                </c:pt>
                <c:pt idx="180">
                  <c:v>-2.6675196043810821E-2</c:v>
                </c:pt>
                <c:pt idx="181">
                  <c:v>-1.0642398231365827E-2</c:v>
                </c:pt>
                <c:pt idx="182">
                  <c:v>1.4970097947222198E-2</c:v>
                </c:pt>
                <c:pt idx="183">
                  <c:v>9.7519661615506799E-3</c:v>
                </c:pt>
                <c:pt idx="184">
                  <c:v>3.3809050461235867E-3</c:v>
                </c:pt>
                <c:pt idx="185">
                  <c:v>-3.3424836144609624E-4</c:v>
                </c:pt>
                <c:pt idx="186">
                  <c:v>-1.9161306912776005E-3</c:v>
                </c:pt>
                <c:pt idx="187">
                  <c:v>-2.5221484445643212E-3</c:v>
                </c:pt>
                <c:pt idx="188">
                  <c:v>-6.1038342128647213E-3</c:v>
                </c:pt>
                <c:pt idx="189">
                  <c:v>-4.3839183473859365E-3</c:v>
                </c:pt>
                <c:pt idx="190">
                  <c:v>-5.588665848117731E-3</c:v>
                </c:pt>
                <c:pt idx="191">
                  <c:v>-1.3011960217044441E-2</c:v>
                </c:pt>
                <c:pt idx="192">
                  <c:v>-9.1107796704830921E-3</c:v>
                </c:pt>
                <c:pt idx="193">
                  <c:v>-8.3757247644249619E-3</c:v>
                </c:pt>
                <c:pt idx="194">
                  <c:v>4.3486823825201679E-4</c:v>
                </c:pt>
                <c:pt idx="195">
                  <c:v>1.038249581124337E-2</c:v>
                </c:pt>
                <c:pt idx="196">
                  <c:v>2.7768437153492089E-3</c:v>
                </c:pt>
                <c:pt idx="197">
                  <c:v>-7.8946624424020733E-4</c:v>
                </c:pt>
                <c:pt idx="198">
                  <c:v>-7.4858218306249021E-4</c:v>
                </c:pt>
                <c:pt idx="199">
                  <c:v>-2.7566020146790695E-3</c:v>
                </c:pt>
                <c:pt idx="200">
                  <c:v>-1.1824610535459912E-2</c:v>
                </c:pt>
                <c:pt idx="201">
                  <c:v>-8.4953947173174674E-3</c:v>
                </c:pt>
                <c:pt idx="202">
                  <c:v>-4.1349856923942841E-3</c:v>
                </c:pt>
                <c:pt idx="203">
                  <c:v>-6.3609478961303518E-3</c:v>
                </c:pt>
                <c:pt idx="204">
                  <c:v>-7.5555576255408327E-3</c:v>
                </c:pt>
                <c:pt idx="205">
                  <c:v>-8.6362669866505253E-3</c:v>
                </c:pt>
                <c:pt idx="206">
                  <c:v>-7.7965392303622032E-5</c:v>
                </c:pt>
                <c:pt idx="207">
                  <c:v>9.2226177144670539E-3</c:v>
                </c:pt>
                <c:pt idx="208">
                  <c:v>1.0988816416125907E-3</c:v>
                </c:pt>
                <c:pt idx="209">
                  <c:v>-7.1868464292944665E-3</c:v>
                </c:pt>
                <c:pt idx="210">
                  <c:v>-2.8841574469336555E-3</c:v>
                </c:pt>
                <c:pt idx="211">
                  <c:v>-6.4087156415055203E-3</c:v>
                </c:pt>
                <c:pt idx="212">
                  <c:v>-4.5635724664995526E-3</c:v>
                </c:pt>
                <c:pt idx="213">
                  <c:v>1.3261967278324538E-3</c:v>
                </c:pt>
                <c:pt idx="214">
                  <c:v>5.6627077216913511E-3</c:v>
                </c:pt>
                <c:pt idx="215">
                  <c:v>-1.6355392772364379E-3</c:v>
                </c:pt>
                <c:pt idx="216">
                  <c:v>-7.3561238051587548E-3</c:v>
                </c:pt>
                <c:pt idx="217">
                  <c:v>-5.9477864488909123E-3</c:v>
                </c:pt>
                <c:pt idx="218">
                  <c:v>-3.0021720095058878E-3</c:v>
                </c:pt>
                <c:pt idx="219">
                  <c:v>5.202636954784878E-3</c:v>
                </c:pt>
                <c:pt idx="220">
                  <c:v>2.2058641414611649E-3</c:v>
                </c:pt>
                <c:pt idx="221">
                  <c:v>-9.7282831931491849E-4</c:v>
                </c:pt>
                <c:pt idx="222">
                  <c:v>1.5544668292134924E-3</c:v>
                </c:pt>
                <c:pt idx="223">
                  <c:v>-8.7588212631195018E-3</c:v>
                </c:pt>
                <c:pt idx="224">
                  <c:v>-2.3228521651394496E-2</c:v>
                </c:pt>
                <c:pt idx="225">
                  <c:v>-7.8152308676041511E-3</c:v>
                </c:pt>
                <c:pt idx="226">
                  <c:v>7.0625535027625556E-3</c:v>
                </c:pt>
                <c:pt idx="227">
                  <c:v>-5.1316633273638165E-4</c:v>
                </c:pt>
                <c:pt idx="228">
                  <c:v>-5.8342358639438575E-4</c:v>
                </c:pt>
                <c:pt idx="229">
                  <c:v>2.708596813181063E-3</c:v>
                </c:pt>
                <c:pt idx="230">
                  <c:v>4.6197554846592395E-3</c:v>
                </c:pt>
                <c:pt idx="231">
                  <c:v>3.5229948783704543E-3</c:v>
                </c:pt>
                <c:pt idx="232">
                  <c:v>-4.2577132996532993E-3</c:v>
                </c:pt>
                <c:pt idx="233">
                  <c:v>-5.3653083390955789E-3</c:v>
                </c:pt>
                <c:pt idx="234">
                  <c:v>3.0170931432897683E-3</c:v>
                </c:pt>
                <c:pt idx="235">
                  <c:v>1.8278325633450327E-3</c:v>
                </c:pt>
                <c:pt idx="236">
                  <c:v>-1.5767070072781664E-2</c:v>
                </c:pt>
                <c:pt idx="237">
                  <c:v>-1.3389953295495235E-2</c:v>
                </c:pt>
                <c:pt idx="238">
                  <c:v>1.6358043214785424E-3</c:v>
                </c:pt>
                <c:pt idx="239">
                  <c:v>-3.6234824906679788E-3</c:v>
                </c:pt>
                <c:pt idx="240">
                  <c:v>-1.0440823140083095E-2</c:v>
                </c:pt>
                <c:pt idx="241">
                  <c:v>-4.5408979660197211E-3</c:v>
                </c:pt>
                <c:pt idx="242">
                  <c:v>-1.5438386296047902E-3</c:v>
                </c:pt>
                <c:pt idx="243">
                  <c:v>3.4177517059304214E-3</c:v>
                </c:pt>
                <c:pt idx="244">
                  <c:v>6.584271111643121E-3</c:v>
                </c:pt>
                <c:pt idx="245">
                  <c:v>9.4551195353958649E-4</c:v>
                </c:pt>
                <c:pt idx="246">
                  <c:v>1.6753029612829628E-3</c:v>
                </c:pt>
                <c:pt idx="247">
                  <c:v>9.9437962955831617E-4</c:v>
                </c:pt>
                <c:pt idx="248">
                  <c:v>-1.0545599503891376E-2</c:v>
                </c:pt>
                <c:pt idx="249">
                  <c:v>-9.3711050301459476E-3</c:v>
                </c:pt>
                <c:pt idx="250">
                  <c:v>3.9070356473641455E-3</c:v>
                </c:pt>
                <c:pt idx="251">
                  <c:v>3.1054733217171886E-3</c:v>
                </c:pt>
                <c:pt idx="252">
                  <c:v>-4.0596307846419233E-3</c:v>
                </c:pt>
                <c:pt idx="253">
                  <c:v>-5.709372447158181E-3</c:v>
                </c:pt>
                <c:pt idx="254">
                  <c:v>-1.0606838381720671E-3</c:v>
                </c:pt>
                <c:pt idx="255">
                  <c:v>7.4670075490839444E-3</c:v>
                </c:pt>
                <c:pt idx="256">
                  <c:v>9.8911646902563183E-3</c:v>
                </c:pt>
                <c:pt idx="257">
                  <c:v>9.464366446097253E-3</c:v>
                </c:pt>
                <c:pt idx="258">
                  <c:v>6.0221249056356301E-3</c:v>
                </c:pt>
                <c:pt idx="259">
                  <c:v>-6.8608903735413495E-4</c:v>
                </c:pt>
                <c:pt idx="260">
                  <c:v>-7.781774128932429E-3</c:v>
                </c:pt>
                <c:pt idx="261">
                  <c:v>-2.3456545242650723E-3</c:v>
                </c:pt>
                <c:pt idx="262">
                  <c:v>-1.0070420490085018E-3</c:v>
                </c:pt>
                <c:pt idx="263">
                  <c:v>-3.4958827954722073E-3</c:v>
                </c:pt>
                <c:pt idx="264">
                  <c:v>-1.0555560070559544E-3</c:v>
                </c:pt>
                <c:pt idx="265">
                  <c:v>-1.2846052341724955E-3</c:v>
                </c:pt>
                <c:pt idx="266">
                  <c:v>3.4949046862371293E-3</c:v>
                </c:pt>
                <c:pt idx="267">
                  <c:v>-6.4411782954429519E-3</c:v>
                </c:pt>
                <c:pt idx="268">
                  <c:v>-1.0201552054205759E-2</c:v>
                </c:pt>
                <c:pt idx="269">
                  <c:v>-9.4182672721567938E-4</c:v>
                </c:pt>
                <c:pt idx="270">
                  <c:v>-6.9689793241340245E-3</c:v>
                </c:pt>
                <c:pt idx="271">
                  <c:v>-9.6138118430429808E-3</c:v>
                </c:pt>
                <c:pt idx="272">
                  <c:v>-1.1030298342755094E-2</c:v>
                </c:pt>
                <c:pt idx="273">
                  <c:v>-1.0484029310285378E-2</c:v>
                </c:pt>
                <c:pt idx="274">
                  <c:v>-6.335842495144222E-3</c:v>
                </c:pt>
                <c:pt idx="275">
                  <c:v>-1.5019669481021704E-2</c:v>
                </c:pt>
                <c:pt idx="276">
                  <c:v>-1.4665006708968368E-2</c:v>
                </c:pt>
                <c:pt idx="277">
                  <c:v>-4.1938084561949935E-3</c:v>
                </c:pt>
                <c:pt idx="278">
                  <c:v>-4.4911510361981768E-4</c:v>
                </c:pt>
                <c:pt idx="279">
                  <c:v>2.5763081507060117E-3</c:v>
                </c:pt>
                <c:pt idx="280">
                  <c:v>-1.1473524390407004E-3</c:v>
                </c:pt>
                <c:pt idx="281">
                  <c:v>-5.3587210590923546E-3</c:v>
                </c:pt>
                <c:pt idx="282">
                  <c:v>-2.1560539640284237E-3</c:v>
                </c:pt>
                <c:pt idx="283">
                  <c:v>-9.4998463983966084E-3</c:v>
                </c:pt>
                <c:pt idx="284">
                  <c:v>-2.0328220836292044E-2</c:v>
                </c:pt>
                <c:pt idx="285">
                  <c:v>-1.8577476311957667E-2</c:v>
                </c:pt>
                <c:pt idx="286">
                  <c:v>-8.7736582502499459E-3</c:v>
                </c:pt>
                <c:pt idx="287">
                  <c:v>-6.228453214778786E-3</c:v>
                </c:pt>
              </c:numCache>
            </c:numRef>
          </c:val>
          <c:smooth val="0"/>
          <c:extLst>
            <c:ext xmlns:c16="http://schemas.microsoft.com/office/drawing/2014/chart" uri="{C3380CC4-5D6E-409C-BE32-E72D297353CC}">
              <c16:uniqueId val="{00000000-92D5-41F9-98FA-A5C8AC592B03}"/>
            </c:ext>
          </c:extLst>
        </c:ser>
        <c:ser>
          <c:idx val="1"/>
          <c:order val="1"/>
          <c:tx>
            <c:strRef>
              <c:f>'Real exch rate decomposition'!$X$181</c:f>
              <c:strCache>
                <c:ptCount val="1"/>
                <c:pt idx="0">
                  <c:v>T/T* term</c:v>
                </c:pt>
              </c:strCache>
            </c:strRef>
          </c:tx>
          <c:spPr>
            <a:ln w="28575" cap="rnd">
              <a:solidFill>
                <a:schemeClr val="accent2"/>
              </a:solidFill>
              <a:round/>
            </a:ln>
            <a:effectLst/>
          </c:spPr>
          <c:marker>
            <c:symbol val="none"/>
          </c:marker>
          <c:cat>
            <c:numRef>
              <c:f>'Real exch rate decomposition'!$V$182:$V$469</c:f>
              <c:numCache>
                <c:formatCode>mm/yyyy</c:formatCode>
                <c:ptCount val="288"/>
                <c:pt idx="0">
                  <c:v>36526</c:v>
                </c:pt>
                <c:pt idx="1">
                  <c:v>36557</c:v>
                </c:pt>
                <c:pt idx="2">
                  <c:v>36586</c:v>
                </c:pt>
                <c:pt idx="3">
                  <c:v>36617</c:v>
                </c:pt>
                <c:pt idx="4">
                  <c:v>36647</c:v>
                </c:pt>
                <c:pt idx="5">
                  <c:v>36678</c:v>
                </c:pt>
                <c:pt idx="6">
                  <c:v>36708</c:v>
                </c:pt>
                <c:pt idx="7">
                  <c:v>36739</c:v>
                </c:pt>
                <c:pt idx="8">
                  <c:v>36770</c:v>
                </c:pt>
                <c:pt idx="9">
                  <c:v>36800</c:v>
                </c:pt>
                <c:pt idx="10">
                  <c:v>36831</c:v>
                </c:pt>
                <c:pt idx="11">
                  <c:v>36861</c:v>
                </c:pt>
                <c:pt idx="12">
                  <c:v>36892</c:v>
                </c:pt>
                <c:pt idx="13">
                  <c:v>36923</c:v>
                </c:pt>
                <c:pt idx="14">
                  <c:v>36951</c:v>
                </c:pt>
                <c:pt idx="15">
                  <c:v>36982</c:v>
                </c:pt>
                <c:pt idx="16">
                  <c:v>37012</c:v>
                </c:pt>
                <c:pt idx="17">
                  <c:v>37043</c:v>
                </c:pt>
                <c:pt idx="18">
                  <c:v>37073</c:v>
                </c:pt>
                <c:pt idx="19">
                  <c:v>37104</c:v>
                </c:pt>
                <c:pt idx="20">
                  <c:v>37135</c:v>
                </c:pt>
                <c:pt idx="21">
                  <c:v>37165</c:v>
                </c:pt>
                <c:pt idx="22">
                  <c:v>37196</c:v>
                </c:pt>
                <c:pt idx="23">
                  <c:v>37226</c:v>
                </c:pt>
                <c:pt idx="24">
                  <c:v>37257</c:v>
                </c:pt>
                <c:pt idx="25">
                  <c:v>37288</c:v>
                </c:pt>
                <c:pt idx="26">
                  <c:v>37316</c:v>
                </c:pt>
                <c:pt idx="27">
                  <c:v>37347</c:v>
                </c:pt>
                <c:pt idx="28">
                  <c:v>37377</c:v>
                </c:pt>
                <c:pt idx="29">
                  <c:v>37408</c:v>
                </c:pt>
                <c:pt idx="30">
                  <c:v>37438</c:v>
                </c:pt>
                <c:pt idx="31">
                  <c:v>37469</c:v>
                </c:pt>
                <c:pt idx="32">
                  <c:v>37500</c:v>
                </c:pt>
                <c:pt idx="33">
                  <c:v>37530</c:v>
                </c:pt>
                <c:pt idx="34">
                  <c:v>37561</c:v>
                </c:pt>
                <c:pt idx="35">
                  <c:v>37591</c:v>
                </c:pt>
                <c:pt idx="36">
                  <c:v>37622</c:v>
                </c:pt>
                <c:pt idx="37">
                  <c:v>37653</c:v>
                </c:pt>
                <c:pt idx="38">
                  <c:v>37681</c:v>
                </c:pt>
                <c:pt idx="39">
                  <c:v>37712</c:v>
                </c:pt>
                <c:pt idx="40">
                  <c:v>37742</c:v>
                </c:pt>
                <c:pt idx="41">
                  <c:v>37773</c:v>
                </c:pt>
                <c:pt idx="42">
                  <c:v>37803</c:v>
                </c:pt>
                <c:pt idx="43">
                  <c:v>37834</c:v>
                </c:pt>
                <c:pt idx="44">
                  <c:v>37865</c:v>
                </c:pt>
                <c:pt idx="45">
                  <c:v>37895</c:v>
                </c:pt>
                <c:pt idx="46">
                  <c:v>37926</c:v>
                </c:pt>
                <c:pt idx="47">
                  <c:v>37956</c:v>
                </c:pt>
                <c:pt idx="48">
                  <c:v>37987</c:v>
                </c:pt>
                <c:pt idx="49">
                  <c:v>38018</c:v>
                </c:pt>
                <c:pt idx="50">
                  <c:v>38047</c:v>
                </c:pt>
                <c:pt idx="51">
                  <c:v>38078</c:v>
                </c:pt>
                <c:pt idx="52">
                  <c:v>38108</c:v>
                </c:pt>
                <c:pt idx="53">
                  <c:v>38139</c:v>
                </c:pt>
                <c:pt idx="54">
                  <c:v>38169</c:v>
                </c:pt>
                <c:pt idx="55">
                  <c:v>38200</c:v>
                </c:pt>
                <c:pt idx="56">
                  <c:v>38231</c:v>
                </c:pt>
                <c:pt idx="57">
                  <c:v>38261</c:v>
                </c:pt>
                <c:pt idx="58">
                  <c:v>38292</c:v>
                </c:pt>
                <c:pt idx="59">
                  <c:v>38322</c:v>
                </c:pt>
                <c:pt idx="60">
                  <c:v>38353</c:v>
                </c:pt>
                <c:pt idx="61">
                  <c:v>38384</c:v>
                </c:pt>
                <c:pt idx="62">
                  <c:v>38412</c:v>
                </c:pt>
                <c:pt idx="63">
                  <c:v>38443</c:v>
                </c:pt>
                <c:pt idx="64">
                  <c:v>38473</c:v>
                </c:pt>
                <c:pt idx="65">
                  <c:v>38504</c:v>
                </c:pt>
                <c:pt idx="66">
                  <c:v>38534</c:v>
                </c:pt>
                <c:pt idx="67">
                  <c:v>38565</c:v>
                </c:pt>
                <c:pt idx="68">
                  <c:v>38596</c:v>
                </c:pt>
                <c:pt idx="69">
                  <c:v>38626</c:v>
                </c:pt>
                <c:pt idx="70">
                  <c:v>38657</c:v>
                </c:pt>
                <c:pt idx="71">
                  <c:v>38687</c:v>
                </c:pt>
                <c:pt idx="72">
                  <c:v>38718</c:v>
                </c:pt>
                <c:pt idx="73">
                  <c:v>38749</c:v>
                </c:pt>
                <c:pt idx="74">
                  <c:v>38777</c:v>
                </c:pt>
                <c:pt idx="75">
                  <c:v>38808</c:v>
                </c:pt>
                <c:pt idx="76">
                  <c:v>38838</c:v>
                </c:pt>
                <c:pt idx="77">
                  <c:v>38869</c:v>
                </c:pt>
                <c:pt idx="78">
                  <c:v>38899</c:v>
                </c:pt>
                <c:pt idx="79">
                  <c:v>38930</c:v>
                </c:pt>
                <c:pt idx="80">
                  <c:v>38961</c:v>
                </c:pt>
                <c:pt idx="81">
                  <c:v>38991</c:v>
                </c:pt>
                <c:pt idx="82">
                  <c:v>39022</c:v>
                </c:pt>
                <c:pt idx="83">
                  <c:v>39052</c:v>
                </c:pt>
                <c:pt idx="84">
                  <c:v>39083</c:v>
                </c:pt>
                <c:pt idx="85">
                  <c:v>39114</c:v>
                </c:pt>
                <c:pt idx="86">
                  <c:v>39142</c:v>
                </c:pt>
                <c:pt idx="87">
                  <c:v>39173</c:v>
                </c:pt>
                <c:pt idx="88">
                  <c:v>39203</c:v>
                </c:pt>
                <c:pt idx="89">
                  <c:v>39234</c:v>
                </c:pt>
                <c:pt idx="90">
                  <c:v>39264</c:v>
                </c:pt>
                <c:pt idx="91">
                  <c:v>39295</c:v>
                </c:pt>
                <c:pt idx="92">
                  <c:v>39326</c:v>
                </c:pt>
                <c:pt idx="93">
                  <c:v>39356</c:v>
                </c:pt>
                <c:pt idx="94">
                  <c:v>39387</c:v>
                </c:pt>
                <c:pt idx="95">
                  <c:v>39417</c:v>
                </c:pt>
                <c:pt idx="96">
                  <c:v>39448</c:v>
                </c:pt>
                <c:pt idx="97">
                  <c:v>39479</c:v>
                </c:pt>
                <c:pt idx="98">
                  <c:v>39508</c:v>
                </c:pt>
                <c:pt idx="99">
                  <c:v>39539</c:v>
                </c:pt>
                <c:pt idx="100">
                  <c:v>39569</c:v>
                </c:pt>
                <c:pt idx="101">
                  <c:v>39600</c:v>
                </c:pt>
                <c:pt idx="102">
                  <c:v>39630</c:v>
                </c:pt>
                <c:pt idx="103">
                  <c:v>39661</c:v>
                </c:pt>
                <c:pt idx="104">
                  <c:v>39692</c:v>
                </c:pt>
                <c:pt idx="105">
                  <c:v>39722</c:v>
                </c:pt>
                <c:pt idx="106">
                  <c:v>39753</c:v>
                </c:pt>
                <c:pt idx="107">
                  <c:v>39783</c:v>
                </c:pt>
                <c:pt idx="108">
                  <c:v>39814</c:v>
                </c:pt>
                <c:pt idx="109">
                  <c:v>39845</c:v>
                </c:pt>
                <c:pt idx="110">
                  <c:v>39873</c:v>
                </c:pt>
                <c:pt idx="111">
                  <c:v>39904</c:v>
                </c:pt>
                <c:pt idx="112">
                  <c:v>39934</c:v>
                </c:pt>
                <c:pt idx="113">
                  <c:v>39965</c:v>
                </c:pt>
                <c:pt idx="114">
                  <c:v>39995</c:v>
                </c:pt>
                <c:pt idx="115">
                  <c:v>40026</c:v>
                </c:pt>
                <c:pt idx="116">
                  <c:v>40057</c:v>
                </c:pt>
                <c:pt idx="117">
                  <c:v>40087</c:v>
                </c:pt>
                <c:pt idx="118">
                  <c:v>40118</c:v>
                </c:pt>
                <c:pt idx="119">
                  <c:v>40148</c:v>
                </c:pt>
                <c:pt idx="120">
                  <c:v>40179</c:v>
                </c:pt>
                <c:pt idx="121">
                  <c:v>40210</c:v>
                </c:pt>
                <c:pt idx="122">
                  <c:v>40238</c:v>
                </c:pt>
                <c:pt idx="123">
                  <c:v>40269</c:v>
                </c:pt>
                <c:pt idx="124">
                  <c:v>40299</c:v>
                </c:pt>
                <c:pt idx="125">
                  <c:v>40330</c:v>
                </c:pt>
                <c:pt idx="126">
                  <c:v>40360</c:v>
                </c:pt>
                <c:pt idx="127">
                  <c:v>40391</c:v>
                </c:pt>
                <c:pt idx="128">
                  <c:v>40422</c:v>
                </c:pt>
                <c:pt idx="129">
                  <c:v>40452</c:v>
                </c:pt>
                <c:pt idx="130">
                  <c:v>40483</c:v>
                </c:pt>
                <c:pt idx="131">
                  <c:v>40513</c:v>
                </c:pt>
                <c:pt idx="132">
                  <c:v>40544</c:v>
                </c:pt>
                <c:pt idx="133">
                  <c:v>40575</c:v>
                </c:pt>
                <c:pt idx="134">
                  <c:v>40603</c:v>
                </c:pt>
                <c:pt idx="135">
                  <c:v>40634</c:v>
                </c:pt>
                <c:pt idx="136">
                  <c:v>40664</c:v>
                </c:pt>
                <c:pt idx="137">
                  <c:v>40695</c:v>
                </c:pt>
                <c:pt idx="138">
                  <c:v>40725</c:v>
                </c:pt>
                <c:pt idx="139">
                  <c:v>40756</c:v>
                </c:pt>
                <c:pt idx="140">
                  <c:v>40787</c:v>
                </c:pt>
                <c:pt idx="141">
                  <c:v>40817</c:v>
                </c:pt>
                <c:pt idx="142">
                  <c:v>40848</c:v>
                </c:pt>
                <c:pt idx="143">
                  <c:v>40878</c:v>
                </c:pt>
                <c:pt idx="144">
                  <c:v>40909</c:v>
                </c:pt>
                <c:pt idx="145">
                  <c:v>40940</c:v>
                </c:pt>
                <c:pt idx="146">
                  <c:v>40969</c:v>
                </c:pt>
                <c:pt idx="147">
                  <c:v>41000</c:v>
                </c:pt>
                <c:pt idx="148">
                  <c:v>41030</c:v>
                </c:pt>
                <c:pt idx="149">
                  <c:v>41061</c:v>
                </c:pt>
                <c:pt idx="150">
                  <c:v>41091</c:v>
                </c:pt>
                <c:pt idx="151">
                  <c:v>41122</c:v>
                </c:pt>
                <c:pt idx="152">
                  <c:v>41153</c:v>
                </c:pt>
                <c:pt idx="153">
                  <c:v>41183</c:v>
                </c:pt>
                <c:pt idx="154">
                  <c:v>41214</c:v>
                </c:pt>
                <c:pt idx="155">
                  <c:v>41244</c:v>
                </c:pt>
                <c:pt idx="156">
                  <c:v>41275</c:v>
                </c:pt>
                <c:pt idx="157">
                  <c:v>41306</c:v>
                </c:pt>
                <c:pt idx="158">
                  <c:v>41334</c:v>
                </c:pt>
                <c:pt idx="159">
                  <c:v>41365</c:v>
                </c:pt>
                <c:pt idx="160">
                  <c:v>41395</c:v>
                </c:pt>
                <c:pt idx="161">
                  <c:v>41426</c:v>
                </c:pt>
                <c:pt idx="162">
                  <c:v>41456</c:v>
                </c:pt>
                <c:pt idx="163">
                  <c:v>41487</c:v>
                </c:pt>
                <c:pt idx="164">
                  <c:v>41518</c:v>
                </c:pt>
                <c:pt idx="165">
                  <c:v>41548</c:v>
                </c:pt>
                <c:pt idx="166">
                  <c:v>41579</c:v>
                </c:pt>
                <c:pt idx="167">
                  <c:v>41609</c:v>
                </c:pt>
                <c:pt idx="168">
                  <c:v>41640</c:v>
                </c:pt>
                <c:pt idx="169">
                  <c:v>41671</c:v>
                </c:pt>
                <c:pt idx="170">
                  <c:v>41699</c:v>
                </c:pt>
                <c:pt idx="171">
                  <c:v>41730</c:v>
                </c:pt>
                <c:pt idx="172">
                  <c:v>41760</c:v>
                </c:pt>
                <c:pt idx="173">
                  <c:v>41791</c:v>
                </c:pt>
                <c:pt idx="174">
                  <c:v>41821</c:v>
                </c:pt>
                <c:pt idx="175">
                  <c:v>41852</c:v>
                </c:pt>
                <c:pt idx="176">
                  <c:v>41883</c:v>
                </c:pt>
                <c:pt idx="177">
                  <c:v>41913</c:v>
                </c:pt>
                <c:pt idx="178">
                  <c:v>41944</c:v>
                </c:pt>
                <c:pt idx="179">
                  <c:v>41974</c:v>
                </c:pt>
                <c:pt idx="180">
                  <c:v>42005</c:v>
                </c:pt>
                <c:pt idx="181">
                  <c:v>42036</c:v>
                </c:pt>
                <c:pt idx="182">
                  <c:v>42064</c:v>
                </c:pt>
                <c:pt idx="183">
                  <c:v>42095</c:v>
                </c:pt>
                <c:pt idx="184">
                  <c:v>42125</c:v>
                </c:pt>
                <c:pt idx="185">
                  <c:v>42156</c:v>
                </c:pt>
                <c:pt idx="186">
                  <c:v>42186</c:v>
                </c:pt>
                <c:pt idx="187">
                  <c:v>42217</c:v>
                </c:pt>
                <c:pt idx="188">
                  <c:v>42248</c:v>
                </c:pt>
                <c:pt idx="189">
                  <c:v>42278</c:v>
                </c:pt>
                <c:pt idx="190">
                  <c:v>42309</c:v>
                </c:pt>
                <c:pt idx="191">
                  <c:v>42339</c:v>
                </c:pt>
                <c:pt idx="192">
                  <c:v>42370</c:v>
                </c:pt>
                <c:pt idx="193">
                  <c:v>42401</c:v>
                </c:pt>
                <c:pt idx="194">
                  <c:v>42430</c:v>
                </c:pt>
                <c:pt idx="195">
                  <c:v>42461</c:v>
                </c:pt>
                <c:pt idx="196">
                  <c:v>42491</c:v>
                </c:pt>
                <c:pt idx="197">
                  <c:v>42522</c:v>
                </c:pt>
                <c:pt idx="198">
                  <c:v>42552</c:v>
                </c:pt>
                <c:pt idx="199">
                  <c:v>42583</c:v>
                </c:pt>
                <c:pt idx="200">
                  <c:v>42614</c:v>
                </c:pt>
                <c:pt idx="201">
                  <c:v>42644</c:v>
                </c:pt>
                <c:pt idx="202">
                  <c:v>42675</c:v>
                </c:pt>
                <c:pt idx="203">
                  <c:v>42705</c:v>
                </c:pt>
                <c:pt idx="204">
                  <c:v>42736</c:v>
                </c:pt>
                <c:pt idx="205">
                  <c:v>42767</c:v>
                </c:pt>
                <c:pt idx="206">
                  <c:v>42795</c:v>
                </c:pt>
                <c:pt idx="207">
                  <c:v>42826</c:v>
                </c:pt>
                <c:pt idx="208">
                  <c:v>42856</c:v>
                </c:pt>
                <c:pt idx="209">
                  <c:v>42887</c:v>
                </c:pt>
                <c:pt idx="210">
                  <c:v>42917</c:v>
                </c:pt>
                <c:pt idx="211">
                  <c:v>42948</c:v>
                </c:pt>
                <c:pt idx="212">
                  <c:v>42979</c:v>
                </c:pt>
                <c:pt idx="213">
                  <c:v>43009</c:v>
                </c:pt>
                <c:pt idx="214">
                  <c:v>43040</c:v>
                </c:pt>
                <c:pt idx="215">
                  <c:v>43070</c:v>
                </c:pt>
                <c:pt idx="216">
                  <c:v>43101</c:v>
                </c:pt>
                <c:pt idx="217">
                  <c:v>43132</c:v>
                </c:pt>
                <c:pt idx="218">
                  <c:v>43160</c:v>
                </c:pt>
                <c:pt idx="219">
                  <c:v>43191</c:v>
                </c:pt>
                <c:pt idx="220">
                  <c:v>43221</c:v>
                </c:pt>
                <c:pt idx="221">
                  <c:v>43252</c:v>
                </c:pt>
                <c:pt idx="222">
                  <c:v>43282</c:v>
                </c:pt>
                <c:pt idx="223">
                  <c:v>43313</c:v>
                </c:pt>
                <c:pt idx="224">
                  <c:v>43344</c:v>
                </c:pt>
                <c:pt idx="225">
                  <c:v>43374</c:v>
                </c:pt>
                <c:pt idx="226">
                  <c:v>43405</c:v>
                </c:pt>
                <c:pt idx="227">
                  <c:v>43435</c:v>
                </c:pt>
                <c:pt idx="228">
                  <c:v>43466</c:v>
                </c:pt>
                <c:pt idx="229">
                  <c:v>43497</c:v>
                </c:pt>
                <c:pt idx="230">
                  <c:v>43525</c:v>
                </c:pt>
                <c:pt idx="231">
                  <c:v>43556</c:v>
                </c:pt>
                <c:pt idx="232">
                  <c:v>43586</c:v>
                </c:pt>
                <c:pt idx="233">
                  <c:v>43617</c:v>
                </c:pt>
                <c:pt idx="234">
                  <c:v>43647</c:v>
                </c:pt>
                <c:pt idx="235">
                  <c:v>43678</c:v>
                </c:pt>
                <c:pt idx="236">
                  <c:v>43709</c:v>
                </c:pt>
                <c:pt idx="237">
                  <c:v>43739</c:v>
                </c:pt>
                <c:pt idx="238">
                  <c:v>43770</c:v>
                </c:pt>
                <c:pt idx="239">
                  <c:v>43800</c:v>
                </c:pt>
                <c:pt idx="240">
                  <c:v>43831</c:v>
                </c:pt>
                <c:pt idx="241">
                  <c:v>43862</c:v>
                </c:pt>
                <c:pt idx="242">
                  <c:v>43891</c:v>
                </c:pt>
                <c:pt idx="243">
                  <c:v>43922</c:v>
                </c:pt>
                <c:pt idx="244">
                  <c:v>43952</c:v>
                </c:pt>
                <c:pt idx="245">
                  <c:v>43983</c:v>
                </c:pt>
                <c:pt idx="246">
                  <c:v>44013</c:v>
                </c:pt>
                <c:pt idx="247">
                  <c:v>44044</c:v>
                </c:pt>
                <c:pt idx="248">
                  <c:v>44075</c:v>
                </c:pt>
                <c:pt idx="249">
                  <c:v>44105</c:v>
                </c:pt>
                <c:pt idx="250">
                  <c:v>44136</c:v>
                </c:pt>
                <c:pt idx="251">
                  <c:v>44166</c:v>
                </c:pt>
                <c:pt idx="252">
                  <c:v>44197</c:v>
                </c:pt>
                <c:pt idx="253">
                  <c:v>44228</c:v>
                </c:pt>
                <c:pt idx="254">
                  <c:v>44256</c:v>
                </c:pt>
                <c:pt idx="255">
                  <c:v>44287</c:v>
                </c:pt>
                <c:pt idx="256">
                  <c:v>44317</c:v>
                </c:pt>
                <c:pt idx="257">
                  <c:v>44348</c:v>
                </c:pt>
                <c:pt idx="258">
                  <c:v>44378</c:v>
                </c:pt>
                <c:pt idx="259">
                  <c:v>44409</c:v>
                </c:pt>
                <c:pt idx="260">
                  <c:v>44440</c:v>
                </c:pt>
                <c:pt idx="261">
                  <c:v>44470</c:v>
                </c:pt>
                <c:pt idx="262">
                  <c:v>44501</c:v>
                </c:pt>
                <c:pt idx="263">
                  <c:v>44531</c:v>
                </c:pt>
                <c:pt idx="264">
                  <c:v>44562</c:v>
                </c:pt>
                <c:pt idx="265">
                  <c:v>44593</c:v>
                </c:pt>
                <c:pt idx="266">
                  <c:v>44621</c:v>
                </c:pt>
                <c:pt idx="267">
                  <c:v>44652</c:v>
                </c:pt>
                <c:pt idx="268">
                  <c:v>44682</c:v>
                </c:pt>
                <c:pt idx="269">
                  <c:v>44713</c:v>
                </c:pt>
                <c:pt idx="270">
                  <c:v>44743</c:v>
                </c:pt>
                <c:pt idx="271">
                  <c:v>44774</c:v>
                </c:pt>
                <c:pt idx="272">
                  <c:v>44805</c:v>
                </c:pt>
                <c:pt idx="273">
                  <c:v>44835</c:v>
                </c:pt>
                <c:pt idx="274">
                  <c:v>44866</c:v>
                </c:pt>
                <c:pt idx="275">
                  <c:v>44896</c:v>
                </c:pt>
                <c:pt idx="276">
                  <c:v>44927</c:v>
                </c:pt>
                <c:pt idx="277">
                  <c:v>44958</c:v>
                </c:pt>
                <c:pt idx="278">
                  <c:v>44986</c:v>
                </c:pt>
                <c:pt idx="279">
                  <c:v>45017</c:v>
                </c:pt>
                <c:pt idx="280">
                  <c:v>45047</c:v>
                </c:pt>
                <c:pt idx="281">
                  <c:v>45078</c:v>
                </c:pt>
                <c:pt idx="282">
                  <c:v>45108</c:v>
                </c:pt>
                <c:pt idx="283">
                  <c:v>45139</c:v>
                </c:pt>
                <c:pt idx="284">
                  <c:v>45170</c:v>
                </c:pt>
                <c:pt idx="285">
                  <c:v>45200</c:v>
                </c:pt>
                <c:pt idx="286">
                  <c:v>45231</c:v>
                </c:pt>
                <c:pt idx="287">
                  <c:v>45261</c:v>
                </c:pt>
              </c:numCache>
            </c:numRef>
          </c:cat>
          <c:val>
            <c:numRef>
              <c:f>'Real exch rate decomposition'!$X$182:$X$469</c:f>
              <c:numCache>
                <c:formatCode>0.00</c:formatCode>
                <c:ptCount val="288"/>
                <c:pt idx="0">
                  <c:v>6.7944209486084459E-3</c:v>
                </c:pt>
                <c:pt idx="1">
                  <c:v>-5.3953926237803283E-4</c:v>
                </c:pt>
                <c:pt idx="2">
                  <c:v>-7.0555722362174791E-3</c:v>
                </c:pt>
                <c:pt idx="3">
                  <c:v>-5.2881901461005925E-3</c:v>
                </c:pt>
                <c:pt idx="4">
                  <c:v>-1.9869737681878646E-2</c:v>
                </c:pt>
                <c:pt idx="5">
                  <c:v>-3.5390828416013934E-3</c:v>
                </c:pt>
                <c:pt idx="6">
                  <c:v>2.0813049216825995E-2</c:v>
                </c:pt>
                <c:pt idx="7">
                  <c:v>2.0975658216116223E-2</c:v>
                </c:pt>
                <c:pt idx="8">
                  <c:v>2.168702912179183E-2</c:v>
                </c:pt>
                <c:pt idx="9">
                  <c:v>-7.3314815200883603E-3</c:v>
                </c:pt>
                <c:pt idx="10">
                  <c:v>-5.6243407976799165E-2</c:v>
                </c:pt>
                <c:pt idx="11">
                  <c:v>-7.7784425240672944E-2</c:v>
                </c:pt>
                <c:pt idx="12">
                  <c:v>-7.1044729641117146E-2</c:v>
                </c:pt>
                <c:pt idx="13">
                  <c:v>-1.348208211765968E-2</c:v>
                </c:pt>
                <c:pt idx="14">
                  <c:v>-4.2966738113681471E-3</c:v>
                </c:pt>
                <c:pt idx="15">
                  <c:v>-5.034870335067311E-2</c:v>
                </c:pt>
                <c:pt idx="16">
                  <c:v>-1.8919013755315017E-2</c:v>
                </c:pt>
                <c:pt idx="17">
                  <c:v>2.3531776910061308E-2</c:v>
                </c:pt>
                <c:pt idx="18">
                  <c:v>2.1740011522713442E-2</c:v>
                </c:pt>
                <c:pt idx="19">
                  <c:v>3.3183939750471209E-2</c:v>
                </c:pt>
                <c:pt idx="20">
                  <c:v>5.1415157164728872E-3</c:v>
                </c:pt>
                <c:pt idx="21">
                  <c:v>-2.6593626741062665E-2</c:v>
                </c:pt>
                <c:pt idx="22">
                  <c:v>2.8993427999304345E-3</c:v>
                </c:pt>
                <c:pt idx="23">
                  <c:v>1.2987220390746967E-2</c:v>
                </c:pt>
                <c:pt idx="24">
                  <c:v>-5.0573821170968869E-3</c:v>
                </c:pt>
                <c:pt idx="25">
                  <c:v>3.6987908653965031E-3</c:v>
                </c:pt>
                <c:pt idx="26">
                  <c:v>4.6503776701019468E-4</c:v>
                </c:pt>
                <c:pt idx="27">
                  <c:v>-9.2344637668115952E-3</c:v>
                </c:pt>
                <c:pt idx="28">
                  <c:v>5.4080650169242683E-2</c:v>
                </c:pt>
                <c:pt idx="29">
                  <c:v>8.9249678032745583E-2</c:v>
                </c:pt>
                <c:pt idx="30">
                  <c:v>6.62618791564899E-2</c:v>
                </c:pt>
                <c:pt idx="31">
                  <c:v>2.5686623897005271E-2</c:v>
                </c:pt>
                <c:pt idx="32">
                  <c:v>-7.395041285182551E-3</c:v>
                </c:pt>
                <c:pt idx="33">
                  <c:v>-3.8696402202194835E-2</c:v>
                </c:pt>
                <c:pt idx="34">
                  <c:v>-7.1217484202675194E-3</c:v>
                </c:pt>
                <c:pt idx="35">
                  <c:v>4.070268865399182E-2</c:v>
                </c:pt>
                <c:pt idx="36">
                  <c:v>4.6190765152911456E-2</c:v>
                </c:pt>
                <c:pt idx="37">
                  <c:v>2.028848599771868E-2</c:v>
                </c:pt>
                <c:pt idx="38">
                  <c:v>-4.6831783042934561E-2</c:v>
                </c:pt>
                <c:pt idx="39">
                  <c:v>-3.6404087257484119E-2</c:v>
                </c:pt>
                <c:pt idx="40">
                  <c:v>2.4736288409628111E-2</c:v>
                </c:pt>
                <c:pt idx="41">
                  <c:v>2.7987257535850889E-2</c:v>
                </c:pt>
                <c:pt idx="42">
                  <c:v>1.106499352430345E-2</c:v>
                </c:pt>
                <c:pt idx="43">
                  <c:v>1.3330754461010378E-2</c:v>
                </c:pt>
                <c:pt idx="44">
                  <c:v>2.9211907140978648E-2</c:v>
                </c:pt>
                <c:pt idx="45">
                  <c:v>2.6999166831382385E-2</c:v>
                </c:pt>
                <c:pt idx="46">
                  <c:v>-1.3899029438275663E-2</c:v>
                </c:pt>
                <c:pt idx="47">
                  <c:v>-8.4023203678173161E-3</c:v>
                </c:pt>
                <c:pt idx="48">
                  <c:v>1.9410601460965356E-2</c:v>
                </c:pt>
                <c:pt idx="49">
                  <c:v>2.3778203835796582E-2</c:v>
                </c:pt>
                <c:pt idx="50">
                  <c:v>1.3227435023709299E-2</c:v>
                </c:pt>
                <c:pt idx="51">
                  <c:v>8.6980454104243349E-3</c:v>
                </c:pt>
                <c:pt idx="52">
                  <c:v>-2.7828291721159627E-2</c:v>
                </c:pt>
                <c:pt idx="53">
                  <c:v>-1.6319414375950178E-2</c:v>
                </c:pt>
                <c:pt idx="54">
                  <c:v>3.3449550211428009E-2</c:v>
                </c:pt>
                <c:pt idx="55">
                  <c:v>3.7966607990472911E-2</c:v>
                </c:pt>
                <c:pt idx="56">
                  <c:v>2.6296507694420442E-2</c:v>
                </c:pt>
                <c:pt idx="57">
                  <c:v>-6.1586363582369005E-3</c:v>
                </c:pt>
                <c:pt idx="58">
                  <c:v>2.3758868500996205E-2</c:v>
                </c:pt>
                <c:pt idx="59">
                  <c:v>7.6792807954734824E-2</c:v>
                </c:pt>
                <c:pt idx="60">
                  <c:v>7.7326551356393963E-2</c:v>
                </c:pt>
                <c:pt idx="61">
                  <c:v>5.1520834787495445E-2</c:v>
                </c:pt>
                <c:pt idx="62">
                  <c:v>2.5018769089669827E-2</c:v>
                </c:pt>
                <c:pt idx="63">
                  <c:v>-3.7279802217629558E-3</c:v>
                </c:pt>
                <c:pt idx="64">
                  <c:v>-1.6810682881231408E-3</c:v>
                </c:pt>
                <c:pt idx="65">
                  <c:v>-1.054586247928575E-3</c:v>
                </c:pt>
                <c:pt idx="66">
                  <c:v>-3.1301517871278661E-2</c:v>
                </c:pt>
                <c:pt idx="67">
                  <c:v>-1.2852214700676429E-2</c:v>
                </c:pt>
                <c:pt idx="68">
                  <c:v>-1.2168029633446981E-2</c:v>
                </c:pt>
                <c:pt idx="69">
                  <c:v>-3.7297798116269355E-2</c:v>
                </c:pt>
                <c:pt idx="70">
                  <c:v>-6.2199840386423094E-3</c:v>
                </c:pt>
                <c:pt idx="71">
                  <c:v>4.4038187590355424E-2</c:v>
                </c:pt>
                <c:pt idx="72">
                  <c:v>7.5753723652969507E-2</c:v>
                </c:pt>
                <c:pt idx="73">
                  <c:v>5.3814204324962228E-2</c:v>
                </c:pt>
                <c:pt idx="74">
                  <c:v>7.7517199915442571E-4</c:v>
                </c:pt>
                <c:pt idx="75">
                  <c:v>-4.5516957671932687E-3</c:v>
                </c:pt>
                <c:pt idx="76">
                  <c:v>1.3348088779711985E-2</c:v>
                </c:pt>
                <c:pt idx="77">
                  <c:v>-8.6151957628127652E-3</c:v>
                </c:pt>
                <c:pt idx="78">
                  <c:v>-7.8327595783000796E-3</c:v>
                </c:pt>
                <c:pt idx="79">
                  <c:v>8.8991908564777997E-3</c:v>
                </c:pt>
                <c:pt idx="80">
                  <c:v>2.4364985365456247E-2</c:v>
                </c:pt>
                <c:pt idx="81">
                  <c:v>2.431007658985021E-2</c:v>
                </c:pt>
                <c:pt idx="82">
                  <c:v>1.1911958075405253E-2</c:v>
                </c:pt>
                <c:pt idx="83">
                  <c:v>2.5346455515124294E-2</c:v>
                </c:pt>
                <c:pt idx="84">
                  <c:v>4.5578877874342776E-3</c:v>
                </c:pt>
                <c:pt idx="85">
                  <c:v>-4.523483988568772E-3</c:v>
                </c:pt>
                <c:pt idx="86">
                  <c:v>-1.6620613990297611E-2</c:v>
                </c:pt>
                <c:pt idx="87">
                  <c:v>-1.5371050236307192E-2</c:v>
                </c:pt>
                <c:pt idx="88">
                  <c:v>-2.9924631913480319E-4</c:v>
                </c:pt>
                <c:pt idx="89">
                  <c:v>-2.9008751703829688E-3</c:v>
                </c:pt>
                <c:pt idx="90">
                  <c:v>2.6726670208937649E-2</c:v>
                </c:pt>
                <c:pt idx="91">
                  <c:v>9.7047184475460638E-3</c:v>
                </c:pt>
                <c:pt idx="92">
                  <c:v>-1.1767613341233576E-3</c:v>
                </c:pt>
                <c:pt idx="93">
                  <c:v>2.579003937077376E-2</c:v>
                </c:pt>
                <c:pt idx="94">
                  <c:v>-2.4976312521842285E-3</c:v>
                </c:pt>
                <c:pt idx="95">
                  <c:v>-1.8423992993796198E-2</c:v>
                </c:pt>
                <c:pt idx="96">
                  <c:v>-1.1904873149256763E-2</c:v>
                </c:pt>
                <c:pt idx="97">
                  <c:v>-1.1201501455804242E-2</c:v>
                </c:pt>
                <c:pt idx="98">
                  <c:v>-5.012340962208623E-2</c:v>
                </c:pt>
                <c:pt idx="99">
                  <c:v>-5.6073898468321032E-2</c:v>
                </c:pt>
                <c:pt idx="100">
                  <c:v>-5.2584972223121786E-2</c:v>
                </c:pt>
                <c:pt idx="101">
                  <c:v>-4.1241007866895038E-2</c:v>
                </c:pt>
                <c:pt idx="102">
                  <c:v>2.9366361998171248E-2</c:v>
                </c:pt>
                <c:pt idx="103">
                  <c:v>-3.2070086366394537E-3</c:v>
                </c:pt>
                <c:pt idx="104">
                  <c:v>-0.10920723018473635</c:v>
                </c:pt>
                <c:pt idx="105">
                  <c:v>-0.22536058631252129</c:v>
                </c:pt>
                <c:pt idx="106">
                  <c:v>-0.16156561800114455</c:v>
                </c:pt>
                <c:pt idx="107">
                  <c:v>3.712971031712594E-2</c:v>
                </c:pt>
                <c:pt idx="108">
                  <c:v>5.481569958679304E-2</c:v>
                </c:pt>
                <c:pt idx="109">
                  <c:v>-5.2695244640287207E-2</c:v>
                </c:pt>
                <c:pt idx="110">
                  <c:v>-5.4085677241598025E-2</c:v>
                </c:pt>
                <c:pt idx="111">
                  <c:v>8.1088644347180619E-2</c:v>
                </c:pt>
                <c:pt idx="112">
                  <c:v>0.13464533959833369</c:v>
                </c:pt>
                <c:pt idx="113">
                  <c:v>3.1335318812327762E-2</c:v>
                </c:pt>
                <c:pt idx="114">
                  <c:v>-1.2220259252771586E-2</c:v>
                </c:pt>
                <c:pt idx="115">
                  <c:v>2.7759115016533342E-2</c:v>
                </c:pt>
                <c:pt idx="116">
                  <c:v>4.0798966751625462E-2</c:v>
                </c:pt>
                <c:pt idx="117">
                  <c:v>4.3977668945901972E-2</c:v>
                </c:pt>
                <c:pt idx="118">
                  <c:v>3.1471158152716248E-2</c:v>
                </c:pt>
                <c:pt idx="119">
                  <c:v>2.0282522224851753E-2</c:v>
                </c:pt>
                <c:pt idx="120">
                  <c:v>4.0215372172054377E-2</c:v>
                </c:pt>
                <c:pt idx="121">
                  <c:v>1.7864900916844575E-2</c:v>
                </c:pt>
                <c:pt idx="122">
                  <c:v>1.7756916036512742E-3</c:v>
                </c:pt>
                <c:pt idx="123">
                  <c:v>3.6145766892513038E-2</c:v>
                </c:pt>
                <c:pt idx="124">
                  <c:v>-2.0877854187675807E-2</c:v>
                </c:pt>
                <c:pt idx="125">
                  <c:v>-7.9354880436888819E-2</c:v>
                </c:pt>
                <c:pt idx="126">
                  <c:v>-2.4658272400514981E-2</c:v>
                </c:pt>
                <c:pt idx="127">
                  <c:v>3.9423315747116272E-2</c:v>
                </c:pt>
                <c:pt idx="128">
                  <c:v>6.0750840810979298E-2</c:v>
                </c:pt>
                <c:pt idx="129">
                  <c:v>6.137573488737276E-2</c:v>
                </c:pt>
                <c:pt idx="130">
                  <c:v>7.7811436176386806E-3</c:v>
                </c:pt>
                <c:pt idx="131">
                  <c:v>-2.9927214011805061E-2</c:v>
                </c:pt>
                <c:pt idx="132">
                  <c:v>2.7259200281735719E-2</c:v>
                </c:pt>
                <c:pt idx="133">
                  <c:v>3.9660501647994124E-2</c:v>
                </c:pt>
                <c:pt idx="134">
                  <c:v>-1.4930215485479785E-2</c:v>
                </c:pt>
                <c:pt idx="135">
                  <c:v>-3.822950650663598E-5</c:v>
                </c:pt>
                <c:pt idx="136">
                  <c:v>1.2860292751023083E-2</c:v>
                </c:pt>
                <c:pt idx="137">
                  <c:v>8.2808833139936013E-3</c:v>
                </c:pt>
                <c:pt idx="138">
                  <c:v>4.4312418636037278E-2</c:v>
                </c:pt>
                <c:pt idx="139">
                  <c:v>2.5065763690499395E-2</c:v>
                </c:pt>
                <c:pt idx="140">
                  <c:v>-5.199550294898625E-2</c:v>
                </c:pt>
                <c:pt idx="141">
                  <c:v>-7.3492151842889805E-2</c:v>
                </c:pt>
                <c:pt idx="142">
                  <c:v>-7.4598986969114447E-3</c:v>
                </c:pt>
                <c:pt idx="143">
                  <c:v>2.1428213678271555E-2</c:v>
                </c:pt>
                <c:pt idx="144">
                  <c:v>8.1097901877209902E-3</c:v>
                </c:pt>
                <c:pt idx="145">
                  <c:v>1.8801246704525293E-2</c:v>
                </c:pt>
                <c:pt idx="146">
                  <c:v>1.7304075588036212E-3</c:v>
                </c:pt>
                <c:pt idx="147">
                  <c:v>-2.585565576150468E-2</c:v>
                </c:pt>
                <c:pt idx="148">
                  <c:v>-2.6086973815464775E-2</c:v>
                </c:pt>
                <c:pt idx="149">
                  <c:v>-1.2631103069617122E-2</c:v>
                </c:pt>
                <c:pt idx="150">
                  <c:v>1.3571701435514606E-2</c:v>
                </c:pt>
                <c:pt idx="151">
                  <c:v>2.2148469260883666E-2</c:v>
                </c:pt>
                <c:pt idx="152">
                  <c:v>2.5142248612076E-2</c:v>
                </c:pt>
                <c:pt idx="153">
                  <c:v>2.9347174939538083E-2</c:v>
                </c:pt>
                <c:pt idx="154">
                  <c:v>3.3083292998265172E-2</c:v>
                </c:pt>
                <c:pt idx="155">
                  <c:v>4.4147326804306872E-2</c:v>
                </c:pt>
                <c:pt idx="156">
                  <c:v>3.6234495791038476E-2</c:v>
                </c:pt>
                <c:pt idx="157">
                  <c:v>-1.6555437604316395E-2</c:v>
                </c:pt>
                <c:pt idx="158">
                  <c:v>-4.8297414323633048E-2</c:v>
                </c:pt>
                <c:pt idx="159">
                  <c:v>-3.590953821844084E-2</c:v>
                </c:pt>
                <c:pt idx="160">
                  <c:v>-1.172738905479357E-2</c:v>
                </c:pt>
                <c:pt idx="161">
                  <c:v>-1.7094870660163481E-2</c:v>
                </c:pt>
                <c:pt idx="162">
                  <c:v>-9.4764368720605223E-3</c:v>
                </c:pt>
                <c:pt idx="163">
                  <c:v>2.6913632717280929E-2</c:v>
                </c:pt>
                <c:pt idx="164">
                  <c:v>4.9106690896753326E-2</c:v>
                </c:pt>
                <c:pt idx="165">
                  <c:v>4.8980397649999084E-2</c:v>
                </c:pt>
                <c:pt idx="166">
                  <c:v>2.3161522602710261E-2</c:v>
                </c:pt>
                <c:pt idx="167">
                  <c:v>1.9456179066546134E-2</c:v>
                </c:pt>
                <c:pt idx="168">
                  <c:v>2.0902067959991744E-3</c:v>
                </c:pt>
                <c:pt idx="169">
                  <c:v>-1.148412592079593E-2</c:v>
                </c:pt>
                <c:pt idx="170">
                  <c:v>-1.0897324379753489E-2</c:v>
                </c:pt>
                <c:pt idx="171">
                  <c:v>1.1078597544522211E-2</c:v>
                </c:pt>
                <c:pt idx="172">
                  <c:v>3.4960561681877805E-2</c:v>
                </c:pt>
                <c:pt idx="173">
                  <c:v>2.1956806152875766E-2</c:v>
                </c:pt>
                <c:pt idx="174">
                  <c:v>4.2799563499626714E-3</c:v>
                </c:pt>
                <c:pt idx="175">
                  <c:v>2.2616948625498552E-3</c:v>
                </c:pt>
                <c:pt idx="176">
                  <c:v>-8.9595441403101765E-3</c:v>
                </c:pt>
                <c:pt idx="177">
                  <c:v>-3.6619612969946022E-2</c:v>
                </c:pt>
                <c:pt idx="178">
                  <c:v>-4.9209084989986281E-2</c:v>
                </c:pt>
                <c:pt idx="179">
                  <c:v>-1.2711965480411938E-2</c:v>
                </c:pt>
                <c:pt idx="180">
                  <c:v>5.067175972288801E-2</c:v>
                </c:pt>
                <c:pt idx="181">
                  <c:v>1.5333919406374005E-2</c:v>
                </c:pt>
                <c:pt idx="182">
                  <c:v>-5.0770998667101046E-2</c:v>
                </c:pt>
                <c:pt idx="183">
                  <c:v>-5.5862871372837214E-3</c:v>
                </c:pt>
                <c:pt idx="184">
                  <c:v>8.154762085383821E-3</c:v>
                </c:pt>
                <c:pt idx="185">
                  <c:v>-3.1534070151702558E-2</c:v>
                </c:pt>
                <c:pt idx="186">
                  <c:v>-5.061534876005909E-2</c:v>
                </c:pt>
                <c:pt idx="187">
                  <c:v>-5.3949576047798098E-2</c:v>
                </c:pt>
                <c:pt idx="188">
                  <c:v>-2.3533058055225157E-2</c:v>
                </c:pt>
                <c:pt idx="189">
                  <c:v>3.4765166100091199E-2</c:v>
                </c:pt>
                <c:pt idx="190">
                  <c:v>3.3019401029603754E-2</c:v>
                </c:pt>
                <c:pt idx="191">
                  <c:v>-2.7115723331094035E-3</c:v>
                </c:pt>
                <c:pt idx="192">
                  <c:v>-3.0400417359404158E-2</c:v>
                </c:pt>
                <c:pt idx="193">
                  <c:v>-3.0884766870051376E-2</c:v>
                </c:pt>
                <c:pt idx="194">
                  <c:v>1.1998708603303789E-2</c:v>
                </c:pt>
                <c:pt idx="195">
                  <c:v>3.6523218907859756E-2</c:v>
                </c:pt>
                <c:pt idx="196">
                  <c:v>-5.2917813972689111E-3</c:v>
                </c:pt>
                <c:pt idx="197">
                  <c:v>-2.4367961958495232E-2</c:v>
                </c:pt>
                <c:pt idx="198">
                  <c:v>2.4265076294732582E-2</c:v>
                </c:pt>
                <c:pt idx="199">
                  <c:v>5.0891968757843353E-2</c:v>
                </c:pt>
                <c:pt idx="200">
                  <c:v>4.6500700299468095E-2</c:v>
                </c:pt>
                <c:pt idx="201">
                  <c:v>-3.4481465747586253E-3</c:v>
                </c:pt>
                <c:pt idx="202">
                  <c:v>-4.288961749209573E-2</c:v>
                </c:pt>
                <c:pt idx="203">
                  <c:v>-3.9818523661257141E-2</c:v>
                </c:pt>
                <c:pt idx="204">
                  <c:v>-6.5463869970975551E-3</c:v>
                </c:pt>
                <c:pt idx="205">
                  <c:v>4.4232151388240444E-2</c:v>
                </c:pt>
                <c:pt idx="206">
                  <c:v>3.6770883840427385E-2</c:v>
                </c:pt>
                <c:pt idx="207">
                  <c:v>-1.0840889006812151E-2</c:v>
                </c:pt>
                <c:pt idx="208">
                  <c:v>1.3214699004044858E-3</c:v>
                </c:pt>
                <c:pt idx="209">
                  <c:v>8.7730825961182257E-3</c:v>
                </c:pt>
                <c:pt idx="210">
                  <c:v>-4.2000704028759776E-3</c:v>
                </c:pt>
                <c:pt idx="211">
                  <c:v>9.4523160735909932E-3</c:v>
                </c:pt>
                <c:pt idx="212">
                  <c:v>3.8445958835675569E-3</c:v>
                </c:pt>
                <c:pt idx="213">
                  <c:v>-6.4778541468343276E-3</c:v>
                </c:pt>
                <c:pt idx="214">
                  <c:v>1.6483309692521462E-2</c:v>
                </c:pt>
                <c:pt idx="215">
                  <c:v>4.408618651061591E-2</c:v>
                </c:pt>
                <c:pt idx="216">
                  <c:v>3.9415572282381593E-2</c:v>
                </c:pt>
                <c:pt idx="217">
                  <c:v>7.4766114318439306E-3</c:v>
                </c:pt>
                <c:pt idx="218">
                  <c:v>-4.798197722774249E-3</c:v>
                </c:pt>
                <c:pt idx="219">
                  <c:v>-3.4192382702827608E-3</c:v>
                </c:pt>
                <c:pt idx="220">
                  <c:v>-1.5442686512207024E-2</c:v>
                </c:pt>
                <c:pt idx="221">
                  <c:v>-2.9297638426506453E-2</c:v>
                </c:pt>
                <c:pt idx="222">
                  <c:v>-4.8177777228076597E-2</c:v>
                </c:pt>
                <c:pt idx="223">
                  <c:v>-1.018988361158258E-2</c:v>
                </c:pt>
                <c:pt idx="224">
                  <c:v>3.9951039000754876E-2</c:v>
                </c:pt>
                <c:pt idx="225">
                  <c:v>1.2183818063213406E-3</c:v>
                </c:pt>
                <c:pt idx="226">
                  <c:v>-1.8600774927853732E-2</c:v>
                </c:pt>
                <c:pt idx="227">
                  <c:v>6.1621788203707964E-3</c:v>
                </c:pt>
                <c:pt idx="228">
                  <c:v>3.570163104321504E-4</c:v>
                </c:pt>
                <c:pt idx="229">
                  <c:v>-9.7396091278220964E-3</c:v>
                </c:pt>
                <c:pt idx="230">
                  <c:v>-2.3221711603532154E-2</c:v>
                </c:pt>
                <c:pt idx="231">
                  <c:v>-2.8965746974703197E-2</c:v>
                </c:pt>
                <c:pt idx="232">
                  <c:v>-4.1758415846778238E-2</c:v>
                </c:pt>
                <c:pt idx="233">
                  <c:v>-2.4094167997739589E-2</c:v>
                </c:pt>
                <c:pt idx="234">
                  <c:v>-5.6053673025239156E-3</c:v>
                </c:pt>
                <c:pt idx="235">
                  <c:v>-3.6847128725500354E-2</c:v>
                </c:pt>
                <c:pt idx="236">
                  <c:v>9.6152035825241254E-3</c:v>
                </c:pt>
                <c:pt idx="237">
                  <c:v>4.2510711428433476E-2</c:v>
                </c:pt>
                <c:pt idx="238">
                  <c:v>1.7149309512069891E-2</c:v>
                </c:pt>
                <c:pt idx="239">
                  <c:v>1.1512539418064661E-2</c:v>
                </c:pt>
                <c:pt idx="240">
                  <c:v>1.3288864053608986E-2</c:v>
                </c:pt>
                <c:pt idx="241">
                  <c:v>-1.6853855004893295E-2</c:v>
                </c:pt>
                <c:pt idx="242">
                  <c:v>-4.312548251329007E-2</c:v>
                </c:pt>
                <c:pt idx="243">
                  <c:v>-2.5344557139734498E-2</c:v>
                </c:pt>
                <c:pt idx="244">
                  <c:v>-1.4111414068664455E-2</c:v>
                </c:pt>
                <c:pt idx="245">
                  <c:v>9.1982687429918893E-3</c:v>
                </c:pt>
                <c:pt idx="246">
                  <c:v>1.1292307279952471E-2</c:v>
                </c:pt>
                <c:pt idx="247">
                  <c:v>8.154557944524566E-3</c:v>
                </c:pt>
                <c:pt idx="248">
                  <c:v>3.4951730116409951E-2</c:v>
                </c:pt>
                <c:pt idx="249">
                  <c:v>5.2866166709369257E-2</c:v>
                </c:pt>
                <c:pt idx="250">
                  <c:v>4.4002375236482864E-2</c:v>
                </c:pt>
                <c:pt idx="251">
                  <c:v>3.5803047503535065E-2</c:v>
                </c:pt>
                <c:pt idx="252">
                  <c:v>1.9580936597448265E-2</c:v>
                </c:pt>
                <c:pt idx="253">
                  <c:v>-1.2453684759335896E-2</c:v>
                </c:pt>
                <c:pt idx="254">
                  <c:v>-3.3385639650373188E-2</c:v>
                </c:pt>
                <c:pt idx="255">
                  <c:v>-2.5240596103981692E-2</c:v>
                </c:pt>
                <c:pt idx="256">
                  <c:v>-1.9446637850277105E-2</c:v>
                </c:pt>
                <c:pt idx="257">
                  <c:v>-3.0162649641231186E-2</c:v>
                </c:pt>
                <c:pt idx="258">
                  <c:v>-3.9728241077005871E-2</c:v>
                </c:pt>
                <c:pt idx="259">
                  <c:v>-3.6262494776399076E-2</c:v>
                </c:pt>
                <c:pt idx="260">
                  <c:v>-1.1117217267363626E-2</c:v>
                </c:pt>
                <c:pt idx="261">
                  <c:v>-1.9999550272122624E-2</c:v>
                </c:pt>
                <c:pt idx="262">
                  <c:v>-1.5304836652887326E-2</c:v>
                </c:pt>
                <c:pt idx="263">
                  <c:v>-1.1231929745439957E-3</c:v>
                </c:pt>
                <c:pt idx="264">
                  <c:v>-1.6682185815718276E-2</c:v>
                </c:pt>
                <c:pt idx="265">
                  <c:v>-2.2434857224561289E-2</c:v>
                </c:pt>
                <c:pt idx="266">
                  <c:v>-3.8571880353412316E-2</c:v>
                </c:pt>
                <c:pt idx="267">
                  <c:v>-3.2607595742780104E-2</c:v>
                </c:pt>
                <c:pt idx="268">
                  <c:v>-3.7289727715713483E-2</c:v>
                </c:pt>
                <c:pt idx="269">
                  <c:v>-4.8600112152191483E-2</c:v>
                </c:pt>
                <c:pt idx="270">
                  <c:v>-2.9443505881544166E-2</c:v>
                </c:pt>
                <c:pt idx="271">
                  <c:v>-2.306154391996211E-2</c:v>
                </c:pt>
                <c:pt idx="272">
                  <c:v>-5.6646596580452596E-2</c:v>
                </c:pt>
                <c:pt idx="273">
                  <c:v>-6.9893920891683961E-2</c:v>
                </c:pt>
                <c:pt idx="274">
                  <c:v>2.8582427873450049E-2</c:v>
                </c:pt>
                <c:pt idx="275">
                  <c:v>0.1156992774255699</c:v>
                </c:pt>
                <c:pt idx="276">
                  <c:v>0.10488348613760434</c:v>
                </c:pt>
                <c:pt idx="277">
                  <c:v>9.6450395947703799E-3</c:v>
                </c:pt>
                <c:pt idx="278">
                  <c:v>-5.5491749465469711E-2</c:v>
                </c:pt>
                <c:pt idx="279">
                  <c:v>-4.5684469385336088E-2</c:v>
                </c:pt>
                <c:pt idx="280">
                  <c:v>-2.0432009410757464E-2</c:v>
                </c:pt>
                <c:pt idx="281">
                  <c:v>2.0694168946469946E-2</c:v>
                </c:pt>
                <c:pt idx="282">
                  <c:v>3.1073158340407917E-2</c:v>
                </c:pt>
                <c:pt idx="283">
                  <c:v>-8.3999435067991061E-3</c:v>
                </c:pt>
                <c:pt idx="284">
                  <c:v>-1.2602862503804985E-2</c:v>
                </c:pt>
                <c:pt idx="285">
                  <c:v>2.6544619707578113E-3</c:v>
                </c:pt>
                <c:pt idx="286">
                  <c:v>2.8499301700288027E-2</c:v>
                </c:pt>
                <c:pt idx="287">
                  <c:v>3.9436332804266373E-2</c:v>
                </c:pt>
              </c:numCache>
            </c:numRef>
          </c:val>
          <c:smooth val="0"/>
          <c:extLst>
            <c:ext xmlns:c16="http://schemas.microsoft.com/office/drawing/2014/chart" uri="{C3380CC4-5D6E-409C-BE32-E72D297353CC}">
              <c16:uniqueId val="{00000001-92D5-41F9-98FA-A5C8AC592B03}"/>
            </c:ext>
          </c:extLst>
        </c:ser>
        <c:dLbls>
          <c:showLegendKey val="0"/>
          <c:showVal val="0"/>
          <c:showCatName val="0"/>
          <c:showSerName val="0"/>
          <c:showPercent val="0"/>
          <c:showBubbleSize val="0"/>
        </c:dLbls>
        <c:smooth val="0"/>
        <c:axId val="435577912"/>
        <c:axId val="435574304"/>
      </c:lineChart>
      <c:dateAx>
        <c:axId val="435577912"/>
        <c:scaling>
          <c:orientation val="minMax"/>
        </c:scaling>
        <c:delete val="0"/>
        <c:axPos val="b"/>
        <c:numFmt formatCode="mm/yy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5574304"/>
        <c:crosses val="autoZero"/>
        <c:auto val="1"/>
        <c:lblOffset val="100"/>
        <c:baseTimeUnit val="months"/>
      </c:dateAx>
      <c:valAx>
        <c:axId val="435574304"/>
        <c:scaling>
          <c:orientation val="minMax"/>
          <c:max val="0.15000000000000002"/>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5577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Fraction of total mean-squared error</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'Engel exercise'!$V$477</c:f>
              <c:strCache>
                <c:ptCount val="1"/>
                <c:pt idx="0">
                  <c:v>Internal prices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'Engel exercise'!$U$478:$U$561</c:f>
              <c:numCache>
                <c:formatCode>General</c:formatCode>
                <c:ptCount val="8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numCache>
            </c:numRef>
          </c:cat>
          <c:val>
            <c:numRef>
              <c:f>'Engel exercise'!$V$478:$V$561</c:f>
              <c:numCache>
                <c:formatCode>General</c:formatCode>
                <c:ptCount val="84"/>
                <c:pt idx="0">
                  <c:v>0.12565321439199159</c:v>
                </c:pt>
                <c:pt idx="1">
                  <c:v>0.10297568509417768</c:v>
                </c:pt>
                <c:pt idx="2">
                  <c:v>9.1544140775735416E-2</c:v>
                </c:pt>
                <c:pt idx="11">
                  <c:v>8.0176634765145027E-2</c:v>
                </c:pt>
                <c:pt idx="23">
                  <c:v>9.0593815883518183E-2</c:v>
                </c:pt>
                <c:pt idx="35">
                  <c:v>0.11423418355990507</c:v>
                </c:pt>
                <c:pt idx="47">
                  <c:v>0.1319228776565434</c:v>
                </c:pt>
                <c:pt idx="59">
                  <c:v>0.16073277927095775</c:v>
                </c:pt>
                <c:pt idx="71">
                  <c:v>0.19335063691625648</c:v>
                </c:pt>
                <c:pt idx="83">
                  <c:v>0.22005604392838307</c:v>
                </c:pt>
              </c:numCache>
            </c:numRef>
          </c:val>
          <c:smooth val="0"/>
          <c:extLst>
            <c:ext xmlns:c16="http://schemas.microsoft.com/office/drawing/2014/chart" uri="{C3380CC4-5D6E-409C-BE32-E72D297353CC}">
              <c16:uniqueId val="{00000000-7633-44B8-9B16-CBC8214486B4}"/>
            </c:ext>
          </c:extLst>
        </c:ser>
        <c:ser>
          <c:idx val="1"/>
          <c:order val="1"/>
          <c:tx>
            <c:strRef>
              <c:f>'Engel exercise'!$W$477</c:f>
              <c:strCache>
                <c:ptCount val="1"/>
                <c:pt idx="0">
                  <c:v>External prices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'Engel exercise'!$U$478:$U$561</c:f>
              <c:numCache>
                <c:formatCode>General</c:formatCode>
                <c:ptCount val="8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numCache>
            </c:numRef>
          </c:cat>
          <c:val>
            <c:numRef>
              <c:f>'Engel exercise'!$W$478:$W$561</c:f>
              <c:numCache>
                <c:formatCode>General</c:formatCode>
                <c:ptCount val="84"/>
                <c:pt idx="0">
                  <c:v>0.87434678560800849</c:v>
                </c:pt>
                <c:pt idx="1">
                  <c:v>0.89702431490582235</c:v>
                </c:pt>
                <c:pt idx="2">
                  <c:v>0.90845585922426453</c:v>
                </c:pt>
                <c:pt idx="11">
                  <c:v>0.91982336523485497</c:v>
                </c:pt>
                <c:pt idx="23">
                  <c:v>0.90940618411648177</c:v>
                </c:pt>
                <c:pt idx="35">
                  <c:v>0.88576581644009489</c:v>
                </c:pt>
                <c:pt idx="47">
                  <c:v>0.86807712234345658</c:v>
                </c:pt>
                <c:pt idx="59">
                  <c:v>0.83926722072904225</c:v>
                </c:pt>
                <c:pt idx="71">
                  <c:v>0.80664936308374346</c:v>
                </c:pt>
                <c:pt idx="83">
                  <c:v>0.77994395607161693</c:v>
                </c:pt>
              </c:numCache>
            </c:numRef>
          </c:val>
          <c:smooth val="0"/>
          <c:extLst>
            <c:ext xmlns:c16="http://schemas.microsoft.com/office/drawing/2014/chart" uri="{C3380CC4-5D6E-409C-BE32-E72D297353CC}">
              <c16:uniqueId val="{00000001-7633-44B8-9B16-CBC8214486B4}"/>
            </c:ext>
          </c:extLst>
        </c:ser>
        <c:dLbls>
          <c:showLegendKey val="0"/>
          <c:showVal val="0"/>
          <c:showCatName val="0"/>
          <c:showSerName val="0"/>
          <c:showPercent val="0"/>
          <c:showBubbleSize val="0"/>
        </c:dLbls>
        <c:marker val="1"/>
        <c:smooth val="0"/>
        <c:axId val="703017808"/>
        <c:axId val="703016496"/>
      </c:lineChart>
      <c:catAx>
        <c:axId val="703017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03016496"/>
        <c:crosses val="autoZero"/>
        <c:auto val="1"/>
        <c:lblAlgn val="ctr"/>
        <c:lblOffset val="100"/>
        <c:noMultiLvlLbl val="0"/>
      </c:catAx>
      <c:valAx>
        <c:axId val="7030164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030178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'[1]Data 1985 on'!$K$1</c:f>
              <c:strCache>
                <c:ptCount val="1"/>
                <c:pt idx="0">
                  <c:v>Log real exchange rate</c:v>
                </c:pt>
              </c:strCache>
            </c:strRef>
          </c:tx>
          <c:spPr>
            <a:ln w="28575" cap="rnd">
              <a:solidFill>
                <a:schemeClr val="accent1"/>
              </a:solidFill>
              <a:round/>
            </a:ln>
            <a:effectLst/>
          </c:spPr>
          <c:marker>
            <c:symbol val="none"/>
          </c:marker>
          <c:cat>
            <c:numRef>
              <c:f>'[1]Data 1985 on'!$J$2:$J$468</c:f>
              <c:numCache>
                <c:formatCode>General</c:formatCode>
                <c:ptCount val="467"/>
                <c:pt idx="0">
                  <c:v>31048</c:v>
                </c:pt>
                <c:pt idx="1">
                  <c:v>31079</c:v>
                </c:pt>
                <c:pt idx="2">
                  <c:v>31107</c:v>
                </c:pt>
                <c:pt idx="3">
                  <c:v>31138</c:v>
                </c:pt>
                <c:pt idx="4">
                  <c:v>31168</c:v>
                </c:pt>
                <c:pt idx="5">
                  <c:v>31199</c:v>
                </c:pt>
                <c:pt idx="6">
                  <c:v>31229</c:v>
                </c:pt>
                <c:pt idx="7">
                  <c:v>31260</c:v>
                </c:pt>
                <c:pt idx="8">
                  <c:v>31291</c:v>
                </c:pt>
                <c:pt idx="9">
                  <c:v>31321</c:v>
                </c:pt>
                <c:pt idx="10">
                  <c:v>31352</c:v>
                </c:pt>
                <c:pt idx="11">
                  <c:v>31382</c:v>
                </c:pt>
                <c:pt idx="12">
                  <c:v>31413</c:v>
                </c:pt>
                <c:pt idx="13">
                  <c:v>31444</c:v>
                </c:pt>
                <c:pt idx="14">
                  <c:v>31472</c:v>
                </c:pt>
                <c:pt idx="15">
                  <c:v>31503</c:v>
                </c:pt>
                <c:pt idx="16">
                  <c:v>31533</c:v>
                </c:pt>
                <c:pt idx="17">
                  <c:v>31564</c:v>
                </c:pt>
                <c:pt idx="18">
                  <c:v>31594</c:v>
                </c:pt>
                <c:pt idx="19">
                  <c:v>31625</c:v>
                </c:pt>
                <c:pt idx="20">
                  <c:v>31656</c:v>
                </c:pt>
                <c:pt idx="21">
                  <c:v>31686</c:v>
                </c:pt>
                <c:pt idx="22">
                  <c:v>31717</c:v>
                </c:pt>
                <c:pt idx="23">
                  <c:v>31747</c:v>
                </c:pt>
                <c:pt idx="24">
                  <c:v>31778</c:v>
                </c:pt>
                <c:pt idx="25">
                  <c:v>31809</c:v>
                </c:pt>
                <c:pt idx="26">
                  <c:v>31837</c:v>
                </c:pt>
                <c:pt idx="27">
                  <c:v>31868</c:v>
                </c:pt>
                <c:pt idx="28">
                  <c:v>31898</c:v>
                </c:pt>
                <c:pt idx="29">
                  <c:v>31929</c:v>
                </c:pt>
                <c:pt idx="30">
                  <c:v>31959</c:v>
                </c:pt>
                <c:pt idx="31">
                  <c:v>31990</c:v>
                </c:pt>
                <c:pt idx="32">
                  <c:v>32021</c:v>
                </c:pt>
                <c:pt idx="33">
                  <c:v>32051</c:v>
                </c:pt>
                <c:pt idx="34">
                  <c:v>32082</c:v>
                </c:pt>
                <c:pt idx="35">
                  <c:v>32112</c:v>
                </c:pt>
                <c:pt idx="36">
                  <c:v>32143</c:v>
                </c:pt>
                <c:pt idx="37">
                  <c:v>32174</c:v>
                </c:pt>
                <c:pt idx="38">
                  <c:v>32203</c:v>
                </c:pt>
                <c:pt idx="39">
                  <c:v>32234</c:v>
                </c:pt>
                <c:pt idx="40">
                  <c:v>32264</c:v>
                </c:pt>
                <c:pt idx="41">
                  <c:v>32295</c:v>
                </c:pt>
                <c:pt idx="42">
                  <c:v>32325</c:v>
                </c:pt>
                <c:pt idx="43">
                  <c:v>32356</c:v>
                </c:pt>
                <c:pt idx="44">
                  <c:v>32387</c:v>
                </c:pt>
                <c:pt idx="45">
                  <c:v>32417</c:v>
                </c:pt>
                <c:pt idx="46">
                  <c:v>32448</c:v>
                </c:pt>
                <c:pt idx="47">
                  <c:v>32478</c:v>
                </c:pt>
                <c:pt idx="48">
                  <c:v>32509</c:v>
                </c:pt>
                <c:pt idx="49">
                  <c:v>32540</c:v>
                </c:pt>
                <c:pt idx="50">
                  <c:v>32568</c:v>
                </c:pt>
                <c:pt idx="51">
                  <c:v>32599</c:v>
                </c:pt>
                <c:pt idx="52">
                  <c:v>32629</c:v>
                </c:pt>
                <c:pt idx="53">
                  <c:v>32660</c:v>
                </c:pt>
                <c:pt idx="54">
                  <c:v>32690</c:v>
                </c:pt>
                <c:pt idx="55">
                  <c:v>32721</c:v>
                </c:pt>
                <c:pt idx="56">
                  <c:v>32752</c:v>
                </c:pt>
                <c:pt idx="57">
                  <c:v>32782</c:v>
                </c:pt>
                <c:pt idx="58">
                  <c:v>32813</c:v>
                </c:pt>
                <c:pt idx="59">
                  <c:v>32843</c:v>
                </c:pt>
                <c:pt idx="60">
                  <c:v>32874</c:v>
                </c:pt>
                <c:pt idx="61">
                  <c:v>32905</c:v>
                </c:pt>
                <c:pt idx="62">
                  <c:v>32933</c:v>
                </c:pt>
                <c:pt idx="63">
                  <c:v>32964</c:v>
                </c:pt>
                <c:pt idx="64">
                  <c:v>32994</c:v>
                </c:pt>
                <c:pt idx="65">
                  <c:v>33025</c:v>
                </c:pt>
                <c:pt idx="66">
                  <c:v>33055</c:v>
                </c:pt>
                <c:pt idx="67">
                  <c:v>33086</c:v>
                </c:pt>
                <c:pt idx="68">
                  <c:v>33117</c:v>
                </c:pt>
                <c:pt idx="69">
                  <c:v>33147</c:v>
                </c:pt>
                <c:pt idx="70">
                  <c:v>33178</c:v>
                </c:pt>
                <c:pt idx="71">
                  <c:v>33208</c:v>
                </c:pt>
                <c:pt idx="72">
                  <c:v>33239</c:v>
                </c:pt>
                <c:pt idx="73">
                  <c:v>33270</c:v>
                </c:pt>
                <c:pt idx="74">
                  <c:v>33298</c:v>
                </c:pt>
                <c:pt idx="75">
                  <c:v>33329</c:v>
                </c:pt>
                <c:pt idx="76">
                  <c:v>33359</c:v>
                </c:pt>
                <c:pt idx="77">
                  <c:v>33390</c:v>
                </c:pt>
                <c:pt idx="78">
                  <c:v>33420</c:v>
                </c:pt>
                <c:pt idx="79">
                  <c:v>33451</c:v>
                </c:pt>
                <c:pt idx="80">
                  <c:v>33482</c:v>
                </c:pt>
                <c:pt idx="81">
                  <c:v>33512</c:v>
                </c:pt>
                <c:pt idx="82">
                  <c:v>33543</c:v>
                </c:pt>
                <c:pt idx="83">
                  <c:v>33573</c:v>
                </c:pt>
                <c:pt idx="84">
                  <c:v>33604</c:v>
                </c:pt>
                <c:pt idx="85">
                  <c:v>33635</c:v>
                </c:pt>
                <c:pt idx="86">
                  <c:v>33664</c:v>
                </c:pt>
                <c:pt idx="87">
                  <c:v>33695</c:v>
                </c:pt>
                <c:pt idx="88">
                  <c:v>33725</c:v>
                </c:pt>
                <c:pt idx="89">
                  <c:v>33756</c:v>
                </c:pt>
                <c:pt idx="90">
                  <c:v>33786</c:v>
                </c:pt>
                <c:pt idx="91">
                  <c:v>33817</c:v>
                </c:pt>
                <c:pt idx="92">
                  <c:v>33848</c:v>
                </c:pt>
                <c:pt idx="93">
                  <c:v>33878</c:v>
                </c:pt>
                <c:pt idx="94">
                  <c:v>33909</c:v>
                </c:pt>
                <c:pt idx="95">
                  <c:v>33939</c:v>
                </c:pt>
                <c:pt idx="96">
                  <c:v>33970</c:v>
                </c:pt>
                <c:pt idx="97">
                  <c:v>34001</c:v>
                </c:pt>
                <c:pt idx="98">
                  <c:v>34029</c:v>
                </c:pt>
                <c:pt idx="99">
                  <c:v>34060</c:v>
                </c:pt>
                <c:pt idx="100">
                  <c:v>34090</c:v>
                </c:pt>
                <c:pt idx="101">
                  <c:v>34121</c:v>
                </c:pt>
                <c:pt idx="102">
                  <c:v>34151</c:v>
                </c:pt>
                <c:pt idx="103">
                  <c:v>34182</c:v>
                </c:pt>
                <c:pt idx="104">
                  <c:v>34213</c:v>
                </c:pt>
                <c:pt idx="105">
                  <c:v>34243</c:v>
                </c:pt>
                <c:pt idx="106">
                  <c:v>34274</c:v>
                </c:pt>
                <c:pt idx="107">
                  <c:v>34304</c:v>
                </c:pt>
                <c:pt idx="108">
                  <c:v>34335</c:v>
                </c:pt>
                <c:pt idx="109">
                  <c:v>34366</c:v>
                </c:pt>
                <c:pt idx="110">
                  <c:v>34394</c:v>
                </c:pt>
                <c:pt idx="111">
                  <c:v>34425</c:v>
                </c:pt>
                <c:pt idx="112">
                  <c:v>34455</c:v>
                </c:pt>
                <c:pt idx="113">
                  <c:v>34486</c:v>
                </c:pt>
                <c:pt idx="114">
                  <c:v>34516</c:v>
                </c:pt>
                <c:pt idx="115">
                  <c:v>34547</c:v>
                </c:pt>
                <c:pt idx="116">
                  <c:v>34578</c:v>
                </c:pt>
                <c:pt idx="117">
                  <c:v>34608</c:v>
                </c:pt>
                <c:pt idx="118">
                  <c:v>34639</c:v>
                </c:pt>
                <c:pt idx="119">
                  <c:v>34669</c:v>
                </c:pt>
                <c:pt idx="120">
                  <c:v>34700</c:v>
                </c:pt>
                <c:pt idx="121">
                  <c:v>34731</c:v>
                </c:pt>
                <c:pt idx="122">
                  <c:v>34759</c:v>
                </c:pt>
                <c:pt idx="123">
                  <c:v>34790</c:v>
                </c:pt>
                <c:pt idx="124">
                  <c:v>34820</c:v>
                </c:pt>
                <c:pt idx="125">
                  <c:v>34851</c:v>
                </c:pt>
                <c:pt idx="126">
                  <c:v>34881</c:v>
                </c:pt>
                <c:pt idx="127">
                  <c:v>34912</c:v>
                </c:pt>
                <c:pt idx="128">
                  <c:v>34943</c:v>
                </c:pt>
                <c:pt idx="129">
                  <c:v>34973</c:v>
                </c:pt>
                <c:pt idx="130">
                  <c:v>35004</c:v>
                </c:pt>
                <c:pt idx="131">
                  <c:v>35034</c:v>
                </c:pt>
                <c:pt idx="132">
                  <c:v>35065</c:v>
                </c:pt>
                <c:pt idx="133">
                  <c:v>35096</c:v>
                </c:pt>
                <c:pt idx="134">
                  <c:v>35125</c:v>
                </c:pt>
                <c:pt idx="135">
                  <c:v>35156</c:v>
                </c:pt>
                <c:pt idx="136">
                  <c:v>35186</c:v>
                </c:pt>
                <c:pt idx="137">
                  <c:v>35217</c:v>
                </c:pt>
                <c:pt idx="138">
                  <c:v>35247</c:v>
                </c:pt>
                <c:pt idx="139">
                  <c:v>35278</c:v>
                </c:pt>
                <c:pt idx="140">
                  <c:v>35309</c:v>
                </c:pt>
                <c:pt idx="141">
                  <c:v>35339</c:v>
                </c:pt>
                <c:pt idx="142">
                  <c:v>35370</c:v>
                </c:pt>
                <c:pt idx="143">
                  <c:v>35400</c:v>
                </c:pt>
                <c:pt idx="144">
                  <c:v>35431</c:v>
                </c:pt>
                <c:pt idx="145">
                  <c:v>35462</c:v>
                </c:pt>
                <c:pt idx="146">
                  <c:v>35490</c:v>
                </c:pt>
                <c:pt idx="147">
                  <c:v>35521</c:v>
                </c:pt>
                <c:pt idx="148">
                  <c:v>35551</c:v>
                </c:pt>
                <c:pt idx="149">
                  <c:v>35582</c:v>
                </c:pt>
                <c:pt idx="150">
                  <c:v>35612</c:v>
                </c:pt>
                <c:pt idx="151">
                  <c:v>35643</c:v>
                </c:pt>
                <c:pt idx="152">
                  <c:v>35674</c:v>
                </c:pt>
                <c:pt idx="153">
                  <c:v>35704</c:v>
                </c:pt>
                <c:pt idx="154">
                  <c:v>35735</c:v>
                </c:pt>
                <c:pt idx="155">
                  <c:v>35765</c:v>
                </c:pt>
                <c:pt idx="156">
                  <c:v>35796</c:v>
                </c:pt>
                <c:pt idx="157">
                  <c:v>35827</c:v>
                </c:pt>
                <c:pt idx="158">
                  <c:v>35855</c:v>
                </c:pt>
                <c:pt idx="159">
                  <c:v>35886</c:v>
                </c:pt>
                <c:pt idx="160">
                  <c:v>35916</c:v>
                </c:pt>
                <c:pt idx="161">
                  <c:v>35947</c:v>
                </c:pt>
                <c:pt idx="162">
                  <c:v>35977</c:v>
                </c:pt>
                <c:pt idx="163">
                  <c:v>36008</c:v>
                </c:pt>
                <c:pt idx="164">
                  <c:v>36039</c:v>
                </c:pt>
                <c:pt idx="165">
                  <c:v>36069</c:v>
                </c:pt>
                <c:pt idx="166">
                  <c:v>36100</c:v>
                </c:pt>
                <c:pt idx="167">
                  <c:v>36130</c:v>
                </c:pt>
                <c:pt idx="168">
                  <c:v>36161</c:v>
                </c:pt>
                <c:pt idx="169">
                  <c:v>36192</c:v>
                </c:pt>
                <c:pt idx="170">
                  <c:v>36220</c:v>
                </c:pt>
                <c:pt idx="171">
                  <c:v>36251</c:v>
                </c:pt>
                <c:pt idx="172">
                  <c:v>36281</c:v>
                </c:pt>
                <c:pt idx="173">
                  <c:v>36312</c:v>
                </c:pt>
                <c:pt idx="174">
                  <c:v>36342</c:v>
                </c:pt>
                <c:pt idx="175">
                  <c:v>36373</c:v>
                </c:pt>
                <c:pt idx="176">
                  <c:v>36404</c:v>
                </c:pt>
                <c:pt idx="177">
                  <c:v>36434</c:v>
                </c:pt>
                <c:pt idx="178">
                  <c:v>36465</c:v>
                </c:pt>
                <c:pt idx="179">
                  <c:v>36495</c:v>
                </c:pt>
                <c:pt idx="180">
                  <c:v>36526</c:v>
                </c:pt>
                <c:pt idx="181">
                  <c:v>36557</c:v>
                </c:pt>
                <c:pt idx="182">
                  <c:v>36586</c:v>
                </c:pt>
                <c:pt idx="183">
                  <c:v>36617</c:v>
                </c:pt>
                <c:pt idx="184">
                  <c:v>36647</c:v>
                </c:pt>
                <c:pt idx="185">
                  <c:v>36678</c:v>
                </c:pt>
                <c:pt idx="186">
                  <c:v>36708</c:v>
                </c:pt>
                <c:pt idx="187">
                  <c:v>36739</c:v>
                </c:pt>
                <c:pt idx="188">
                  <c:v>36770</c:v>
                </c:pt>
                <c:pt idx="189">
                  <c:v>36800</c:v>
                </c:pt>
                <c:pt idx="190">
                  <c:v>36831</c:v>
                </c:pt>
                <c:pt idx="191">
                  <c:v>36861</c:v>
                </c:pt>
                <c:pt idx="192">
                  <c:v>36892</c:v>
                </c:pt>
                <c:pt idx="193">
                  <c:v>36923</c:v>
                </c:pt>
                <c:pt idx="194">
                  <c:v>36951</c:v>
                </c:pt>
                <c:pt idx="195">
                  <c:v>36982</c:v>
                </c:pt>
                <c:pt idx="196">
                  <c:v>37012</c:v>
                </c:pt>
                <c:pt idx="197">
                  <c:v>37043</c:v>
                </c:pt>
                <c:pt idx="198">
                  <c:v>37073</c:v>
                </c:pt>
                <c:pt idx="199">
                  <c:v>37104</c:v>
                </c:pt>
                <c:pt idx="200">
                  <c:v>37135</c:v>
                </c:pt>
                <c:pt idx="201">
                  <c:v>37165</c:v>
                </c:pt>
                <c:pt idx="202">
                  <c:v>37196</c:v>
                </c:pt>
                <c:pt idx="203">
                  <c:v>37226</c:v>
                </c:pt>
                <c:pt idx="204">
                  <c:v>37257</c:v>
                </c:pt>
                <c:pt idx="205">
                  <c:v>37288</c:v>
                </c:pt>
                <c:pt idx="206">
                  <c:v>37316</c:v>
                </c:pt>
                <c:pt idx="207">
                  <c:v>37347</c:v>
                </c:pt>
                <c:pt idx="208">
                  <c:v>37377</c:v>
                </c:pt>
                <c:pt idx="209">
                  <c:v>37408</c:v>
                </c:pt>
                <c:pt idx="210">
                  <c:v>37438</c:v>
                </c:pt>
                <c:pt idx="211">
                  <c:v>37469</c:v>
                </c:pt>
                <c:pt idx="212">
                  <c:v>37500</c:v>
                </c:pt>
                <c:pt idx="213">
                  <c:v>37530</c:v>
                </c:pt>
                <c:pt idx="214">
                  <c:v>37561</c:v>
                </c:pt>
                <c:pt idx="215">
                  <c:v>37591</c:v>
                </c:pt>
                <c:pt idx="216">
                  <c:v>37622</c:v>
                </c:pt>
                <c:pt idx="217">
                  <c:v>37653</c:v>
                </c:pt>
                <c:pt idx="218">
                  <c:v>37681</c:v>
                </c:pt>
                <c:pt idx="219">
                  <c:v>37712</c:v>
                </c:pt>
                <c:pt idx="220">
                  <c:v>37742</c:v>
                </c:pt>
                <c:pt idx="221">
                  <c:v>37773</c:v>
                </c:pt>
                <c:pt idx="222">
                  <c:v>37803</c:v>
                </c:pt>
                <c:pt idx="223">
                  <c:v>37834</c:v>
                </c:pt>
                <c:pt idx="224">
                  <c:v>37865</c:v>
                </c:pt>
                <c:pt idx="225">
                  <c:v>37895</c:v>
                </c:pt>
                <c:pt idx="226">
                  <c:v>37926</c:v>
                </c:pt>
                <c:pt idx="227">
                  <c:v>37956</c:v>
                </c:pt>
                <c:pt idx="228">
                  <c:v>37987</c:v>
                </c:pt>
                <c:pt idx="229">
                  <c:v>38018</c:v>
                </c:pt>
                <c:pt idx="230">
                  <c:v>38047</c:v>
                </c:pt>
                <c:pt idx="231">
                  <c:v>38078</c:v>
                </c:pt>
                <c:pt idx="232">
                  <c:v>38108</c:v>
                </c:pt>
                <c:pt idx="233">
                  <c:v>38139</c:v>
                </c:pt>
                <c:pt idx="234">
                  <c:v>38169</c:v>
                </c:pt>
                <c:pt idx="235">
                  <c:v>38200</c:v>
                </c:pt>
                <c:pt idx="236">
                  <c:v>38231</c:v>
                </c:pt>
                <c:pt idx="237">
                  <c:v>38261</c:v>
                </c:pt>
                <c:pt idx="238">
                  <c:v>38292</c:v>
                </c:pt>
                <c:pt idx="239">
                  <c:v>38322</c:v>
                </c:pt>
                <c:pt idx="240">
                  <c:v>38353</c:v>
                </c:pt>
                <c:pt idx="241">
                  <c:v>38384</c:v>
                </c:pt>
                <c:pt idx="242">
                  <c:v>38412</c:v>
                </c:pt>
                <c:pt idx="243">
                  <c:v>38443</c:v>
                </c:pt>
                <c:pt idx="244">
                  <c:v>38473</c:v>
                </c:pt>
                <c:pt idx="245">
                  <c:v>38504</c:v>
                </c:pt>
                <c:pt idx="246">
                  <c:v>38534</c:v>
                </c:pt>
                <c:pt idx="247">
                  <c:v>38565</c:v>
                </c:pt>
                <c:pt idx="248">
                  <c:v>38596</c:v>
                </c:pt>
                <c:pt idx="249">
                  <c:v>38626</c:v>
                </c:pt>
                <c:pt idx="250">
                  <c:v>38657</c:v>
                </c:pt>
                <c:pt idx="251">
                  <c:v>38687</c:v>
                </c:pt>
                <c:pt idx="252">
                  <c:v>38718</c:v>
                </c:pt>
                <c:pt idx="253">
                  <c:v>38749</c:v>
                </c:pt>
                <c:pt idx="254">
                  <c:v>38777</c:v>
                </c:pt>
                <c:pt idx="255">
                  <c:v>38808</c:v>
                </c:pt>
                <c:pt idx="256">
                  <c:v>38838</c:v>
                </c:pt>
                <c:pt idx="257">
                  <c:v>38869</c:v>
                </c:pt>
                <c:pt idx="258">
                  <c:v>38899</c:v>
                </c:pt>
                <c:pt idx="259">
                  <c:v>38930</c:v>
                </c:pt>
                <c:pt idx="260">
                  <c:v>38961</c:v>
                </c:pt>
                <c:pt idx="261">
                  <c:v>38991</c:v>
                </c:pt>
                <c:pt idx="262">
                  <c:v>39022</c:v>
                </c:pt>
                <c:pt idx="263">
                  <c:v>39052</c:v>
                </c:pt>
                <c:pt idx="264">
                  <c:v>39083</c:v>
                </c:pt>
                <c:pt idx="265">
                  <c:v>39114</c:v>
                </c:pt>
                <c:pt idx="266">
                  <c:v>39142</c:v>
                </c:pt>
                <c:pt idx="267">
                  <c:v>39173</c:v>
                </c:pt>
                <c:pt idx="268">
                  <c:v>39203</c:v>
                </c:pt>
                <c:pt idx="269">
                  <c:v>39234</c:v>
                </c:pt>
                <c:pt idx="270">
                  <c:v>39264</c:v>
                </c:pt>
                <c:pt idx="271">
                  <c:v>39295</c:v>
                </c:pt>
                <c:pt idx="272">
                  <c:v>39326</c:v>
                </c:pt>
                <c:pt idx="273">
                  <c:v>39356</c:v>
                </c:pt>
                <c:pt idx="274">
                  <c:v>39387</c:v>
                </c:pt>
                <c:pt idx="275">
                  <c:v>39417</c:v>
                </c:pt>
                <c:pt idx="276">
                  <c:v>39448</c:v>
                </c:pt>
                <c:pt idx="277">
                  <c:v>39479</c:v>
                </c:pt>
                <c:pt idx="278">
                  <c:v>39508</c:v>
                </c:pt>
                <c:pt idx="279">
                  <c:v>39539</c:v>
                </c:pt>
                <c:pt idx="280">
                  <c:v>39569</c:v>
                </c:pt>
                <c:pt idx="281">
                  <c:v>39600</c:v>
                </c:pt>
                <c:pt idx="282">
                  <c:v>39630</c:v>
                </c:pt>
                <c:pt idx="283">
                  <c:v>39661</c:v>
                </c:pt>
                <c:pt idx="284">
                  <c:v>39692</c:v>
                </c:pt>
                <c:pt idx="285">
                  <c:v>39722</c:v>
                </c:pt>
                <c:pt idx="286">
                  <c:v>39753</c:v>
                </c:pt>
                <c:pt idx="287">
                  <c:v>39783</c:v>
                </c:pt>
                <c:pt idx="288">
                  <c:v>39814</c:v>
                </c:pt>
                <c:pt idx="289">
                  <c:v>39845</c:v>
                </c:pt>
                <c:pt idx="290">
                  <c:v>39873</c:v>
                </c:pt>
                <c:pt idx="291">
                  <c:v>39904</c:v>
                </c:pt>
                <c:pt idx="292">
                  <c:v>39934</c:v>
                </c:pt>
                <c:pt idx="293">
                  <c:v>39965</c:v>
                </c:pt>
                <c:pt idx="294">
                  <c:v>39995</c:v>
                </c:pt>
                <c:pt idx="295">
                  <c:v>40026</c:v>
                </c:pt>
                <c:pt idx="296">
                  <c:v>40057</c:v>
                </c:pt>
                <c:pt idx="297">
                  <c:v>40087</c:v>
                </c:pt>
                <c:pt idx="298">
                  <c:v>40118</c:v>
                </c:pt>
                <c:pt idx="299">
                  <c:v>40148</c:v>
                </c:pt>
                <c:pt idx="300">
                  <c:v>40179</c:v>
                </c:pt>
                <c:pt idx="301">
                  <c:v>40210</c:v>
                </c:pt>
                <c:pt idx="302">
                  <c:v>40238</c:v>
                </c:pt>
                <c:pt idx="303">
                  <c:v>40269</c:v>
                </c:pt>
                <c:pt idx="304">
                  <c:v>40299</c:v>
                </c:pt>
                <c:pt idx="305">
                  <c:v>40330</c:v>
                </c:pt>
                <c:pt idx="306">
                  <c:v>40360</c:v>
                </c:pt>
                <c:pt idx="307">
                  <c:v>40391</c:v>
                </c:pt>
                <c:pt idx="308">
                  <c:v>40422</c:v>
                </c:pt>
                <c:pt idx="309">
                  <c:v>40452</c:v>
                </c:pt>
                <c:pt idx="310">
                  <c:v>40483</c:v>
                </c:pt>
                <c:pt idx="311">
                  <c:v>40513</c:v>
                </c:pt>
                <c:pt idx="312">
                  <c:v>40544</c:v>
                </c:pt>
                <c:pt idx="313">
                  <c:v>40575</c:v>
                </c:pt>
                <c:pt idx="314">
                  <c:v>40603</c:v>
                </c:pt>
                <c:pt idx="315">
                  <c:v>40634</c:v>
                </c:pt>
                <c:pt idx="316">
                  <c:v>40664</c:v>
                </c:pt>
                <c:pt idx="317">
                  <c:v>40695</c:v>
                </c:pt>
                <c:pt idx="318">
                  <c:v>40725</c:v>
                </c:pt>
                <c:pt idx="319">
                  <c:v>40756</c:v>
                </c:pt>
                <c:pt idx="320">
                  <c:v>40787</c:v>
                </c:pt>
                <c:pt idx="321">
                  <c:v>40817</c:v>
                </c:pt>
                <c:pt idx="322">
                  <c:v>40848</c:v>
                </c:pt>
                <c:pt idx="323">
                  <c:v>40878</c:v>
                </c:pt>
                <c:pt idx="324">
                  <c:v>40909</c:v>
                </c:pt>
                <c:pt idx="325">
                  <c:v>40940</c:v>
                </c:pt>
                <c:pt idx="326">
                  <c:v>40969</c:v>
                </c:pt>
                <c:pt idx="327">
                  <c:v>41000</c:v>
                </c:pt>
                <c:pt idx="328">
                  <c:v>41030</c:v>
                </c:pt>
                <c:pt idx="329">
                  <c:v>41061</c:v>
                </c:pt>
                <c:pt idx="330">
                  <c:v>41091</c:v>
                </c:pt>
                <c:pt idx="331">
                  <c:v>41122</c:v>
                </c:pt>
                <c:pt idx="332">
                  <c:v>41153</c:v>
                </c:pt>
                <c:pt idx="333">
                  <c:v>41183</c:v>
                </c:pt>
                <c:pt idx="334">
                  <c:v>41214</c:v>
                </c:pt>
                <c:pt idx="335">
                  <c:v>41244</c:v>
                </c:pt>
                <c:pt idx="336">
                  <c:v>41275</c:v>
                </c:pt>
                <c:pt idx="337">
                  <c:v>41306</c:v>
                </c:pt>
                <c:pt idx="338">
                  <c:v>41334</c:v>
                </c:pt>
                <c:pt idx="339">
                  <c:v>41365</c:v>
                </c:pt>
                <c:pt idx="340">
                  <c:v>41395</c:v>
                </c:pt>
                <c:pt idx="341">
                  <c:v>41426</c:v>
                </c:pt>
                <c:pt idx="342">
                  <c:v>41456</c:v>
                </c:pt>
                <c:pt idx="343">
                  <c:v>41487</c:v>
                </c:pt>
                <c:pt idx="344">
                  <c:v>41518</c:v>
                </c:pt>
                <c:pt idx="345">
                  <c:v>41548</c:v>
                </c:pt>
                <c:pt idx="346">
                  <c:v>41579</c:v>
                </c:pt>
                <c:pt idx="347">
                  <c:v>41609</c:v>
                </c:pt>
                <c:pt idx="348">
                  <c:v>41640</c:v>
                </c:pt>
                <c:pt idx="349">
                  <c:v>41671</c:v>
                </c:pt>
                <c:pt idx="350">
                  <c:v>41699</c:v>
                </c:pt>
                <c:pt idx="351">
                  <c:v>41730</c:v>
                </c:pt>
                <c:pt idx="352">
                  <c:v>41760</c:v>
                </c:pt>
                <c:pt idx="353">
                  <c:v>41791</c:v>
                </c:pt>
                <c:pt idx="354">
                  <c:v>41821</c:v>
                </c:pt>
                <c:pt idx="355">
                  <c:v>41852</c:v>
                </c:pt>
                <c:pt idx="356">
                  <c:v>41883</c:v>
                </c:pt>
                <c:pt idx="357">
                  <c:v>41913</c:v>
                </c:pt>
                <c:pt idx="358">
                  <c:v>41944</c:v>
                </c:pt>
                <c:pt idx="359">
                  <c:v>41974</c:v>
                </c:pt>
                <c:pt idx="360">
                  <c:v>42005</c:v>
                </c:pt>
                <c:pt idx="361">
                  <c:v>42036</c:v>
                </c:pt>
                <c:pt idx="362">
                  <c:v>42064</c:v>
                </c:pt>
                <c:pt idx="363">
                  <c:v>42095</c:v>
                </c:pt>
                <c:pt idx="364">
                  <c:v>42125</c:v>
                </c:pt>
                <c:pt idx="365">
                  <c:v>42156</c:v>
                </c:pt>
                <c:pt idx="366">
                  <c:v>42186</c:v>
                </c:pt>
                <c:pt idx="367">
                  <c:v>42217</c:v>
                </c:pt>
                <c:pt idx="368">
                  <c:v>42248</c:v>
                </c:pt>
                <c:pt idx="369">
                  <c:v>42278</c:v>
                </c:pt>
                <c:pt idx="370">
                  <c:v>42309</c:v>
                </c:pt>
                <c:pt idx="371">
                  <c:v>42339</c:v>
                </c:pt>
                <c:pt idx="372">
                  <c:v>42370</c:v>
                </c:pt>
                <c:pt idx="373">
                  <c:v>42401</c:v>
                </c:pt>
                <c:pt idx="374">
                  <c:v>42430</c:v>
                </c:pt>
                <c:pt idx="375">
                  <c:v>42461</c:v>
                </c:pt>
                <c:pt idx="376">
                  <c:v>42491</c:v>
                </c:pt>
                <c:pt idx="377">
                  <c:v>42522</c:v>
                </c:pt>
                <c:pt idx="378">
                  <c:v>42552</c:v>
                </c:pt>
                <c:pt idx="379">
                  <c:v>42583</c:v>
                </c:pt>
                <c:pt idx="380">
                  <c:v>42614</c:v>
                </c:pt>
                <c:pt idx="381">
                  <c:v>42644</c:v>
                </c:pt>
                <c:pt idx="382">
                  <c:v>42675</c:v>
                </c:pt>
                <c:pt idx="383">
                  <c:v>42705</c:v>
                </c:pt>
                <c:pt idx="384">
                  <c:v>42736</c:v>
                </c:pt>
                <c:pt idx="385">
                  <c:v>42767</c:v>
                </c:pt>
                <c:pt idx="386">
                  <c:v>42795</c:v>
                </c:pt>
                <c:pt idx="387">
                  <c:v>42826</c:v>
                </c:pt>
                <c:pt idx="388">
                  <c:v>42856</c:v>
                </c:pt>
                <c:pt idx="389">
                  <c:v>42887</c:v>
                </c:pt>
                <c:pt idx="390">
                  <c:v>42917</c:v>
                </c:pt>
                <c:pt idx="391">
                  <c:v>42948</c:v>
                </c:pt>
                <c:pt idx="392">
                  <c:v>42979</c:v>
                </c:pt>
                <c:pt idx="393">
                  <c:v>43009</c:v>
                </c:pt>
                <c:pt idx="394">
                  <c:v>43040</c:v>
                </c:pt>
                <c:pt idx="395">
                  <c:v>43070</c:v>
                </c:pt>
                <c:pt idx="396">
                  <c:v>43101</c:v>
                </c:pt>
                <c:pt idx="397">
                  <c:v>43132</c:v>
                </c:pt>
                <c:pt idx="398">
                  <c:v>43160</c:v>
                </c:pt>
                <c:pt idx="399">
                  <c:v>43191</c:v>
                </c:pt>
                <c:pt idx="400">
                  <c:v>43221</c:v>
                </c:pt>
                <c:pt idx="401">
                  <c:v>43252</c:v>
                </c:pt>
                <c:pt idx="402">
                  <c:v>43282</c:v>
                </c:pt>
                <c:pt idx="403">
                  <c:v>43313</c:v>
                </c:pt>
                <c:pt idx="404">
                  <c:v>43344</c:v>
                </c:pt>
                <c:pt idx="405">
                  <c:v>43374</c:v>
                </c:pt>
                <c:pt idx="406">
                  <c:v>43405</c:v>
                </c:pt>
                <c:pt idx="407">
                  <c:v>43435</c:v>
                </c:pt>
                <c:pt idx="408">
                  <c:v>43466</c:v>
                </c:pt>
                <c:pt idx="409">
                  <c:v>43497</c:v>
                </c:pt>
                <c:pt idx="410">
                  <c:v>43525</c:v>
                </c:pt>
                <c:pt idx="411">
                  <c:v>43556</c:v>
                </c:pt>
                <c:pt idx="412">
                  <c:v>43586</c:v>
                </c:pt>
                <c:pt idx="413">
                  <c:v>43617</c:v>
                </c:pt>
                <c:pt idx="414">
                  <c:v>43647</c:v>
                </c:pt>
                <c:pt idx="415">
                  <c:v>43678</c:v>
                </c:pt>
                <c:pt idx="416">
                  <c:v>43709</c:v>
                </c:pt>
                <c:pt idx="417">
                  <c:v>43739</c:v>
                </c:pt>
                <c:pt idx="418">
                  <c:v>43770</c:v>
                </c:pt>
                <c:pt idx="419">
                  <c:v>43800</c:v>
                </c:pt>
                <c:pt idx="420">
                  <c:v>43831</c:v>
                </c:pt>
                <c:pt idx="421">
                  <c:v>43862</c:v>
                </c:pt>
                <c:pt idx="422">
                  <c:v>43891</c:v>
                </c:pt>
                <c:pt idx="423">
                  <c:v>43922</c:v>
                </c:pt>
                <c:pt idx="424">
                  <c:v>43952</c:v>
                </c:pt>
                <c:pt idx="425">
                  <c:v>43983</c:v>
                </c:pt>
                <c:pt idx="426">
                  <c:v>44013</c:v>
                </c:pt>
                <c:pt idx="427">
                  <c:v>44044</c:v>
                </c:pt>
                <c:pt idx="428">
                  <c:v>44075</c:v>
                </c:pt>
                <c:pt idx="429">
                  <c:v>44105</c:v>
                </c:pt>
                <c:pt idx="430">
                  <c:v>44136</c:v>
                </c:pt>
                <c:pt idx="431">
                  <c:v>44166</c:v>
                </c:pt>
                <c:pt idx="432">
                  <c:v>44197</c:v>
                </c:pt>
                <c:pt idx="433">
                  <c:v>44228</c:v>
                </c:pt>
                <c:pt idx="434">
                  <c:v>44256</c:v>
                </c:pt>
                <c:pt idx="435">
                  <c:v>44287</c:v>
                </c:pt>
                <c:pt idx="436">
                  <c:v>44317</c:v>
                </c:pt>
                <c:pt idx="437">
                  <c:v>44348</c:v>
                </c:pt>
                <c:pt idx="438">
                  <c:v>44378</c:v>
                </c:pt>
                <c:pt idx="439">
                  <c:v>44409</c:v>
                </c:pt>
                <c:pt idx="440">
                  <c:v>44440</c:v>
                </c:pt>
                <c:pt idx="441">
                  <c:v>44470</c:v>
                </c:pt>
                <c:pt idx="442">
                  <c:v>44501</c:v>
                </c:pt>
                <c:pt idx="443">
                  <c:v>44531</c:v>
                </c:pt>
                <c:pt idx="444">
                  <c:v>44562</c:v>
                </c:pt>
                <c:pt idx="445">
                  <c:v>44593</c:v>
                </c:pt>
                <c:pt idx="446">
                  <c:v>44621</c:v>
                </c:pt>
                <c:pt idx="447">
                  <c:v>44652</c:v>
                </c:pt>
                <c:pt idx="448">
                  <c:v>44682</c:v>
                </c:pt>
                <c:pt idx="449">
                  <c:v>44713</c:v>
                </c:pt>
                <c:pt idx="450">
                  <c:v>44743</c:v>
                </c:pt>
                <c:pt idx="451">
                  <c:v>44774</c:v>
                </c:pt>
                <c:pt idx="452">
                  <c:v>44805</c:v>
                </c:pt>
                <c:pt idx="453">
                  <c:v>44835</c:v>
                </c:pt>
                <c:pt idx="454">
                  <c:v>44866</c:v>
                </c:pt>
                <c:pt idx="455">
                  <c:v>44896</c:v>
                </c:pt>
                <c:pt idx="456">
                  <c:v>44927</c:v>
                </c:pt>
                <c:pt idx="457">
                  <c:v>44958</c:v>
                </c:pt>
                <c:pt idx="458">
                  <c:v>44986</c:v>
                </c:pt>
                <c:pt idx="459">
                  <c:v>45017</c:v>
                </c:pt>
                <c:pt idx="460">
                  <c:v>45047</c:v>
                </c:pt>
                <c:pt idx="461">
                  <c:v>45078</c:v>
                </c:pt>
                <c:pt idx="462">
                  <c:v>45108</c:v>
                </c:pt>
                <c:pt idx="463">
                  <c:v>45139</c:v>
                </c:pt>
                <c:pt idx="464">
                  <c:v>45170</c:v>
                </c:pt>
                <c:pt idx="465">
                  <c:v>45200</c:v>
                </c:pt>
                <c:pt idx="466">
                  <c:v>45231</c:v>
                </c:pt>
              </c:numCache>
            </c:numRef>
          </c:cat>
          <c:val>
            <c:numRef>
              <c:f>'[1]Data 1985 on'!$K$2:$K$468</c:f>
              <c:numCache>
                <c:formatCode>General</c:formatCode>
                <c:ptCount val="467"/>
                <c:pt idx="0">
                  <c:v>-7.9627668239738982</c:v>
                </c:pt>
                <c:pt idx="1">
                  <c:v>-7.9697186466082277</c:v>
                </c:pt>
                <c:pt idx="2">
                  <c:v>-7.9870610991457252</c:v>
                </c:pt>
                <c:pt idx="3">
                  <c:v>-8.0001909806238203</c:v>
                </c:pt>
                <c:pt idx="4">
                  <c:v>-8.0064428984003548</c:v>
                </c:pt>
                <c:pt idx="5">
                  <c:v>-8.0127107670051299</c:v>
                </c:pt>
                <c:pt idx="6">
                  <c:v>-8.0162356576510234</c:v>
                </c:pt>
                <c:pt idx="7">
                  <c:v>-8.0258899215595711</c:v>
                </c:pt>
                <c:pt idx="8">
                  <c:v>-8.026886137827379</c:v>
                </c:pt>
                <c:pt idx="9">
                  <c:v>-8.0281285229005626</c:v>
                </c:pt>
                <c:pt idx="10">
                  <c:v>-8.0433162200393067</c:v>
                </c:pt>
                <c:pt idx="11">
                  <c:v>-8.0417008309499565</c:v>
                </c:pt>
                <c:pt idx="12">
                  <c:v>-8.0360322632511867</c:v>
                </c:pt>
                <c:pt idx="13">
                  <c:v>-8.0236703807153535</c:v>
                </c:pt>
                <c:pt idx="14">
                  <c:v>-8.0140744098540893</c:v>
                </c:pt>
                <c:pt idx="15">
                  <c:v>-8.0128364181988978</c:v>
                </c:pt>
                <c:pt idx="16">
                  <c:v>-8.011041282693558</c:v>
                </c:pt>
                <c:pt idx="17">
                  <c:v>-8.0184985656943528</c:v>
                </c:pt>
                <c:pt idx="18">
                  <c:v>-8.0160241819222264</c:v>
                </c:pt>
                <c:pt idx="19">
                  <c:v>-8.0155020351213988</c:v>
                </c:pt>
                <c:pt idx="20">
                  <c:v>-8.0094949944641805</c:v>
                </c:pt>
                <c:pt idx="21">
                  <c:v>-8.0161887133362946</c:v>
                </c:pt>
                <c:pt idx="22">
                  <c:v>-8.0139319053453306</c:v>
                </c:pt>
                <c:pt idx="23">
                  <c:v>-8.0116786439421599</c:v>
                </c:pt>
                <c:pt idx="24">
                  <c:v>-8.0067539700941541</c:v>
                </c:pt>
                <c:pt idx="25">
                  <c:v>-8.0053382407873119</c:v>
                </c:pt>
                <c:pt idx="26">
                  <c:v>-7.9963687116238429</c:v>
                </c:pt>
                <c:pt idx="27">
                  <c:v>-7.9816042521456954</c:v>
                </c:pt>
                <c:pt idx="28">
                  <c:v>-7.954590206681063</c:v>
                </c:pt>
                <c:pt idx="29">
                  <c:v>-7.9427922585615898</c:v>
                </c:pt>
                <c:pt idx="30">
                  <c:v>-7.9402163406901796</c:v>
                </c:pt>
                <c:pt idx="31">
                  <c:v>-7.9305736877066622</c:v>
                </c:pt>
                <c:pt idx="32">
                  <c:v>-7.9253250092458734</c:v>
                </c:pt>
                <c:pt idx="33">
                  <c:v>-7.9250229370718115</c:v>
                </c:pt>
                <c:pt idx="34">
                  <c:v>-7.9227022618154717</c:v>
                </c:pt>
                <c:pt idx="35">
                  <c:v>-7.911168293871552</c:v>
                </c:pt>
                <c:pt idx="36">
                  <c:v>-7.9002646495216595</c:v>
                </c:pt>
                <c:pt idx="37">
                  <c:v>-7.867196143711376</c:v>
                </c:pt>
                <c:pt idx="38">
                  <c:v>-7.8300633584287036</c:v>
                </c:pt>
                <c:pt idx="39">
                  <c:v>-7.8217749592747783</c:v>
                </c:pt>
                <c:pt idx="40">
                  <c:v>-7.8111073073809223</c:v>
                </c:pt>
                <c:pt idx="41">
                  <c:v>-7.80026435941509</c:v>
                </c:pt>
                <c:pt idx="42">
                  <c:v>-7.7969642560092067</c:v>
                </c:pt>
                <c:pt idx="43">
                  <c:v>-7.7919115357976034</c:v>
                </c:pt>
                <c:pt idx="44">
                  <c:v>-7.7896958000631278</c:v>
                </c:pt>
                <c:pt idx="45">
                  <c:v>-7.7813451098725528</c:v>
                </c:pt>
                <c:pt idx="46">
                  <c:v>-7.7532074545588383</c:v>
                </c:pt>
                <c:pt idx="47">
                  <c:v>-7.7360636271494023</c:v>
                </c:pt>
                <c:pt idx="48">
                  <c:v>-7.734690163823517</c:v>
                </c:pt>
                <c:pt idx="49">
                  <c:v>-7.7272399058357371</c:v>
                </c:pt>
                <c:pt idx="50">
                  <c:v>-7.7185449625495934</c:v>
                </c:pt>
                <c:pt idx="51">
                  <c:v>-7.7131984459496978</c:v>
                </c:pt>
                <c:pt idx="52">
                  <c:v>-7.7043452075357512</c:v>
                </c:pt>
                <c:pt idx="53">
                  <c:v>-7.7061937020775684</c:v>
                </c:pt>
                <c:pt idx="54">
                  <c:v>-7.7108310295450115</c:v>
                </c:pt>
                <c:pt idx="55">
                  <c:v>-7.7052940044937941</c:v>
                </c:pt>
                <c:pt idx="56">
                  <c:v>-7.7010067841816943</c:v>
                </c:pt>
                <c:pt idx="57">
                  <c:v>-7.7050280640988182</c:v>
                </c:pt>
                <c:pt idx="58">
                  <c:v>-7.7089668074010298</c:v>
                </c:pt>
                <c:pt idx="59">
                  <c:v>-7.716977031821564</c:v>
                </c:pt>
                <c:pt idx="60">
                  <c:v>-7.7160727593941179</c:v>
                </c:pt>
                <c:pt idx="61">
                  <c:v>-7.7228839581018303</c:v>
                </c:pt>
                <c:pt idx="62">
                  <c:v>-7.7287850655951473</c:v>
                </c:pt>
                <c:pt idx="63">
                  <c:v>-7.7316332131783811</c:v>
                </c:pt>
                <c:pt idx="64">
                  <c:v>-7.726464090703927</c:v>
                </c:pt>
                <c:pt idx="65">
                  <c:v>-7.736391044138756</c:v>
                </c:pt>
                <c:pt idx="66">
                  <c:v>-7.7389390927358983</c:v>
                </c:pt>
                <c:pt idx="67">
                  <c:v>-7.7426648011101076</c:v>
                </c:pt>
                <c:pt idx="68">
                  <c:v>-7.7430240294450652</c:v>
                </c:pt>
                <c:pt idx="69">
                  <c:v>-7.7467026407075235</c:v>
                </c:pt>
                <c:pt idx="70">
                  <c:v>-7.746936826801976</c:v>
                </c:pt>
                <c:pt idx="71">
                  <c:v>-7.7470107303175757</c:v>
                </c:pt>
                <c:pt idx="72">
                  <c:v>-7.7326506786732825</c:v>
                </c:pt>
                <c:pt idx="73">
                  <c:v>-7.7244833825341415</c:v>
                </c:pt>
                <c:pt idx="74">
                  <c:v>-7.7174919962763164</c:v>
                </c:pt>
                <c:pt idx="75">
                  <c:v>-7.7159481253852737</c:v>
                </c:pt>
                <c:pt idx="76">
                  <c:v>-7.7163781955914574</c:v>
                </c:pt>
                <c:pt idx="77">
                  <c:v>-7.7128707508469994</c:v>
                </c:pt>
                <c:pt idx="78">
                  <c:v>-7.7131244785973703</c:v>
                </c:pt>
                <c:pt idx="79">
                  <c:v>-7.7108232027973536</c:v>
                </c:pt>
                <c:pt idx="80">
                  <c:v>-7.7222184997455274</c:v>
                </c:pt>
                <c:pt idx="81">
                  <c:v>-7.7343818211872097</c:v>
                </c:pt>
                <c:pt idx="82">
                  <c:v>-7.739462060807683</c:v>
                </c:pt>
                <c:pt idx="83">
                  <c:v>-7.7461633959121441</c:v>
                </c:pt>
                <c:pt idx="84">
                  <c:v>-7.7468325758200951</c:v>
                </c:pt>
                <c:pt idx="85">
                  <c:v>-7.7465316802653001</c:v>
                </c:pt>
                <c:pt idx="86">
                  <c:v>-7.7470589842078432</c:v>
                </c:pt>
                <c:pt idx="87">
                  <c:v>-7.7525530062738186</c:v>
                </c:pt>
                <c:pt idx="88">
                  <c:v>-7.7541895286729101</c:v>
                </c:pt>
                <c:pt idx="89">
                  <c:v>-7.763210826940127</c:v>
                </c:pt>
                <c:pt idx="90">
                  <c:v>-7.7571721114000107</c:v>
                </c:pt>
                <c:pt idx="91">
                  <c:v>-7.7609260600355059</c:v>
                </c:pt>
                <c:pt idx="92">
                  <c:v>-7.7548386852526807</c:v>
                </c:pt>
                <c:pt idx="93">
                  <c:v>-7.7574426343694745</c:v>
                </c:pt>
                <c:pt idx="94">
                  <c:v>-7.7657698741739294</c:v>
                </c:pt>
                <c:pt idx="95">
                  <c:v>-7.7704925132409732</c:v>
                </c:pt>
                <c:pt idx="96">
                  <c:v>-7.7702991794437919</c:v>
                </c:pt>
                <c:pt idx="97">
                  <c:v>-7.7711393946615797</c:v>
                </c:pt>
                <c:pt idx="98">
                  <c:v>-7.7564509026890329</c:v>
                </c:pt>
                <c:pt idx="99">
                  <c:v>-7.7568773506095736</c:v>
                </c:pt>
                <c:pt idx="100">
                  <c:v>-7.7620759957929657</c:v>
                </c:pt>
                <c:pt idx="101">
                  <c:v>-7.7612203543273397</c:v>
                </c:pt>
                <c:pt idx="102">
                  <c:v>-7.7679547295547913</c:v>
                </c:pt>
                <c:pt idx="103">
                  <c:v>-7.7696647088850304</c:v>
                </c:pt>
                <c:pt idx="104">
                  <c:v>-7.7660533353947514</c:v>
                </c:pt>
                <c:pt idx="105">
                  <c:v>-7.7681122657857742</c:v>
                </c:pt>
                <c:pt idx="106">
                  <c:v>-7.7679677242620127</c:v>
                </c:pt>
                <c:pt idx="107">
                  <c:v>-7.7677937926748477</c:v>
                </c:pt>
                <c:pt idx="108">
                  <c:v>-7.7561462115504041</c:v>
                </c:pt>
                <c:pt idx="109">
                  <c:v>-7.7462046346073521</c:v>
                </c:pt>
                <c:pt idx="110">
                  <c:v>-7.7383933198715233</c:v>
                </c:pt>
                <c:pt idx="111">
                  <c:v>-7.7387726055313202</c:v>
                </c:pt>
                <c:pt idx="112">
                  <c:v>-7.7376520361210854</c:v>
                </c:pt>
                <c:pt idx="113">
                  <c:v>-7.7334725512225546</c:v>
                </c:pt>
                <c:pt idx="114">
                  <c:v>-7.7265411471900718</c:v>
                </c:pt>
                <c:pt idx="115">
                  <c:v>-7.7210021991937596</c:v>
                </c:pt>
                <c:pt idx="116">
                  <c:v>-7.7221843051659498</c:v>
                </c:pt>
                <c:pt idx="117">
                  <c:v>-7.7237566704082496</c:v>
                </c:pt>
                <c:pt idx="118">
                  <c:v>-7.7217523874971628</c:v>
                </c:pt>
                <c:pt idx="119">
                  <c:v>-7.7171568186142459</c:v>
                </c:pt>
                <c:pt idx="120">
                  <c:v>-7.7083013529793778</c:v>
                </c:pt>
                <c:pt idx="121">
                  <c:v>-7.7070241953725684</c:v>
                </c:pt>
                <c:pt idx="122">
                  <c:v>-7.6844429735075579</c:v>
                </c:pt>
                <c:pt idx="123">
                  <c:v>-7.6679388674841178</c:v>
                </c:pt>
                <c:pt idx="124">
                  <c:v>-7.6598612174045257</c:v>
                </c:pt>
                <c:pt idx="125">
                  <c:v>-7.6640977094111715</c:v>
                </c:pt>
                <c:pt idx="126">
                  <c:v>-7.6573879662867572</c:v>
                </c:pt>
                <c:pt idx="127">
                  <c:v>-7.6630275541687611</c:v>
                </c:pt>
                <c:pt idx="128">
                  <c:v>-7.6614264151782763</c:v>
                </c:pt>
                <c:pt idx="129">
                  <c:v>-7.6626607603778565</c:v>
                </c:pt>
                <c:pt idx="130">
                  <c:v>-7.6693292185435595</c:v>
                </c:pt>
                <c:pt idx="131">
                  <c:v>-7.6656856766863157</c:v>
                </c:pt>
                <c:pt idx="132">
                  <c:v>-7.6813970359285086</c:v>
                </c:pt>
                <c:pt idx="133">
                  <c:v>-7.6704450972724381</c:v>
                </c:pt>
                <c:pt idx="134">
                  <c:v>-7.6684396110587132</c:v>
                </c:pt>
                <c:pt idx="135">
                  <c:v>-7.6644078569291798</c:v>
                </c:pt>
                <c:pt idx="136">
                  <c:v>-7.661155443310828</c:v>
                </c:pt>
                <c:pt idx="137">
                  <c:v>-7.6853493890156894</c:v>
                </c:pt>
                <c:pt idx="138">
                  <c:v>-7.7006039293629254</c:v>
                </c:pt>
                <c:pt idx="139">
                  <c:v>-7.7026701355285194</c:v>
                </c:pt>
                <c:pt idx="140">
                  <c:v>-7.7098886760222261</c:v>
                </c:pt>
                <c:pt idx="141">
                  <c:v>-7.7201259635680843</c:v>
                </c:pt>
                <c:pt idx="142">
                  <c:v>-7.7260869397783845</c:v>
                </c:pt>
                <c:pt idx="143">
                  <c:v>-7.7384384728615521</c:v>
                </c:pt>
                <c:pt idx="144">
                  <c:v>-7.7471502191351993</c:v>
                </c:pt>
                <c:pt idx="145">
                  <c:v>-7.7601026526434946</c:v>
                </c:pt>
                <c:pt idx="146">
                  <c:v>-7.7732749138708188</c:v>
                </c:pt>
                <c:pt idx="147">
                  <c:v>-7.7838581754111678</c:v>
                </c:pt>
                <c:pt idx="148">
                  <c:v>-7.781932170830415</c:v>
                </c:pt>
                <c:pt idx="149">
                  <c:v>-7.7783187651644967</c:v>
                </c:pt>
                <c:pt idx="150">
                  <c:v>-7.779624290881415</c:v>
                </c:pt>
                <c:pt idx="151">
                  <c:v>-7.7811098452678049</c:v>
                </c:pt>
                <c:pt idx="152">
                  <c:v>-7.7942610437604198</c:v>
                </c:pt>
                <c:pt idx="153">
                  <c:v>-7.814485809619323</c:v>
                </c:pt>
                <c:pt idx="154">
                  <c:v>-7.9226507263845152</c:v>
                </c:pt>
                <c:pt idx="155">
                  <c:v>-8.267064209678594</c:v>
                </c:pt>
                <c:pt idx="156">
                  <c:v>-8.3763020737179694</c:v>
                </c:pt>
                <c:pt idx="157">
                  <c:v>-8.3119314520603815</c:v>
                </c:pt>
                <c:pt idx="158">
                  <c:v>-8.2243588912216801</c:v>
                </c:pt>
                <c:pt idx="159">
                  <c:v>-8.1542784435779296</c:v>
                </c:pt>
                <c:pt idx="160">
                  <c:v>-8.1672012952932516</c:v>
                </c:pt>
                <c:pt idx="161">
                  <c:v>-8.1717714392126624</c:v>
                </c:pt>
                <c:pt idx="162">
                  <c:v>-8.0984434771639808</c:v>
                </c:pt>
                <c:pt idx="163">
                  <c:v>-8.1104749212967988</c:v>
                </c:pt>
                <c:pt idx="164">
                  <c:v>-8.1523822121156879</c:v>
                </c:pt>
                <c:pt idx="165">
                  <c:v>-8.1283745009058066</c:v>
                </c:pt>
                <c:pt idx="166">
                  <c:v>-8.0949465302768271</c:v>
                </c:pt>
                <c:pt idx="167">
                  <c:v>-8.0339969866451479</c:v>
                </c:pt>
                <c:pt idx="168">
                  <c:v>-8.0047493724425003</c:v>
                </c:pt>
                <c:pt idx="169">
                  <c:v>-8.0121342891919269</c:v>
                </c:pt>
                <c:pt idx="170">
                  <c:v>-8.0448819553987452</c:v>
                </c:pt>
                <c:pt idx="171">
                  <c:v>-8.0328101198369914</c:v>
                </c:pt>
                <c:pt idx="172">
                  <c:v>-8.0250929831512554</c:v>
                </c:pt>
                <c:pt idx="173">
                  <c:v>-8.0064805644456083</c:v>
                </c:pt>
                <c:pt idx="174">
                  <c:v>-8.0312190318412675</c:v>
                </c:pt>
                <c:pt idx="175">
                  <c:v>-8.0311639311420429</c:v>
                </c:pt>
                <c:pt idx="176">
                  <c:v>-8.0350648348694325</c:v>
                </c:pt>
                <c:pt idx="177">
                  <c:v>-8.0328829928906114</c:v>
                </c:pt>
                <c:pt idx="178">
                  <c:v>-8.0125819952001507</c:v>
                </c:pt>
                <c:pt idx="179">
                  <c:v>-7.9818991346326946</c:v>
                </c:pt>
                <c:pt idx="180">
                  <c:v>-7.9753002124433596</c:v>
                </c:pt>
                <c:pt idx="181">
                  <c:v>-7.9752719048100724</c:v>
                </c:pt>
                <c:pt idx="182">
                  <c:v>-7.9642296870322529</c:v>
                </c:pt>
                <c:pt idx="183">
                  <c:v>-7.9622187509395825</c:v>
                </c:pt>
                <c:pt idx="184">
                  <c:v>-7.9772462595747715</c:v>
                </c:pt>
                <c:pt idx="185">
                  <c:v>-7.9766317242540756</c:v>
                </c:pt>
                <c:pt idx="186">
                  <c:v>-7.972943159331515</c:v>
                </c:pt>
                <c:pt idx="187">
                  <c:v>-7.9674072116362256</c:v>
                </c:pt>
                <c:pt idx="188">
                  <c:v>-7.9624942021596121</c:v>
                </c:pt>
                <c:pt idx="189">
                  <c:v>-7.9772372157022255</c:v>
                </c:pt>
                <c:pt idx="190">
                  <c:v>-8.0071426517871096</c:v>
                </c:pt>
                <c:pt idx="191">
                  <c:v>-8.0563853735548943</c:v>
                </c:pt>
                <c:pt idx="192">
                  <c:v>-8.0960182337337017</c:v>
                </c:pt>
                <c:pt idx="193">
                  <c:v>-8.0777635641688565</c:v>
                </c:pt>
                <c:pt idx="194">
                  <c:v>-8.0999127454822659</c:v>
                </c:pt>
                <c:pt idx="195">
                  <c:v>-8.1255345797952412</c:v>
                </c:pt>
                <c:pt idx="196">
                  <c:v>-8.1096055896995498</c:v>
                </c:pt>
                <c:pt idx="197">
                  <c:v>-8.10601868801675</c:v>
                </c:pt>
                <c:pt idx="198">
                  <c:v>-8.1102559003169681</c:v>
                </c:pt>
                <c:pt idx="199">
                  <c:v>-8.0913100945418073</c:v>
                </c:pt>
                <c:pt idx="200">
                  <c:v>-8.1025429068409238</c:v>
                </c:pt>
                <c:pt idx="201">
                  <c:v>-8.1063029521437517</c:v>
                </c:pt>
                <c:pt idx="202">
                  <c:v>-8.0957862174951583</c:v>
                </c:pt>
                <c:pt idx="203">
                  <c:v>-8.1012223427803125</c:v>
                </c:pt>
                <c:pt idx="204">
                  <c:v>-8.1156367731580925</c:v>
                </c:pt>
                <c:pt idx="205">
                  <c:v>-8.1157658394180885</c:v>
                </c:pt>
                <c:pt idx="206">
                  <c:v>-8.1146780083438745</c:v>
                </c:pt>
                <c:pt idx="207">
                  <c:v>-8.1098637392708603</c:v>
                </c:pt>
                <c:pt idx="208">
                  <c:v>-8.0639174996691523</c:v>
                </c:pt>
                <c:pt idx="209">
                  <c:v>-8.0311509631966089</c:v>
                </c:pt>
                <c:pt idx="210">
                  <c:v>-8.0030790596886519</c:v>
                </c:pt>
                <c:pt idx="211">
                  <c:v>-8.0140551893619847</c:v>
                </c:pt>
                <c:pt idx="212">
                  <c:v>-8.0218310374994584</c:v>
                </c:pt>
                <c:pt idx="213">
                  <c:v>-8.0501647263749359</c:v>
                </c:pt>
                <c:pt idx="214">
                  <c:v>-8.0263987481820767</c:v>
                </c:pt>
                <c:pt idx="215">
                  <c:v>-8.0204811599176598</c:v>
                </c:pt>
                <c:pt idx="216">
                  <c:v>-7.993085977784574</c:v>
                </c:pt>
                <c:pt idx="217">
                  <c:v>-8.0048304877405752</c:v>
                </c:pt>
                <c:pt idx="218">
                  <c:v>-8.0332589317853262</c:v>
                </c:pt>
                <c:pt idx="219">
                  <c:v>-8.0263069710286583</c:v>
                </c:pt>
                <c:pt idx="220">
                  <c:v>-8.0019091143221797</c:v>
                </c:pt>
                <c:pt idx="221">
                  <c:v>-7.9998083997867351</c:v>
                </c:pt>
                <c:pt idx="222">
                  <c:v>-7.9930426091641014</c:v>
                </c:pt>
                <c:pt idx="223">
                  <c:v>-7.9906951324830882</c:v>
                </c:pt>
                <c:pt idx="224">
                  <c:v>-7.9736751753604036</c:v>
                </c:pt>
                <c:pt idx="225">
                  <c:v>-7.9750865235443396</c:v>
                </c:pt>
                <c:pt idx="226">
                  <c:v>-7.9918889523939081</c:v>
                </c:pt>
                <c:pt idx="227">
                  <c:v>-7.9950966913530985</c:v>
                </c:pt>
                <c:pt idx="228">
                  <c:v>-7.9856008456488405</c:v>
                </c:pt>
                <c:pt idx="229">
                  <c:v>-7.9698760888965916</c:v>
                </c:pt>
                <c:pt idx="230">
                  <c:v>-7.9612884549609202</c:v>
                </c:pt>
                <c:pt idx="231">
                  <c:v>-7.9513143273949218</c:v>
                </c:pt>
                <c:pt idx="232">
                  <c:v>-7.9778965389966778</c:v>
                </c:pt>
                <c:pt idx="233">
                  <c:v>-7.9654742688237645</c:v>
                </c:pt>
                <c:pt idx="234">
                  <c:v>-7.9601439520358168</c:v>
                </c:pt>
                <c:pt idx="235">
                  <c:v>-7.9514509107032501</c:v>
                </c:pt>
                <c:pt idx="236">
                  <c:v>-7.9465427088170957</c:v>
                </c:pt>
                <c:pt idx="237">
                  <c:v>-7.9455546811144044</c:v>
                </c:pt>
                <c:pt idx="238">
                  <c:v>-7.9068013145585407</c:v>
                </c:pt>
                <c:pt idx="239">
                  <c:v>-7.8713016342846798</c:v>
                </c:pt>
                <c:pt idx="240">
                  <c:v>-7.8491221668811653</c:v>
                </c:pt>
                <c:pt idx="241">
                  <c:v>-7.8348163440720544</c:v>
                </c:pt>
                <c:pt idx="242">
                  <c:v>-7.8173288270646779</c:v>
                </c:pt>
                <c:pt idx="243">
                  <c:v>-7.8216931576917776</c:v>
                </c:pt>
                <c:pt idx="244">
                  <c:v>-7.814005702356285</c:v>
                </c:pt>
                <c:pt idx="245">
                  <c:v>-7.8280860118891944</c:v>
                </c:pt>
                <c:pt idx="246">
                  <c:v>-7.8537603638541507</c:v>
                </c:pt>
                <c:pt idx="247">
                  <c:v>-7.8424473681454545</c:v>
                </c:pt>
                <c:pt idx="248">
                  <c:v>-7.8591080512136964</c:v>
                </c:pt>
                <c:pt idx="249">
                  <c:v>-7.878053989685986</c:v>
                </c:pt>
                <c:pt idx="250">
                  <c:v>-7.8721024636625145</c:v>
                </c:pt>
                <c:pt idx="251">
                  <c:v>-7.8512857210974438</c:v>
                </c:pt>
                <c:pt idx="252">
                  <c:v>-7.8105052313016881</c:v>
                </c:pt>
                <c:pt idx="253">
                  <c:v>-7.7971351570233933</c:v>
                </c:pt>
                <c:pt idx="254">
                  <c:v>-7.7977443226570093</c:v>
                </c:pt>
                <c:pt idx="255">
                  <c:v>-7.7787996586251564</c:v>
                </c:pt>
                <c:pt idx="256">
                  <c:v>-7.7673953458464338</c:v>
                </c:pt>
                <c:pt idx="257">
                  <c:v>-7.7862109295290765</c:v>
                </c:pt>
                <c:pt idx="258">
                  <c:v>-7.7839207582527807</c:v>
                </c:pt>
                <c:pt idx="259">
                  <c:v>-7.7931210148276673</c:v>
                </c:pt>
                <c:pt idx="260">
                  <c:v>-7.7762418146773449</c:v>
                </c:pt>
                <c:pt idx="261">
                  <c:v>-7.7770157932080153</c:v>
                </c:pt>
                <c:pt idx="262">
                  <c:v>-7.7641221019017896</c:v>
                </c:pt>
                <c:pt idx="263">
                  <c:v>-7.7554103458539538</c:v>
                </c:pt>
                <c:pt idx="264">
                  <c:v>-7.7677886616262697</c:v>
                </c:pt>
                <c:pt idx="265">
                  <c:v>-7.7650191978051435</c:v>
                </c:pt>
                <c:pt idx="266">
                  <c:v>-7.7707855261978702</c:v>
                </c:pt>
                <c:pt idx="267">
                  <c:v>-7.756938402146492</c:v>
                </c:pt>
                <c:pt idx="268">
                  <c:v>-7.7567334296497803</c:v>
                </c:pt>
                <c:pt idx="269">
                  <c:v>-7.7593742184972765</c:v>
                </c:pt>
                <c:pt idx="270">
                  <c:v>-7.7467709102599516</c:v>
                </c:pt>
                <c:pt idx="271">
                  <c:v>-7.7638008503044009</c:v>
                </c:pt>
                <c:pt idx="272">
                  <c:v>-7.7560075241252848</c:v>
                </c:pt>
                <c:pt idx="273">
                  <c:v>-7.7423957752092143</c:v>
                </c:pt>
                <c:pt idx="274">
                  <c:v>-7.7544404348918183</c:v>
                </c:pt>
                <c:pt idx="275">
                  <c:v>-7.7668423111339155</c:v>
                </c:pt>
                <c:pt idx="276">
                  <c:v>-7.7773094206177955</c:v>
                </c:pt>
                <c:pt idx="277">
                  <c:v>-7.778034632025749</c:v>
                </c:pt>
                <c:pt idx="278">
                  <c:v>-7.8115125493740765</c:v>
                </c:pt>
                <c:pt idx="279">
                  <c:v>-7.8134984725648398</c:v>
                </c:pt>
                <c:pt idx="280">
                  <c:v>-7.8579687222199661</c:v>
                </c:pt>
                <c:pt idx="281">
                  <c:v>-7.8594667707388508</c:v>
                </c:pt>
                <c:pt idx="282">
                  <c:v>-7.8432962090788463</c:v>
                </c:pt>
                <c:pt idx="283">
                  <c:v>-7.8737492445972341</c:v>
                </c:pt>
                <c:pt idx="284">
                  <c:v>-7.9551289365970188</c:v>
                </c:pt>
                <c:pt idx="285">
                  <c:v>-8.105453725171019</c:v>
                </c:pt>
                <c:pt idx="286">
                  <c:v>-8.1412714812215974</c:v>
                </c:pt>
                <c:pt idx="287">
                  <c:v>-8.1060979252858445</c:v>
                </c:pt>
                <c:pt idx="288">
                  <c:v>-8.1024317207397409</c:v>
                </c:pt>
                <c:pt idx="289">
                  <c:v>-8.1598747983181426</c:v>
                </c:pt>
                <c:pt idx="290">
                  <c:v>-8.1586920856652689</c:v>
                </c:pt>
                <c:pt idx="291">
                  <c:v>-8.0725247320165874</c:v>
                </c:pt>
                <c:pt idx="292">
                  <c:v>-8.0138332567797423</c:v>
                </c:pt>
                <c:pt idx="293">
                  <c:v>-8.0269184954227821</c:v>
                </c:pt>
                <c:pt idx="294">
                  <c:v>-8.0233724668323809</c:v>
                </c:pt>
                <c:pt idx="295">
                  <c:v>-8.0066254516888549</c:v>
                </c:pt>
                <c:pt idx="296">
                  <c:v>-7.9855252669499457</c:v>
                </c:pt>
                <c:pt idx="297">
                  <c:v>-7.9592141397303555</c:v>
                </c:pt>
                <c:pt idx="298">
                  <c:v>-7.9514567171003385</c:v>
                </c:pt>
                <c:pt idx="299">
                  <c:v>-7.9488591308544843</c:v>
                </c:pt>
                <c:pt idx="300">
                  <c:v>-7.9198117984207039</c:v>
                </c:pt>
                <c:pt idx="301">
                  <c:v>-7.9320705202550856</c:v>
                </c:pt>
                <c:pt idx="302">
                  <c:v>-7.913299163489774</c:v>
                </c:pt>
                <c:pt idx="303">
                  <c:v>-7.891191793012811</c:v>
                </c:pt>
                <c:pt idx="304">
                  <c:v>-7.9329797788337197</c:v>
                </c:pt>
                <c:pt idx="305">
                  <c:v>-7.9749993851198813</c:v>
                </c:pt>
                <c:pt idx="306">
                  <c:v>-7.9663369037209479</c:v>
                </c:pt>
                <c:pt idx="307">
                  <c:v>-7.9424003726899919</c:v>
                </c:pt>
                <c:pt idx="308">
                  <c:v>-7.9193389341032221</c:v>
                </c:pt>
                <c:pt idx="309">
                  <c:v>-7.889513541949321</c:v>
                </c:pt>
                <c:pt idx="310">
                  <c:v>-7.9038159219905708</c:v>
                </c:pt>
                <c:pt idx="311">
                  <c:v>-7.917805201140772</c:v>
                </c:pt>
                <c:pt idx="312">
                  <c:v>-7.8857181893278652</c:v>
                </c:pt>
                <c:pt idx="313">
                  <c:v>-7.8808300349665625</c:v>
                </c:pt>
                <c:pt idx="314">
                  <c:v>-7.8837423112792013</c:v>
                </c:pt>
                <c:pt idx="315">
                  <c:v>-7.854674268114044</c:v>
                </c:pt>
                <c:pt idx="316">
                  <c:v>-7.8570212830376853</c:v>
                </c:pt>
                <c:pt idx="317">
                  <c:v>-7.8514781696129337</c:v>
                </c:pt>
                <c:pt idx="318">
                  <c:v>-7.8277456408450199</c:v>
                </c:pt>
                <c:pt idx="319">
                  <c:v>-7.8396510373699781</c:v>
                </c:pt>
                <c:pt idx="320">
                  <c:v>-7.8865271911504307</c:v>
                </c:pt>
                <c:pt idx="321">
                  <c:v>-7.9144272830413867</c:v>
                </c:pt>
                <c:pt idx="322">
                  <c:v>-7.9002559806228927</c:v>
                </c:pt>
                <c:pt idx="323">
                  <c:v>-7.9095310616559482</c:v>
                </c:pt>
                <c:pt idx="324">
                  <c:v>-7.9014494674998987</c:v>
                </c:pt>
                <c:pt idx="325">
                  <c:v>-7.8842117806847041</c:v>
                </c:pt>
                <c:pt idx="326">
                  <c:v>-7.8891141270051985</c:v>
                </c:pt>
                <c:pt idx="327">
                  <c:v>-7.8987029055029616</c:v>
                </c:pt>
                <c:pt idx="328">
                  <c:v>-7.9137539575823999</c:v>
                </c:pt>
                <c:pt idx="329">
                  <c:v>-7.9201181227225517</c:v>
                </c:pt>
                <c:pt idx="330">
                  <c:v>-7.9043559577647109</c:v>
                </c:pt>
                <c:pt idx="331">
                  <c:v>-7.8962696615155687</c:v>
                </c:pt>
                <c:pt idx="332">
                  <c:v>-7.8861369049294927</c:v>
                </c:pt>
                <c:pt idx="333">
                  <c:v>-7.8748973455016618</c:v>
                </c:pt>
                <c:pt idx="334">
                  <c:v>-7.8599617026323303</c:v>
                </c:pt>
                <c:pt idx="335">
                  <c:v>-7.8472095126704309</c:v>
                </c:pt>
                <c:pt idx="336">
                  <c:v>-7.8350806735615262</c:v>
                </c:pt>
                <c:pt idx="337">
                  <c:v>-7.8564621802007739</c:v>
                </c:pt>
                <c:pt idx="338">
                  <c:v>-7.8687825763137553</c:v>
                </c:pt>
                <c:pt idx="339">
                  <c:v>-7.8842942935996598</c:v>
                </c:pt>
                <c:pt idx="340">
                  <c:v>-7.876283987371969</c:v>
                </c:pt>
                <c:pt idx="341">
                  <c:v>-7.900814312936661</c:v>
                </c:pt>
                <c:pt idx="342">
                  <c:v>-7.8917952361269208</c:v>
                </c:pt>
                <c:pt idx="343">
                  <c:v>-7.8825338474275579</c:v>
                </c:pt>
                <c:pt idx="344">
                  <c:v>-7.8503716540596757</c:v>
                </c:pt>
                <c:pt idx="345">
                  <c:v>-7.8386425963537389</c:v>
                </c:pt>
                <c:pt idx="346">
                  <c:v>-7.8366422333044605</c:v>
                </c:pt>
                <c:pt idx="347">
                  <c:v>-7.8324693907972049</c:v>
                </c:pt>
                <c:pt idx="348">
                  <c:v>-7.8403585731223</c:v>
                </c:pt>
                <c:pt idx="349">
                  <c:v>-7.8427040969759512</c:v>
                </c:pt>
                <c:pt idx="350">
                  <c:v>-7.8421436218997975</c:v>
                </c:pt>
                <c:pt idx="351">
                  <c:v>-7.8169921411964225</c:v>
                </c:pt>
                <c:pt idx="352">
                  <c:v>-7.7999828304503005</c:v>
                </c:pt>
                <c:pt idx="353">
                  <c:v>-7.7966724112656411</c:v>
                </c:pt>
                <c:pt idx="354">
                  <c:v>-7.798579259332131</c:v>
                </c:pt>
                <c:pt idx="355">
                  <c:v>-7.800110185335563</c:v>
                </c:pt>
                <c:pt idx="356">
                  <c:v>-7.8118359567335531</c:v>
                </c:pt>
                <c:pt idx="357">
                  <c:v>-7.8379822059379451</c:v>
                </c:pt>
                <c:pt idx="358">
                  <c:v>-7.8729054307395376</c:v>
                </c:pt>
                <c:pt idx="359">
                  <c:v>-7.8742286412713431</c:v>
                </c:pt>
                <c:pt idx="360">
                  <c:v>-7.8478539235665243</c:v>
                </c:pt>
                <c:pt idx="361">
                  <c:v>-7.8631536326335354</c:v>
                </c:pt>
                <c:pt idx="362">
                  <c:v>-7.8760814601074562</c:v>
                </c:pt>
                <c:pt idx="363">
                  <c:v>-7.8511238288440639</c:v>
                </c:pt>
                <c:pt idx="364">
                  <c:v>-7.8589364942848547</c:v>
                </c:pt>
                <c:pt idx="365">
                  <c:v>-7.8798609218655971</c:v>
                </c:pt>
                <c:pt idx="366">
                  <c:v>-7.9094463972489013</c:v>
                </c:pt>
                <c:pt idx="367">
                  <c:v>-7.9352298582723932</c:v>
                </c:pt>
                <c:pt idx="368">
                  <c:v>-7.9408143601867387</c:v>
                </c:pt>
                <c:pt idx="369">
                  <c:v>-7.9064566120404631</c:v>
                </c:pt>
                <c:pt idx="370">
                  <c:v>-7.9184938685049104</c:v>
                </c:pt>
                <c:pt idx="371">
                  <c:v>-7.9286073176263461</c:v>
                </c:pt>
                <c:pt idx="372">
                  <c:v>-7.9545709338614765</c:v>
                </c:pt>
                <c:pt idx="373">
                  <c:v>-7.9596372698811155</c:v>
                </c:pt>
                <c:pt idx="374">
                  <c:v>-7.9364450295065643</c:v>
                </c:pt>
                <c:pt idx="375">
                  <c:v>-7.907636804843535</c:v>
                </c:pt>
                <c:pt idx="376">
                  <c:v>-7.933539938495378</c:v>
                </c:pt>
                <c:pt idx="377">
                  <c:v>-7.9291672163650695</c:v>
                </c:pt>
                <c:pt idx="378">
                  <c:v>-7.909439818265195</c:v>
                </c:pt>
                <c:pt idx="379">
                  <c:v>-7.8813026254694591</c:v>
                </c:pt>
                <c:pt idx="380">
                  <c:v>-7.8764909041078504</c:v>
                </c:pt>
                <c:pt idx="381">
                  <c:v>-7.8951687516661098</c:v>
                </c:pt>
                <c:pt idx="382">
                  <c:v>-7.9279799032572047</c:v>
                </c:pt>
                <c:pt idx="383">
                  <c:v>-7.9467717701159026</c:v>
                </c:pt>
                <c:pt idx="384">
                  <c:v>-7.936878939313921</c:v>
                </c:pt>
                <c:pt idx="385">
                  <c:v>-7.9024400982761129</c:v>
                </c:pt>
                <c:pt idx="386">
                  <c:v>-7.8968327987654767</c:v>
                </c:pt>
                <c:pt idx="387">
                  <c:v>-7.8996043990308626</c:v>
                </c:pt>
                <c:pt idx="388">
                  <c:v>-7.8897612621070587</c:v>
                </c:pt>
                <c:pt idx="389">
                  <c:v>-7.8976098330420772</c:v>
                </c:pt>
                <c:pt idx="390">
                  <c:v>-7.8970799595491412</c:v>
                </c:pt>
                <c:pt idx="391">
                  <c:v>-7.8938991491578721</c:v>
                </c:pt>
                <c:pt idx="392">
                  <c:v>-7.899005778207588</c:v>
                </c:pt>
                <c:pt idx="393">
                  <c:v>-7.9001164623080209</c:v>
                </c:pt>
                <c:pt idx="394">
                  <c:v>-7.8823757799156331</c:v>
                </c:pt>
                <c:pt idx="395">
                  <c:v>-7.8654024098473343</c:v>
                </c:pt>
                <c:pt idx="396">
                  <c:v>-7.8494113170354787</c:v>
                </c:pt>
                <c:pt idx="397">
                  <c:v>-7.8564656157002668</c:v>
                </c:pt>
                <c:pt idx="398">
                  <c:v>-7.8497670857327684</c:v>
                </c:pt>
                <c:pt idx="399">
                  <c:v>-7.8487728069384604</c:v>
                </c:pt>
                <c:pt idx="400">
                  <c:v>-7.8585762728596933</c:v>
                </c:pt>
                <c:pt idx="401">
                  <c:v>-7.8778018262895637</c:v>
                </c:pt>
                <c:pt idx="402">
                  <c:v>-7.9056258342394994</c:v>
                </c:pt>
                <c:pt idx="403">
                  <c:v>-7.897021968677608</c:v>
                </c:pt>
                <c:pt idx="404">
                  <c:v>-7.8909381363922941</c:v>
                </c:pt>
                <c:pt idx="405">
                  <c:v>-7.9055504873687932</c:v>
                </c:pt>
                <c:pt idx="406">
                  <c:v>-7.906422348508686</c:v>
                </c:pt>
                <c:pt idx="407">
                  <c:v>-7.9079573505712029</c:v>
                </c:pt>
                <c:pt idx="408">
                  <c:v>-7.9063255192572726</c:v>
                </c:pt>
                <c:pt idx="409">
                  <c:v>-7.9063543225678679</c:v>
                </c:pt>
                <c:pt idx="410">
                  <c:v>-7.9207127769871741</c:v>
                </c:pt>
                <c:pt idx="411">
                  <c:v>-7.9301326432190766</c:v>
                </c:pt>
                <c:pt idx="412">
                  <c:v>-7.963750017443104</c:v>
                </c:pt>
                <c:pt idx="413">
                  <c:v>-7.9572613236398624</c:v>
                </c:pt>
                <c:pt idx="414">
                  <c:v>-7.9655616709441794</c:v>
                </c:pt>
                <c:pt idx="415">
                  <c:v>-7.9918442180141875</c:v>
                </c:pt>
                <c:pt idx="416">
                  <c:v>-7.9761494448929584</c:v>
                </c:pt>
                <c:pt idx="417">
                  <c:v>-7.967527410776392</c:v>
                </c:pt>
                <c:pt idx="418">
                  <c:v>-7.9622131355965973</c:v>
                </c:pt>
                <c:pt idx="419">
                  <c:v>-7.9690563376238677</c:v>
                </c:pt>
                <c:pt idx="420">
                  <c:v>-7.9602246614642551</c:v>
                </c:pt>
                <c:pt idx="421">
                  <c:v>-7.9844325373699858</c:v>
                </c:pt>
                <c:pt idx="422">
                  <c:v>-8.001337526722013</c:v>
                </c:pt>
                <c:pt idx="423">
                  <c:v>-8.0019226263571479</c:v>
                </c:pt>
                <c:pt idx="424">
                  <c:v>-8.0055218919910267</c:v>
                </c:pt>
                <c:pt idx="425">
                  <c:v>-7.9899156721345301</c:v>
                </c:pt>
                <c:pt idx="426">
                  <c:v>-7.9892430109111006</c:v>
                </c:pt>
                <c:pt idx="427">
                  <c:v>-7.9774766476201506</c:v>
                </c:pt>
                <c:pt idx="428">
                  <c:v>-7.965798577352464</c:v>
                </c:pt>
                <c:pt idx="429">
                  <c:v>-7.9439953364783902</c:v>
                </c:pt>
                <c:pt idx="430">
                  <c:v>-7.9228836175856907</c:v>
                </c:pt>
                <c:pt idx="431">
                  <c:v>-7.9045422466129533</c:v>
                </c:pt>
                <c:pt idx="432">
                  <c:v>-7.9035059434525872</c:v>
                </c:pt>
                <c:pt idx="433">
                  <c:v>-7.9145111661033525</c:v>
                </c:pt>
                <c:pt idx="434">
                  <c:v>-7.9334267198244568</c:v>
                </c:pt>
                <c:pt idx="435">
                  <c:v>-7.9279516666653294</c:v>
                </c:pt>
                <c:pt idx="436">
                  <c:v>-7.9387942143048296</c:v>
                </c:pt>
                <c:pt idx="437">
                  <c:v>-7.9460661129990395</c:v>
                </c:pt>
                <c:pt idx="438">
                  <c:v>-7.9698803559206075</c:v>
                </c:pt>
                <c:pt idx="439">
                  <c:v>-7.9806735913687845</c:v>
                </c:pt>
                <c:pt idx="440">
                  <c:v>-7.9907446287778505</c:v>
                </c:pt>
                <c:pt idx="441">
                  <c:v>-8.0059625371387675</c:v>
                </c:pt>
                <c:pt idx="442">
                  <c:v>-8.0112970624535116</c:v>
                </c:pt>
                <c:pt idx="443">
                  <c:v>-8.0166957751397359</c:v>
                </c:pt>
                <c:pt idx="444">
                  <c:v>-8.0262938699225668</c:v>
                </c:pt>
                <c:pt idx="445">
                  <c:v>-8.0306298491617856</c:v>
                </c:pt>
                <c:pt idx="446">
                  <c:v>-8.0519389797329701</c:v>
                </c:pt>
                <c:pt idx="447">
                  <c:v>-8.0603757324354799</c:v>
                </c:pt>
                <c:pt idx="448">
                  <c:v>-8.0895821850159066</c:v>
                </c:pt>
                <c:pt idx="449">
                  <c:v>-8.1026237057958337</c:v>
                </c:pt>
                <c:pt idx="450">
                  <c:v>-8.1214563585386834</c:v>
                </c:pt>
                <c:pt idx="451">
                  <c:v>-8.1320112386112324</c:v>
                </c:pt>
                <c:pt idx="452">
                  <c:v>-8.1896803099568807</c:v>
                </c:pt>
                <c:pt idx="453">
                  <c:v>-8.2132767948045</c:v>
                </c:pt>
                <c:pt idx="454">
                  <c:v>-8.1707976170924983</c:v>
                </c:pt>
                <c:pt idx="455">
                  <c:v>-8.1182984432484897</c:v>
                </c:pt>
                <c:pt idx="456">
                  <c:v>-8.0761607993610607</c:v>
                </c:pt>
                <c:pt idx="457">
                  <c:v>-8.1031437133755695</c:v>
                </c:pt>
                <c:pt idx="458">
                  <c:v>-8.1259988510074717</c:v>
                </c:pt>
                <c:pt idx="459">
                  <c:v>-8.1402973699313588</c:v>
                </c:pt>
                <c:pt idx="460">
                  <c:v>-8.1425152986682274</c:v>
                </c:pt>
                <c:pt idx="461">
                  <c:v>-8.1216714665639813</c:v>
                </c:pt>
                <c:pt idx="462">
                  <c:v>-8.1114003279111628</c:v>
                </c:pt>
                <c:pt idx="463">
                  <c:v>-8.1367131667344044</c:v>
                </c:pt>
                <c:pt idx="464">
                  <c:v>-8.1438425690076599</c:v>
                </c:pt>
                <c:pt idx="465">
                  <c:v>-8.1541363060469401</c:v>
                </c:pt>
                <c:pt idx="466">
                  <c:v>-8.1287072792302517</c:v>
                </c:pt>
              </c:numCache>
            </c:numRef>
          </c:val>
          <c:smooth val="0"/>
          <c:extLst>
            <c:ext xmlns:c16="http://schemas.microsoft.com/office/drawing/2014/chart" uri="{C3380CC4-5D6E-409C-BE32-E72D297353CC}">
              <c16:uniqueId val="{00000000-A8A6-428D-A414-4E51C18E5C67}"/>
            </c:ext>
          </c:extLst>
        </c:ser>
        <c:dLbls>
          <c:showLegendKey val="0"/>
          <c:showVal val="0"/>
          <c:showCatName val="0"/>
          <c:showSerName val="0"/>
          <c:showPercent val="0"/>
          <c:showBubbleSize val="0"/>
        </c:dLbls>
        <c:smooth val="0"/>
        <c:axId val="837016424"/>
        <c:axId val="837017408"/>
      </c:lineChart>
      <c:catAx>
        <c:axId val="837016424"/>
        <c:scaling>
          <c:orientation val="minMax"/>
        </c:scaling>
        <c:delete val="0"/>
        <c:axPos val="b"/>
        <c:numFmt formatCode="General" sourceLinked="1"/>
        <c:majorTickMark val="out"/>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7017408"/>
        <c:crosses val="autoZero"/>
        <c:auto val="1"/>
        <c:lblAlgn val="ctr"/>
        <c:lblOffset val="100"/>
        <c:noMultiLvlLbl val="1"/>
      </c:catAx>
      <c:valAx>
        <c:axId val="837017408"/>
        <c:scaling>
          <c:orientation val="minMax"/>
          <c:max val="-7.6"/>
          <c:min val="-8.4"/>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70164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'Figs 12, 13'!$H$472</c:f>
              <c:strCache>
                <c:ptCount val="1"/>
                <c:pt idx="0">
                  <c:v>Relative tradables CPIs</c:v>
                </c:pt>
              </c:strCache>
            </c:strRef>
          </c:tx>
          <c:spPr>
            <a:ln w="28575" cap="rnd">
              <a:solidFill>
                <a:schemeClr val="accent1"/>
              </a:solidFill>
              <a:round/>
            </a:ln>
            <a:effectLst/>
          </c:spPr>
          <c:marker>
            <c:symbol val="none"/>
          </c:marker>
          <c:cat>
            <c:numRef>
              <c:f>'Figs 12, 13'!$G$473:$G$893</c:f>
              <c:numCache>
                <c:formatCode>mm/yyyy</c:formatCode>
                <c:ptCount val="421"/>
                <c:pt idx="0">
                  <c:v>32478</c:v>
                </c:pt>
                <c:pt idx="1">
                  <c:v>32509</c:v>
                </c:pt>
                <c:pt idx="2">
                  <c:v>32540</c:v>
                </c:pt>
                <c:pt idx="3">
                  <c:v>32568</c:v>
                </c:pt>
                <c:pt idx="4">
                  <c:v>32599</c:v>
                </c:pt>
                <c:pt idx="5">
                  <c:v>32629</c:v>
                </c:pt>
                <c:pt idx="6">
                  <c:v>32660</c:v>
                </c:pt>
                <c:pt idx="7">
                  <c:v>32690</c:v>
                </c:pt>
                <c:pt idx="8">
                  <c:v>32721</c:v>
                </c:pt>
                <c:pt idx="9">
                  <c:v>32752</c:v>
                </c:pt>
                <c:pt idx="10">
                  <c:v>32782</c:v>
                </c:pt>
                <c:pt idx="11">
                  <c:v>32813</c:v>
                </c:pt>
                <c:pt idx="12">
                  <c:v>32843</c:v>
                </c:pt>
                <c:pt idx="13">
                  <c:v>32874</c:v>
                </c:pt>
                <c:pt idx="14">
                  <c:v>32905</c:v>
                </c:pt>
                <c:pt idx="15">
                  <c:v>32933</c:v>
                </c:pt>
                <c:pt idx="16">
                  <c:v>32964</c:v>
                </c:pt>
                <c:pt idx="17">
                  <c:v>32994</c:v>
                </c:pt>
                <c:pt idx="18">
                  <c:v>33025</c:v>
                </c:pt>
                <c:pt idx="19">
                  <c:v>33055</c:v>
                </c:pt>
                <c:pt idx="20">
                  <c:v>33086</c:v>
                </c:pt>
                <c:pt idx="21">
                  <c:v>33117</c:v>
                </c:pt>
                <c:pt idx="22">
                  <c:v>33147</c:v>
                </c:pt>
                <c:pt idx="23">
                  <c:v>33178</c:v>
                </c:pt>
                <c:pt idx="24">
                  <c:v>33208</c:v>
                </c:pt>
                <c:pt idx="25">
                  <c:v>33239</c:v>
                </c:pt>
                <c:pt idx="26">
                  <c:v>33270</c:v>
                </c:pt>
                <c:pt idx="27">
                  <c:v>33298</c:v>
                </c:pt>
                <c:pt idx="28">
                  <c:v>33329</c:v>
                </c:pt>
                <c:pt idx="29">
                  <c:v>33359</c:v>
                </c:pt>
                <c:pt idx="30">
                  <c:v>33390</c:v>
                </c:pt>
                <c:pt idx="31">
                  <c:v>33420</c:v>
                </c:pt>
                <c:pt idx="32">
                  <c:v>33451</c:v>
                </c:pt>
                <c:pt idx="33">
                  <c:v>33482</c:v>
                </c:pt>
                <c:pt idx="34">
                  <c:v>33512</c:v>
                </c:pt>
                <c:pt idx="35">
                  <c:v>33543</c:v>
                </c:pt>
                <c:pt idx="36">
                  <c:v>33573</c:v>
                </c:pt>
                <c:pt idx="37">
                  <c:v>33604</c:v>
                </c:pt>
                <c:pt idx="38">
                  <c:v>33635</c:v>
                </c:pt>
                <c:pt idx="39">
                  <c:v>33664</c:v>
                </c:pt>
                <c:pt idx="40">
                  <c:v>33695</c:v>
                </c:pt>
                <c:pt idx="41">
                  <c:v>33725</c:v>
                </c:pt>
                <c:pt idx="42">
                  <c:v>33756</c:v>
                </c:pt>
                <c:pt idx="43">
                  <c:v>33786</c:v>
                </c:pt>
                <c:pt idx="44">
                  <c:v>33817</c:v>
                </c:pt>
                <c:pt idx="45">
                  <c:v>33848</c:v>
                </c:pt>
                <c:pt idx="46">
                  <c:v>33878</c:v>
                </c:pt>
                <c:pt idx="47">
                  <c:v>33909</c:v>
                </c:pt>
                <c:pt idx="48">
                  <c:v>33939</c:v>
                </c:pt>
                <c:pt idx="49">
                  <c:v>33970</c:v>
                </c:pt>
                <c:pt idx="50">
                  <c:v>34001</c:v>
                </c:pt>
                <c:pt idx="51">
                  <c:v>34029</c:v>
                </c:pt>
                <c:pt idx="52">
                  <c:v>34060</c:v>
                </c:pt>
                <c:pt idx="53">
                  <c:v>34090</c:v>
                </c:pt>
                <c:pt idx="54">
                  <c:v>34121</c:v>
                </c:pt>
                <c:pt idx="55">
                  <c:v>34151</c:v>
                </c:pt>
                <c:pt idx="56">
                  <c:v>34182</c:v>
                </c:pt>
                <c:pt idx="57">
                  <c:v>34213</c:v>
                </c:pt>
                <c:pt idx="58">
                  <c:v>34243</c:v>
                </c:pt>
                <c:pt idx="59">
                  <c:v>34274</c:v>
                </c:pt>
                <c:pt idx="60">
                  <c:v>34304</c:v>
                </c:pt>
                <c:pt idx="61">
                  <c:v>34335</c:v>
                </c:pt>
                <c:pt idx="62">
                  <c:v>34366</c:v>
                </c:pt>
                <c:pt idx="63">
                  <c:v>34394</c:v>
                </c:pt>
                <c:pt idx="64">
                  <c:v>34425</c:v>
                </c:pt>
                <c:pt idx="65">
                  <c:v>34455</c:v>
                </c:pt>
                <c:pt idx="66">
                  <c:v>34486</c:v>
                </c:pt>
                <c:pt idx="67">
                  <c:v>34516</c:v>
                </c:pt>
                <c:pt idx="68">
                  <c:v>34547</c:v>
                </c:pt>
                <c:pt idx="69">
                  <c:v>34578</c:v>
                </c:pt>
                <c:pt idx="70">
                  <c:v>34608</c:v>
                </c:pt>
                <c:pt idx="71">
                  <c:v>34639</c:v>
                </c:pt>
                <c:pt idx="72">
                  <c:v>34669</c:v>
                </c:pt>
                <c:pt idx="73">
                  <c:v>34700</c:v>
                </c:pt>
                <c:pt idx="74">
                  <c:v>34731</c:v>
                </c:pt>
                <c:pt idx="75">
                  <c:v>34759</c:v>
                </c:pt>
                <c:pt idx="76">
                  <c:v>34790</c:v>
                </c:pt>
                <c:pt idx="77">
                  <c:v>34820</c:v>
                </c:pt>
                <c:pt idx="78">
                  <c:v>34851</c:v>
                </c:pt>
                <c:pt idx="79">
                  <c:v>34881</c:v>
                </c:pt>
                <c:pt idx="80">
                  <c:v>34912</c:v>
                </c:pt>
                <c:pt idx="81">
                  <c:v>34943</c:v>
                </c:pt>
                <c:pt idx="82">
                  <c:v>34973</c:v>
                </c:pt>
                <c:pt idx="83">
                  <c:v>35004</c:v>
                </c:pt>
                <c:pt idx="84">
                  <c:v>35034</c:v>
                </c:pt>
                <c:pt idx="85">
                  <c:v>35065</c:v>
                </c:pt>
                <c:pt idx="86">
                  <c:v>35096</c:v>
                </c:pt>
                <c:pt idx="87">
                  <c:v>35125</c:v>
                </c:pt>
                <c:pt idx="88">
                  <c:v>35156</c:v>
                </c:pt>
                <c:pt idx="89">
                  <c:v>35186</c:v>
                </c:pt>
                <c:pt idx="90">
                  <c:v>35217</c:v>
                </c:pt>
                <c:pt idx="91">
                  <c:v>35247</c:v>
                </c:pt>
                <c:pt idx="92">
                  <c:v>35278</c:v>
                </c:pt>
                <c:pt idx="93">
                  <c:v>35309</c:v>
                </c:pt>
                <c:pt idx="94">
                  <c:v>35339</c:v>
                </c:pt>
                <c:pt idx="95">
                  <c:v>35370</c:v>
                </c:pt>
                <c:pt idx="96">
                  <c:v>35400</c:v>
                </c:pt>
                <c:pt idx="97">
                  <c:v>35431</c:v>
                </c:pt>
                <c:pt idx="98">
                  <c:v>35462</c:v>
                </c:pt>
                <c:pt idx="99">
                  <c:v>35490</c:v>
                </c:pt>
                <c:pt idx="100">
                  <c:v>35521</c:v>
                </c:pt>
                <c:pt idx="101">
                  <c:v>35551</c:v>
                </c:pt>
                <c:pt idx="102">
                  <c:v>35582</c:v>
                </c:pt>
                <c:pt idx="103">
                  <c:v>35612</c:v>
                </c:pt>
                <c:pt idx="104">
                  <c:v>35643</c:v>
                </c:pt>
                <c:pt idx="105">
                  <c:v>35674</c:v>
                </c:pt>
                <c:pt idx="106">
                  <c:v>35704</c:v>
                </c:pt>
                <c:pt idx="107">
                  <c:v>35735</c:v>
                </c:pt>
                <c:pt idx="108">
                  <c:v>35765</c:v>
                </c:pt>
                <c:pt idx="109">
                  <c:v>35796</c:v>
                </c:pt>
                <c:pt idx="110">
                  <c:v>35827</c:v>
                </c:pt>
                <c:pt idx="111">
                  <c:v>35855</c:v>
                </c:pt>
                <c:pt idx="112">
                  <c:v>35886</c:v>
                </c:pt>
                <c:pt idx="113">
                  <c:v>35916</c:v>
                </c:pt>
                <c:pt idx="114">
                  <c:v>35947</c:v>
                </c:pt>
                <c:pt idx="115">
                  <c:v>35977</c:v>
                </c:pt>
                <c:pt idx="116">
                  <c:v>36008</c:v>
                </c:pt>
                <c:pt idx="117">
                  <c:v>36039</c:v>
                </c:pt>
                <c:pt idx="118">
                  <c:v>36069</c:v>
                </c:pt>
                <c:pt idx="119">
                  <c:v>36100</c:v>
                </c:pt>
                <c:pt idx="120">
                  <c:v>36130</c:v>
                </c:pt>
                <c:pt idx="121">
                  <c:v>36161</c:v>
                </c:pt>
                <c:pt idx="122">
                  <c:v>36192</c:v>
                </c:pt>
                <c:pt idx="123">
                  <c:v>36220</c:v>
                </c:pt>
                <c:pt idx="124">
                  <c:v>36251</c:v>
                </c:pt>
                <c:pt idx="125">
                  <c:v>36281</c:v>
                </c:pt>
                <c:pt idx="126">
                  <c:v>36312</c:v>
                </c:pt>
                <c:pt idx="127">
                  <c:v>36342</c:v>
                </c:pt>
                <c:pt idx="128">
                  <c:v>36373</c:v>
                </c:pt>
                <c:pt idx="129">
                  <c:v>36404</c:v>
                </c:pt>
                <c:pt idx="130">
                  <c:v>36434</c:v>
                </c:pt>
                <c:pt idx="131">
                  <c:v>36465</c:v>
                </c:pt>
                <c:pt idx="132">
                  <c:v>36495</c:v>
                </c:pt>
                <c:pt idx="133">
                  <c:v>36526</c:v>
                </c:pt>
                <c:pt idx="134">
                  <c:v>36557</c:v>
                </c:pt>
                <c:pt idx="135">
                  <c:v>36586</c:v>
                </c:pt>
                <c:pt idx="136">
                  <c:v>36617</c:v>
                </c:pt>
                <c:pt idx="137">
                  <c:v>36647</c:v>
                </c:pt>
                <c:pt idx="138">
                  <c:v>36678</c:v>
                </c:pt>
                <c:pt idx="139">
                  <c:v>36708</c:v>
                </c:pt>
                <c:pt idx="140">
                  <c:v>36739</c:v>
                </c:pt>
                <c:pt idx="141">
                  <c:v>36770</c:v>
                </c:pt>
                <c:pt idx="142">
                  <c:v>36800</c:v>
                </c:pt>
                <c:pt idx="143">
                  <c:v>36831</c:v>
                </c:pt>
                <c:pt idx="144">
                  <c:v>36861</c:v>
                </c:pt>
                <c:pt idx="145">
                  <c:v>36892</c:v>
                </c:pt>
                <c:pt idx="146">
                  <c:v>36923</c:v>
                </c:pt>
                <c:pt idx="147">
                  <c:v>36951</c:v>
                </c:pt>
                <c:pt idx="148">
                  <c:v>36982</c:v>
                </c:pt>
                <c:pt idx="149">
                  <c:v>37012</c:v>
                </c:pt>
                <c:pt idx="150">
                  <c:v>37043</c:v>
                </c:pt>
                <c:pt idx="151">
                  <c:v>37073</c:v>
                </c:pt>
                <c:pt idx="152">
                  <c:v>37104</c:v>
                </c:pt>
                <c:pt idx="153">
                  <c:v>37135</c:v>
                </c:pt>
                <c:pt idx="154">
                  <c:v>37165</c:v>
                </c:pt>
                <c:pt idx="155">
                  <c:v>37196</c:v>
                </c:pt>
                <c:pt idx="156">
                  <c:v>37226</c:v>
                </c:pt>
                <c:pt idx="157">
                  <c:v>37257</c:v>
                </c:pt>
                <c:pt idx="158">
                  <c:v>37288</c:v>
                </c:pt>
                <c:pt idx="159">
                  <c:v>37316</c:v>
                </c:pt>
                <c:pt idx="160">
                  <c:v>37347</c:v>
                </c:pt>
                <c:pt idx="161">
                  <c:v>37377</c:v>
                </c:pt>
                <c:pt idx="162">
                  <c:v>37408</c:v>
                </c:pt>
                <c:pt idx="163">
                  <c:v>37438</c:v>
                </c:pt>
                <c:pt idx="164">
                  <c:v>37469</c:v>
                </c:pt>
                <c:pt idx="165">
                  <c:v>37500</c:v>
                </c:pt>
                <c:pt idx="166">
                  <c:v>37530</c:v>
                </c:pt>
                <c:pt idx="167">
                  <c:v>37561</c:v>
                </c:pt>
                <c:pt idx="168">
                  <c:v>37591</c:v>
                </c:pt>
                <c:pt idx="169">
                  <c:v>37622</c:v>
                </c:pt>
                <c:pt idx="170">
                  <c:v>37653</c:v>
                </c:pt>
                <c:pt idx="171">
                  <c:v>37681</c:v>
                </c:pt>
                <c:pt idx="172">
                  <c:v>37712</c:v>
                </c:pt>
                <c:pt idx="173">
                  <c:v>37742</c:v>
                </c:pt>
                <c:pt idx="174">
                  <c:v>37773</c:v>
                </c:pt>
                <c:pt idx="175">
                  <c:v>37803</c:v>
                </c:pt>
                <c:pt idx="176">
                  <c:v>37834</c:v>
                </c:pt>
                <c:pt idx="177">
                  <c:v>37865</c:v>
                </c:pt>
                <c:pt idx="178">
                  <c:v>37895</c:v>
                </c:pt>
                <c:pt idx="179">
                  <c:v>37926</c:v>
                </c:pt>
                <c:pt idx="180">
                  <c:v>37956</c:v>
                </c:pt>
                <c:pt idx="181">
                  <c:v>37987</c:v>
                </c:pt>
                <c:pt idx="182">
                  <c:v>38018</c:v>
                </c:pt>
                <c:pt idx="183">
                  <c:v>38047</c:v>
                </c:pt>
                <c:pt idx="184">
                  <c:v>38078</c:v>
                </c:pt>
                <c:pt idx="185">
                  <c:v>38108</c:v>
                </c:pt>
                <c:pt idx="186">
                  <c:v>38139</c:v>
                </c:pt>
                <c:pt idx="187">
                  <c:v>38169</c:v>
                </c:pt>
                <c:pt idx="188">
                  <c:v>38200</c:v>
                </c:pt>
                <c:pt idx="189">
                  <c:v>38231</c:v>
                </c:pt>
                <c:pt idx="190">
                  <c:v>38261</c:v>
                </c:pt>
                <c:pt idx="191">
                  <c:v>38292</c:v>
                </c:pt>
                <c:pt idx="192">
                  <c:v>38322</c:v>
                </c:pt>
                <c:pt idx="193">
                  <c:v>38353</c:v>
                </c:pt>
                <c:pt idx="194">
                  <c:v>38384</c:v>
                </c:pt>
                <c:pt idx="195">
                  <c:v>38412</c:v>
                </c:pt>
                <c:pt idx="196">
                  <c:v>38443</c:v>
                </c:pt>
                <c:pt idx="197">
                  <c:v>38473</c:v>
                </c:pt>
                <c:pt idx="198">
                  <c:v>38504</c:v>
                </c:pt>
                <c:pt idx="199">
                  <c:v>38534</c:v>
                </c:pt>
                <c:pt idx="200">
                  <c:v>38565</c:v>
                </c:pt>
                <c:pt idx="201">
                  <c:v>38596</c:v>
                </c:pt>
                <c:pt idx="202">
                  <c:v>38626</c:v>
                </c:pt>
                <c:pt idx="203">
                  <c:v>38657</c:v>
                </c:pt>
                <c:pt idx="204">
                  <c:v>38687</c:v>
                </c:pt>
                <c:pt idx="205">
                  <c:v>38718</c:v>
                </c:pt>
                <c:pt idx="206">
                  <c:v>38749</c:v>
                </c:pt>
                <c:pt idx="207">
                  <c:v>38777</c:v>
                </c:pt>
                <c:pt idx="208">
                  <c:v>38808</c:v>
                </c:pt>
                <c:pt idx="209">
                  <c:v>38838</c:v>
                </c:pt>
                <c:pt idx="210">
                  <c:v>38869</c:v>
                </c:pt>
                <c:pt idx="211">
                  <c:v>38899</c:v>
                </c:pt>
                <c:pt idx="212">
                  <c:v>38930</c:v>
                </c:pt>
                <c:pt idx="213">
                  <c:v>38961</c:v>
                </c:pt>
                <c:pt idx="214">
                  <c:v>38991</c:v>
                </c:pt>
                <c:pt idx="215">
                  <c:v>39022</c:v>
                </c:pt>
                <c:pt idx="216">
                  <c:v>39052</c:v>
                </c:pt>
                <c:pt idx="217">
                  <c:v>39083</c:v>
                </c:pt>
                <c:pt idx="218">
                  <c:v>39114</c:v>
                </c:pt>
                <c:pt idx="219">
                  <c:v>39142</c:v>
                </c:pt>
                <c:pt idx="220">
                  <c:v>39173</c:v>
                </c:pt>
                <c:pt idx="221">
                  <c:v>39203</c:v>
                </c:pt>
                <c:pt idx="222">
                  <c:v>39234</c:v>
                </c:pt>
                <c:pt idx="223">
                  <c:v>39264</c:v>
                </c:pt>
                <c:pt idx="224">
                  <c:v>39295</c:v>
                </c:pt>
                <c:pt idx="225">
                  <c:v>39326</c:v>
                </c:pt>
                <c:pt idx="226">
                  <c:v>39356</c:v>
                </c:pt>
                <c:pt idx="227">
                  <c:v>39387</c:v>
                </c:pt>
                <c:pt idx="228">
                  <c:v>39417</c:v>
                </c:pt>
                <c:pt idx="229">
                  <c:v>39448</c:v>
                </c:pt>
                <c:pt idx="230">
                  <c:v>39479</c:v>
                </c:pt>
                <c:pt idx="231">
                  <c:v>39508</c:v>
                </c:pt>
                <c:pt idx="232">
                  <c:v>39539</c:v>
                </c:pt>
                <c:pt idx="233">
                  <c:v>39569</c:v>
                </c:pt>
                <c:pt idx="234">
                  <c:v>39600</c:v>
                </c:pt>
                <c:pt idx="235">
                  <c:v>39630</c:v>
                </c:pt>
                <c:pt idx="236">
                  <c:v>39661</c:v>
                </c:pt>
                <c:pt idx="237">
                  <c:v>39692</c:v>
                </c:pt>
                <c:pt idx="238">
                  <c:v>39722</c:v>
                </c:pt>
                <c:pt idx="239">
                  <c:v>39753</c:v>
                </c:pt>
                <c:pt idx="240">
                  <c:v>39783</c:v>
                </c:pt>
                <c:pt idx="241">
                  <c:v>39814</c:v>
                </c:pt>
                <c:pt idx="242">
                  <c:v>39845</c:v>
                </c:pt>
                <c:pt idx="243">
                  <c:v>39873</c:v>
                </c:pt>
                <c:pt idx="244">
                  <c:v>39904</c:v>
                </c:pt>
                <c:pt idx="245">
                  <c:v>39934</c:v>
                </c:pt>
                <c:pt idx="246">
                  <c:v>39965</c:v>
                </c:pt>
                <c:pt idx="247">
                  <c:v>39995</c:v>
                </c:pt>
                <c:pt idx="248">
                  <c:v>40026</c:v>
                </c:pt>
                <c:pt idx="249">
                  <c:v>40057</c:v>
                </c:pt>
                <c:pt idx="250">
                  <c:v>40087</c:v>
                </c:pt>
                <c:pt idx="251">
                  <c:v>40118</c:v>
                </c:pt>
                <c:pt idx="252">
                  <c:v>40148</c:v>
                </c:pt>
                <c:pt idx="253">
                  <c:v>40179</c:v>
                </c:pt>
                <c:pt idx="254">
                  <c:v>40210</c:v>
                </c:pt>
                <c:pt idx="255">
                  <c:v>40238</c:v>
                </c:pt>
                <c:pt idx="256">
                  <c:v>40269</c:v>
                </c:pt>
                <c:pt idx="257">
                  <c:v>40299</c:v>
                </c:pt>
                <c:pt idx="258">
                  <c:v>40330</c:v>
                </c:pt>
                <c:pt idx="259">
                  <c:v>40360</c:v>
                </c:pt>
                <c:pt idx="260">
                  <c:v>40391</c:v>
                </c:pt>
                <c:pt idx="261">
                  <c:v>40422</c:v>
                </c:pt>
                <c:pt idx="262">
                  <c:v>40452</c:v>
                </c:pt>
                <c:pt idx="263">
                  <c:v>40483</c:v>
                </c:pt>
                <c:pt idx="264">
                  <c:v>40513</c:v>
                </c:pt>
                <c:pt idx="265">
                  <c:v>40544</c:v>
                </c:pt>
                <c:pt idx="266">
                  <c:v>40575</c:v>
                </c:pt>
                <c:pt idx="267">
                  <c:v>40603</c:v>
                </c:pt>
                <c:pt idx="268">
                  <c:v>40634</c:v>
                </c:pt>
                <c:pt idx="269">
                  <c:v>40664</c:v>
                </c:pt>
                <c:pt idx="270">
                  <c:v>40695</c:v>
                </c:pt>
                <c:pt idx="271">
                  <c:v>40725</c:v>
                </c:pt>
                <c:pt idx="272">
                  <c:v>40756</c:v>
                </c:pt>
                <c:pt idx="273">
                  <c:v>40787</c:v>
                </c:pt>
                <c:pt idx="274">
                  <c:v>40817</c:v>
                </c:pt>
                <c:pt idx="275">
                  <c:v>40848</c:v>
                </c:pt>
                <c:pt idx="276">
                  <c:v>40878</c:v>
                </c:pt>
                <c:pt idx="277">
                  <c:v>40909</c:v>
                </c:pt>
                <c:pt idx="278">
                  <c:v>40940</c:v>
                </c:pt>
                <c:pt idx="279">
                  <c:v>40969</c:v>
                </c:pt>
                <c:pt idx="280">
                  <c:v>41000</c:v>
                </c:pt>
                <c:pt idx="281">
                  <c:v>41030</c:v>
                </c:pt>
                <c:pt idx="282">
                  <c:v>41061</c:v>
                </c:pt>
                <c:pt idx="283">
                  <c:v>41091</c:v>
                </c:pt>
                <c:pt idx="284">
                  <c:v>41122</c:v>
                </c:pt>
                <c:pt idx="285">
                  <c:v>41153</c:v>
                </c:pt>
                <c:pt idx="286">
                  <c:v>41183</c:v>
                </c:pt>
                <c:pt idx="287">
                  <c:v>41214</c:v>
                </c:pt>
                <c:pt idx="288">
                  <c:v>41244</c:v>
                </c:pt>
                <c:pt idx="289">
                  <c:v>41275</c:v>
                </c:pt>
                <c:pt idx="290">
                  <c:v>41306</c:v>
                </c:pt>
                <c:pt idx="291">
                  <c:v>41334</c:v>
                </c:pt>
                <c:pt idx="292">
                  <c:v>41365</c:v>
                </c:pt>
                <c:pt idx="293">
                  <c:v>41395</c:v>
                </c:pt>
                <c:pt idx="294">
                  <c:v>41426</c:v>
                </c:pt>
                <c:pt idx="295">
                  <c:v>41456</c:v>
                </c:pt>
                <c:pt idx="296">
                  <c:v>41487</c:v>
                </c:pt>
                <c:pt idx="297">
                  <c:v>41518</c:v>
                </c:pt>
                <c:pt idx="298">
                  <c:v>41548</c:v>
                </c:pt>
                <c:pt idx="299">
                  <c:v>41579</c:v>
                </c:pt>
                <c:pt idx="300">
                  <c:v>41609</c:v>
                </c:pt>
                <c:pt idx="301">
                  <c:v>41640</c:v>
                </c:pt>
                <c:pt idx="302">
                  <c:v>41671</c:v>
                </c:pt>
                <c:pt idx="303">
                  <c:v>41699</c:v>
                </c:pt>
                <c:pt idx="304">
                  <c:v>41730</c:v>
                </c:pt>
                <c:pt idx="305">
                  <c:v>41760</c:v>
                </c:pt>
                <c:pt idx="306">
                  <c:v>41791</c:v>
                </c:pt>
                <c:pt idx="307">
                  <c:v>41821</c:v>
                </c:pt>
                <c:pt idx="308">
                  <c:v>41852</c:v>
                </c:pt>
                <c:pt idx="309">
                  <c:v>41883</c:v>
                </c:pt>
                <c:pt idx="310">
                  <c:v>41913</c:v>
                </c:pt>
                <c:pt idx="311">
                  <c:v>41944</c:v>
                </c:pt>
                <c:pt idx="312">
                  <c:v>41974</c:v>
                </c:pt>
                <c:pt idx="313">
                  <c:v>42005</c:v>
                </c:pt>
                <c:pt idx="314">
                  <c:v>42036</c:v>
                </c:pt>
                <c:pt idx="315">
                  <c:v>42064</c:v>
                </c:pt>
                <c:pt idx="316">
                  <c:v>42095</c:v>
                </c:pt>
                <c:pt idx="317">
                  <c:v>42125</c:v>
                </c:pt>
                <c:pt idx="318">
                  <c:v>42156</c:v>
                </c:pt>
                <c:pt idx="319">
                  <c:v>42186</c:v>
                </c:pt>
                <c:pt idx="320">
                  <c:v>42217</c:v>
                </c:pt>
                <c:pt idx="321">
                  <c:v>42248</c:v>
                </c:pt>
                <c:pt idx="322">
                  <c:v>42278</c:v>
                </c:pt>
                <c:pt idx="323">
                  <c:v>42309</c:v>
                </c:pt>
                <c:pt idx="324">
                  <c:v>42339</c:v>
                </c:pt>
                <c:pt idx="325">
                  <c:v>42370</c:v>
                </c:pt>
                <c:pt idx="326">
                  <c:v>42401</c:v>
                </c:pt>
                <c:pt idx="327">
                  <c:v>42430</c:v>
                </c:pt>
                <c:pt idx="328">
                  <c:v>42461</c:v>
                </c:pt>
                <c:pt idx="329">
                  <c:v>42491</c:v>
                </c:pt>
                <c:pt idx="330">
                  <c:v>42522</c:v>
                </c:pt>
                <c:pt idx="331">
                  <c:v>42552</c:v>
                </c:pt>
                <c:pt idx="332">
                  <c:v>42583</c:v>
                </c:pt>
                <c:pt idx="333">
                  <c:v>42614</c:v>
                </c:pt>
                <c:pt idx="334">
                  <c:v>42644</c:v>
                </c:pt>
                <c:pt idx="335">
                  <c:v>42675</c:v>
                </c:pt>
                <c:pt idx="336">
                  <c:v>42705</c:v>
                </c:pt>
                <c:pt idx="337">
                  <c:v>42736</c:v>
                </c:pt>
                <c:pt idx="338">
                  <c:v>42767</c:v>
                </c:pt>
                <c:pt idx="339">
                  <c:v>42795</c:v>
                </c:pt>
                <c:pt idx="340">
                  <c:v>42826</c:v>
                </c:pt>
                <c:pt idx="341">
                  <c:v>42856</c:v>
                </c:pt>
                <c:pt idx="342">
                  <c:v>42887</c:v>
                </c:pt>
                <c:pt idx="343">
                  <c:v>42917</c:v>
                </c:pt>
                <c:pt idx="344">
                  <c:v>42948</c:v>
                </c:pt>
                <c:pt idx="345">
                  <c:v>42979</c:v>
                </c:pt>
                <c:pt idx="346">
                  <c:v>43009</c:v>
                </c:pt>
                <c:pt idx="347">
                  <c:v>43040</c:v>
                </c:pt>
                <c:pt idx="348">
                  <c:v>43070</c:v>
                </c:pt>
                <c:pt idx="349">
                  <c:v>43101</c:v>
                </c:pt>
                <c:pt idx="350">
                  <c:v>43132</c:v>
                </c:pt>
                <c:pt idx="351">
                  <c:v>43160</c:v>
                </c:pt>
                <c:pt idx="352">
                  <c:v>43191</c:v>
                </c:pt>
                <c:pt idx="353">
                  <c:v>43221</c:v>
                </c:pt>
                <c:pt idx="354">
                  <c:v>43252</c:v>
                </c:pt>
                <c:pt idx="355">
                  <c:v>43282</c:v>
                </c:pt>
                <c:pt idx="356">
                  <c:v>43313</c:v>
                </c:pt>
                <c:pt idx="357">
                  <c:v>43344</c:v>
                </c:pt>
                <c:pt idx="358">
                  <c:v>43374</c:v>
                </c:pt>
                <c:pt idx="359">
                  <c:v>43405</c:v>
                </c:pt>
                <c:pt idx="360">
                  <c:v>43435</c:v>
                </c:pt>
                <c:pt idx="361">
                  <c:v>43466</c:v>
                </c:pt>
                <c:pt idx="362">
                  <c:v>43497</c:v>
                </c:pt>
                <c:pt idx="363">
                  <c:v>43525</c:v>
                </c:pt>
                <c:pt idx="364">
                  <c:v>43556</c:v>
                </c:pt>
                <c:pt idx="365">
                  <c:v>43586</c:v>
                </c:pt>
                <c:pt idx="366">
                  <c:v>43617</c:v>
                </c:pt>
                <c:pt idx="367">
                  <c:v>43647</c:v>
                </c:pt>
                <c:pt idx="368">
                  <c:v>43678</c:v>
                </c:pt>
                <c:pt idx="369">
                  <c:v>43709</c:v>
                </c:pt>
                <c:pt idx="370">
                  <c:v>43739</c:v>
                </c:pt>
                <c:pt idx="371">
                  <c:v>43770</c:v>
                </c:pt>
                <c:pt idx="372">
                  <c:v>43800</c:v>
                </c:pt>
                <c:pt idx="373">
                  <c:v>43831</c:v>
                </c:pt>
                <c:pt idx="374">
                  <c:v>43862</c:v>
                </c:pt>
                <c:pt idx="375">
                  <c:v>43891</c:v>
                </c:pt>
                <c:pt idx="376">
                  <c:v>43922</c:v>
                </c:pt>
                <c:pt idx="377">
                  <c:v>43952</c:v>
                </c:pt>
                <c:pt idx="378">
                  <c:v>43983</c:v>
                </c:pt>
                <c:pt idx="379">
                  <c:v>44013</c:v>
                </c:pt>
                <c:pt idx="380">
                  <c:v>44044</c:v>
                </c:pt>
                <c:pt idx="381">
                  <c:v>44075</c:v>
                </c:pt>
                <c:pt idx="382">
                  <c:v>44105</c:v>
                </c:pt>
                <c:pt idx="383">
                  <c:v>44136</c:v>
                </c:pt>
                <c:pt idx="384">
                  <c:v>44166</c:v>
                </c:pt>
                <c:pt idx="385">
                  <c:v>44197</c:v>
                </c:pt>
                <c:pt idx="386">
                  <c:v>44228</c:v>
                </c:pt>
                <c:pt idx="387">
                  <c:v>44256</c:v>
                </c:pt>
                <c:pt idx="388">
                  <c:v>44287</c:v>
                </c:pt>
                <c:pt idx="389">
                  <c:v>44317</c:v>
                </c:pt>
                <c:pt idx="390">
                  <c:v>44348</c:v>
                </c:pt>
                <c:pt idx="391">
                  <c:v>44378</c:v>
                </c:pt>
                <c:pt idx="392">
                  <c:v>44409</c:v>
                </c:pt>
                <c:pt idx="393">
                  <c:v>44440</c:v>
                </c:pt>
                <c:pt idx="394">
                  <c:v>44470</c:v>
                </c:pt>
                <c:pt idx="395">
                  <c:v>44501</c:v>
                </c:pt>
                <c:pt idx="396">
                  <c:v>44531</c:v>
                </c:pt>
                <c:pt idx="397">
                  <c:v>44562</c:v>
                </c:pt>
                <c:pt idx="398">
                  <c:v>44593</c:v>
                </c:pt>
                <c:pt idx="399">
                  <c:v>44621</c:v>
                </c:pt>
                <c:pt idx="400">
                  <c:v>44652</c:v>
                </c:pt>
                <c:pt idx="401">
                  <c:v>44682</c:v>
                </c:pt>
                <c:pt idx="402">
                  <c:v>44713</c:v>
                </c:pt>
                <c:pt idx="403">
                  <c:v>44743</c:v>
                </c:pt>
                <c:pt idx="404">
                  <c:v>44774</c:v>
                </c:pt>
                <c:pt idx="405">
                  <c:v>44805</c:v>
                </c:pt>
                <c:pt idx="406">
                  <c:v>44835</c:v>
                </c:pt>
                <c:pt idx="407">
                  <c:v>44866</c:v>
                </c:pt>
                <c:pt idx="408">
                  <c:v>44896</c:v>
                </c:pt>
                <c:pt idx="409">
                  <c:v>44927</c:v>
                </c:pt>
                <c:pt idx="410">
                  <c:v>44958</c:v>
                </c:pt>
                <c:pt idx="411">
                  <c:v>44986</c:v>
                </c:pt>
                <c:pt idx="412">
                  <c:v>45017</c:v>
                </c:pt>
                <c:pt idx="413">
                  <c:v>45047</c:v>
                </c:pt>
                <c:pt idx="414">
                  <c:v>45078</c:v>
                </c:pt>
                <c:pt idx="415">
                  <c:v>45108</c:v>
                </c:pt>
                <c:pt idx="416">
                  <c:v>45139</c:v>
                </c:pt>
                <c:pt idx="417">
                  <c:v>45170</c:v>
                </c:pt>
                <c:pt idx="418">
                  <c:v>45200</c:v>
                </c:pt>
                <c:pt idx="419">
                  <c:v>45231</c:v>
                </c:pt>
                <c:pt idx="420">
                  <c:v>45261</c:v>
                </c:pt>
              </c:numCache>
            </c:numRef>
          </c:cat>
          <c:val>
            <c:numRef>
              <c:f>'Figs 12, 13'!$H$473:$H$893</c:f>
              <c:numCache>
                <c:formatCode>0.00</c:formatCode>
                <c:ptCount val="421"/>
                <c:pt idx="0">
                  <c:v>-4.6916676182817696E-3</c:v>
                </c:pt>
                <c:pt idx="1">
                  <c:v>1.0674162051840241E-3</c:v>
                </c:pt>
                <c:pt idx="2">
                  <c:v>4.7063000857976434E-3</c:v>
                </c:pt>
                <c:pt idx="3">
                  <c:v>6.2696528214116753E-3</c:v>
                </c:pt>
                <c:pt idx="4">
                  <c:v>1.2864150594413815E-3</c:v>
                </c:pt>
                <c:pt idx="5">
                  <c:v>1.8072402304613711E-2</c:v>
                </c:pt>
                <c:pt idx="6">
                  <c:v>1.2566585145671105E-2</c:v>
                </c:pt>
                <c:pt idx="7">
                  <c:v>-3.7112969491337466E-3</c:v>
                </c:pt>
                <c:pt idx="8">
                  <c:v>1.5095837094889042E-2</c:v>
                </c:pt>
                <c:pt idx="9">
                  <c:v>2.727052566507826E-2</c:v>
                </c:pt>
                <c:pt idx="10">
                  <c:v>2.3971645174476919E-2</c:v>
                </c:pt>
                <c:pt idx="11">
                  <c:v>1.8624060450478375E-2</c:v>
                </c:pt>
                <c:pt idx="12">
                  <c:v>9.0576371168085146E-3</c:v>
                </c:pt>
                <c:pt idx="13">
                  <c:v>7.4448191544318476E-3</c:v>
                </c:pt>
                <c:pt idx="14">
                  <c:v>-2.9366391333871533E-3</c:v>
                </c:pt>
                <c:pt idx="15">
                  <c:v>-2.2594281426969509E-2</c:v>
                </c:pt>
                <c:pt idx="16">
                  <c:v>-1.7540088813905008E-2</c:v>
                </c:pt>
                <c:pt idx="17">
                  <c:v>-8.6989081510866484E-3</c:v>
                </c:pt>
                <c:pt idx="18">
                  <c:v>-2.1553958858956612E-2</c:v>
                </c:pt>
                <c:pt idx="19">
                  <c:v>-2.4487845104020245E-2</c:v>
                </c:pt>
                <c:pt idx="20">
                  <c:v>-2.6500588501526146E-2</c:v>
                </c:pt>
                <c:pt idx="21">
                  <c:v>-2.7239544263855997E-2</c:v>
                </c:pt>
                <c:pt idx="22">
                  <c:v>-3.7336851136804405E-2</c:v>
                </c:pt>
                <c:pt idx="23">
                  <c:v>-4.5549165828417948E-2</c:v>
                </c:pt>
                <c:pt idx="24">
                  <c:v>-4.1886057243369912E-2</c:v>
                </c:pt>
                <c:pt idx="25">
                  <c:v>-3.2956990007476428E-2</c:v>
                </c:pt>
                <c:pt idx="26">
                  <c:v>-1.615502337248742E-2</c:v>
                </c:pt>
                <c:pt idx="27">
                  <c:v>-1.6047056193870368E-2</c:v>
                </c:pt>
                <c:pt idx="28">
                  <c:v>-1.8615389945316529E-2</c:v>
                </c:pt>
                <c:pt idx="29">
                  <c:v>-2.6735408720141685E-2</c:v>
                </c:pt>
                <c:pt idx="30">
                  <c:v>-2.4712204576075258E-2</c:v>
                </c:pt>
                <c:pt idx="31">
                  <c:v>-3.2511891615630617E-2</c:v>
                </c:pt>
                <c:pt idx="32">
                  <c:v>-2.4638143622193631E-2</c:v>
                </c:pt>
                <c:pt idx="33">
                  <c:v>-3.3146622605575438E-2</c:v>
                </c:pt>
                <c:pt idx="34">
                  <c:v>-4.4679999862272446E-2</c:v>
                </c:pt>
                <c:pt idx="35">
                  <c:v>-5.218117124382271E-2</c:v>
                </c:pt>
                <c:pt idx="36">
                  <c:v>-5.9207628833301662E-2</c:v>
                </c:pt>
                <c:pt idx="37">
                  <c:v>-5.6143816177298689E-2</c:v>
                </c:pt>
                <c:pt idx="38">
                  <c:v>-5.8087590611866524E-2</c:v>
                </c:pt>
                <c:pt idx="39">
                  <c:v>-7.8956791615007127E-2</c:v>
                </c:pt>
                <c:pt idx="40">
                  <c:v>-8.2944190860023248E-2</c:v>
                </c:pt>
                <c:pt idx="41">
                  <c:v>-8.5673824436901747E-2</c:v>
                </c:pt>
                <c:pt idx="42">
                  <c:v>-9.9319729308432692E-2</c:v>
                </c:pt>
                <c:pt idx="43">
                  <c:v>-9.177228832066664E-2</c:v>
                </c:pt>
                <c:pt idx="44">
                  <c:v>-9.7501123774589082E-2</c:v>
                </c:pt>
                <c:pt idx="45">
                  <c:v>-8.8590336982979245E-2</c:v>
                </c:pt>
                <c:pt idx="46">
                  <c:v>-9.5996398627392843E-2</c:v>
                </c:pt>
                <c:pt idx="47">
                  <c:v>-0.11484957792694228</c:v>
                </c:pt>
                <c:pt idx="48">
                  <c:v>-0.11766681532278778</c:v>
                </c:pt>
                <c:pt idx="49">
                  <c:v>-0.11788137793849263</c:v>
                </c:pt>
                <c:pt idx="50">
                  <c:v>-0.12579703961229871</c:v>
                </c:pt>
                <c:pt idx="51">
                  <c:v>-0.12085249781899776</c:v>
                </c:pt>
                <c:pt idx="52">
                  <c:v>-0.11819549879340219</c:v>
                </c:pt>
                <c:pt idx="53">
                  <c:v>-0.12052782619344971</c:v>
                </c:pt>
                <c:pt idx="54">
                  <c:v>-0.11256521368497818</c:v>
                </c:pt>
                <c:pt idx="55">
                  <c:v>-0.12279419629566135</c:v>
                </c:pt>
                <c:pt idx="56">
                  <c:v>-0.12007076669306738</c:v>
                </c:pt>
                <c:pt idx="57">
                  <c:v>-0.10816047609258561</c:v>
                </c:pt>
                <c:pt idx="58">
                  <c:v>-0.10844536189393938</c:v>
                </c:pt>
                <c:pt idx="59">
                  <c:v>-0.1131065599603005</c:v>
                </c:pt>
                <c:pt idx="60">
                  <c:v>-0.10585506913116038</c:v>
                </c:pt>
                <c:pt idx="61">
                  <c:v>-8.3162726132502307E-2</c:v>
                </c:pt>
                <c:pt idx="62">
                  <c:v>-7.3383537418100886E-2</c:v>
                </c:pt>
                <c:pt idx="63">
                  <c:v>-7.6401676719636491E-2</c:v>
                </c:pt>
                <c:pt idx="64">
                  <c:v>-7.9783654850373864E-2</c:v>
                </c:pt>
                <c:pt idx="65">
                  <c:v>-8.3157350521232409E-2</c:v>
                </c:pt>
                <c:pt idx="66">
                  <c:v>-8.2967129689520469E-2</c:v>
                </c:pt>
                <c:pt idx="67">
                  <c:v>-7.2286847825266953E-2</c:v>
                </c:pt>
                <c:pt idx="68">
                  <c:v>-6.3129901624974671E-2</c:v>
                </c:pt>
                <c:pt idx="69">
                  <c:v>-7.025328521885843E-2</c:v>
                </c:pt>
                <c:pt idx="70">
                  <c:v>-7.5062711888937983E-2</c:v>
                </c:pt>
                <c:pt idx="71">
                  <c:v>-7.3340178417982571E-2</c:v>
                </c:pt>
                <c:pt idx="72">
                  <c:v>-7.1653482443776895E-2</c:v>
                </c:pt>
                <c:pt idx="73">
                  <c:v>-5.9846812432292396E-2</c:v>
                </c:pt>
                <c:pt idx="74">
                  <c:v>-5.6725495758920275E-2</c:v>
                </c:pt>
                <c:pt idx="75">
                  <c:v>-3.7784065529893773E-2</c:v>
                </c:pt>
                <c:pt idx="76">
                  <c:v>-2.8886989059415669E-2</c:v>
                </c:pt>
                <c:pt idx="77">
                  <c:v>-2.1615090741463838E-2</c:v>
                </c:pt>
                <c:pt idx="78">
                  <c:v>-3.3561934699538831E-2</c:v>
                </c:pt>
                <c:pt idx="79">
                  <c:v>-3.0922380717862907E-2</c:v>
                </c:pt>
                <c:pt idx="80">
                  <c:v>-3.4608892199685215E-2</c:v>
                </c:pt>
                <c:pt idx="81">
                  <c:v>-2.3338795556378855E-2</c:v>
                </c:pt>
                <c:pt idx="82">
                  <c:v>-3.4145949504376105E-2</c:v>
                </c:pt>
                <c:pt idx="83">
                  <c:v>-4.6250509768025694E-2</c:v>
                </c:pt>
                <c:pt idx="84">
                  <c:v>-4.266001320162438E-2</c:v>
                </c:pt>
                <c:pt idx="85">
                  <c:v>-5.6544862547251107E-2</c:v>
                </c:pt>
                <c:pt idx="86">
                  <c:v>-4.4142027626183911E-2</c:v>
                </c:pt>
                <c:pt idx="87">
                  <c:v>-5.2565772814758382E-2</c:v>
                </c:pt>
                <c:pt idx="88">
                  <c:v>-4.7890467974365691E-2</c:v>
                </c:pt>
                <c:pt idx="89">
                  <c:v>-3.9765048044839268E-2</c:v>
                </c:pt>
                <c:pt idx="90">
                  <c:v>-6.7342271539797771E-2</c:v>
                </c:pt>
                <c:pt idx="91">
                  <c:v>-7.7794497755708569E-2</c:v>
                </c:pt>
                <c:pt idx="92">
                  <c:v>-7.7626035599608123E-2</c:v>
                </c:pt>
                <c:pt idx="93">
                  <c:v>-8.6511017815798397E-2</c:v>
                </c:pt>
                <c:pt idx="94">
                  <c:v>-0.10053775109175334</c:v>
                </c:pt>
                <c:pt idx="95">
                  <c:v>-0.10821440865457976</c:v>
                </c:pt>
                <c:pt idx="96">
                  <c:v>-0.11829666161700558</c:v>
                </c:pt>
                <c:pt idx="97">
                  <c:v>-0.12093796555043834</c:v>
                </c:pt>
                <c:pt idx="98">
                  <c:v>-0.1315983140106729</c:v>
                </c:pt>
                <c:pt idx="99">
                  <c:v>-0.15127894355567673</c:v>
                </c:pt>
                <c:pt idx="100">
                  <c:v>-0.15949564069760402</c:v>
                </c:pt>
                <c:pt idx="101">
                  <c:v>-0.16023080078453944</c:v>
                </c:pt>
                <c:pt idx="102">
                  <c:v>-0.15653568953762331</c:v>
                </c:pt>
                <c:pt idx="103">
                  <c:v>-0.15689937705870971</c:v>
                </c:pt>
                <c:pt idx="104">
                  <c:v>-0.1551976571875251</c:v>
                </c:pt>
                <c:pt idx="105">
                  <c:v>-0.17023392180385688</c:v>
                </c:pt>
                <c:pt idx="106">
                  <c:v>-0.19040433689179093</c:v>
                </c:pt>
                <c:pt idx="107">
                  <c:v>-0.29773187250742961</c:v>
                </c:pt>
                <c:pt idx="108">
                  <c:v>-0.61230517927075834</c:v>
                </c:pt>
                <c:pt idx="109">
                  <c:v>-0.71426359395082439</c:v>
                </c:pt>
                <c:pt idx="110">
                  <c:v>-0.63785740457187767</c:v>
                </c:pt>
                <c:pt idx="111">
                  <c:v>-0.56062190524733868</c:v>
                </c:pt>
                <c:pt idx="112">
                  <c:v>-0.48379910539704962</c:v>
                </c:pt>
                <c:pt idx="113">
                  <c:v>-0.50178655238538905</c:v>
                </c:pt>
                <c:pt idx="114">
                  <c:v>-0.50930602651669865</c:v>
                </c:pt>
                <c:pt idx="115">
                  <c:v>-0.43711718708460889</c:v>
                </c:pt>
                <c:pt idx="116">
                  <c:v>-0.44199127875632893</c:v>
                </c:pt>
                <c:pt idx="117">
                  <c:v>-0.47470206152830041</c:v>
                </c:pt>
                <c:pt idx="118">
                  <c:v>-0.44408820489295486</c:v>
                </c:pt>
                <c:pt idx="119">
                  <c:v>-0.41091121870342828</c:v>
                </c:pt>
                <c:pt idx="120">
                  <c:v>-0.34830928478792611</c:v>
                </c:pt>
                <c:pt idx="121">
                  <c:v>-0.31889963779734831</c:v>
                </c:pt>
                <c:pt idx="122">
                  <c:v>-0.31582473571473457</c:v>
                </c:pt>
                <c:pt idx="123">
                  <c:v>-0.34817855661330022</c:v>
                </c:pt>
                <c:pt idx="124">
                  <c:v>-0.33691786173491955</c:v>
                </c:pt>
                <c:pt idx="125">
                  <c:v>-0.32732970460732425</c:v>
                </c:pt>
                <c:pt idx="126">
                  <c:v>-0.31420822443935403</c:v>
                </c:pt>
                <c:pt idx="127">
                  <c:v>-0.34507703939667689</c:v>
                </c:pt>
                <c:pt idx="128">
                  <c:v>-0.33017593019678326</c:v>
                </c:pt>
                <c:pt idx="129">
                  <c:v>-0.33272351772254094</c:v>
                </c:pt>
                <c:pt idx="130">
                  <c:v>-0.32089262911834737</c:v>
                </c:pt>
                <c:pt idx="131">
                  <c:v>-0.30626160917128953</c:v>
                </c:pt>
                <c:pt idx="132">
                  <c:v>-0.28015542915476477</c:v>
                </c:pt>
                <c:pt idx="133">
                  <c:v>-0.27576597047361595</c:v>
                </c:pt>
                <c:pt idx="134">
                  <c:v>-0.27924400343684219</c:v>
                </c:pt>
                <c:pt idx="135">
                  <c:v>-0.27899791536754215</c:v>
                </c:pt>
                <c:pt idx="136">
                  <c:v>-0.28167529469491814</c:v>
                </c:pt>
                <c:pt idx="137">
                  <c:v>-0.2969667002175651</c:v>
                </c:pt>
                <c:pt idx="138">
                  <c:v>-0.29380420489885406</c:v>
                </c:pt>
                <c:pt idx="139">
                  <c:v>-0.2870689217651714</c:v>
                </c:pt>
                <c:pt idx="140">
                  <c:v>-0.27593507016481045</c:v>
                </c:pt>
                <c:pt idx="141">
                  <c:v>-0.26306469691672874</c:v>
                </c:pt>
                <c:pt idx="142">
                  <c:v>-0.27868932502336019</c:v>
                </c:pt>
                <c:pt idx="143">
                  <c:v>-0.32046858243626986</c:v>
                </c:pt>
                <c:pt idx="144">
                  <c:v>-0.3679964604963839</c:v>
                </c:pt>
                <c:pt idx="145">
                  <c:v>-0.40027323758184075</c:v>
                </c:pt>
                <c:pt idx="146">
                  <c:v>-0.37969556282691119</c:v>
                </c:pt>
                <c:pt idx="147">
                  <c:v>-0.40118499895687965</c:v>
                </c:pt>
                <c:pt idx="148">
                  <c:v>-0.42506490384661255</c:v>
                </c:pt>
                <c:pt idx="149">
                  <c:v>-0.41668938227302288</c:v>
                </c:pt>
                <c:pt idx="150">
                  <c:v>-0.40942524645546996</c:v>
                </c:pt>
                <c:pt idx="151">
                  <c:v>-0.40665560498926823</c:v>
                </c:pt>
                <c:pt idx="152">
                  <c:v>-0.37969414998102824</c:v>
                </c:pt>
                <c:pt idx="153">
                  <c:v>-0.39963559062091036</c:v>
                </c:pt>
                <c:pt idx="154">
                  <c:v>-0.40013636446534484</c:v>
                </c:pt>
                <c:pt idx="155">
                  <c:v>-0.39266914038440603</c:v>
                </c:pt>
                <c:pt idx="156">
                  <c:v>-0.39656470488121887</c:v>
                </c:pt>
                <c:pt idx="157">
                  <c:v>-0.40463725642394799</c:v>
                </c:pt>
                <c:pt idx="158">
                  <c:v>-0.39064491189119632</c:v>
                </c:pt>
                <c:pt idx="159">
                  <c:v>-0.39853539783247172</c:v>
                </c:pt>
                <c:pt idx="160">
                  <c:v>-0.39198935014267811</c:v>
                </c:pt>
                <c:pt idx="161">
                  <c:v>-0.34297113833670512</c:v>
                </c:pt>
                <c:pt idx="162">
                  <c:v>-0.31027984817401766</c:v>
                </c:pt>
                <c:pt idx="163">
                  <c:v>-0.28648985501588875</c:v>
                </c:pt>
                <c:pt idx="164">
                  <c:v>-0.29023579870223593</c:v>
                </c:pt>
                <c:pt idx="165">
                  <c:v>-0.29060590070981451</c:v>
                </c:pt>
                <c:pt idx="166">
                  <c:v>-0.32448315905598513</c:v>
                </c:pt>
                <c:pt idx="167">
                  <c:v>-0.29969804696884328</c:v>
                </c:pt>
                <c:pt idx="168">
                  <c:v>-0.29216503740243471</c:v>
                </c:pt>
                <c:pt idx="169">
                  <c:v>-0.26245649873961874</c:v>
                </c:pt>
                <c:pt idx="170">
                  <c:v>-0.27220794084684297</c:v>
                </c:pt>
                <c:pt idx="171">
                  <c:v>-0.30151816968693002</c:v>
                </c:pt>
                <c:pt idx="172">
                  <c:v>-0.29738901256324368</c:v>
                </c:pt>
                <c:pt idx="173">
                  <c:v>-0.26991196804740802</c:v>
                </c:pt>
                <c:pt idx="174">
                  <c:v>-0.27305480455303233</c:v>
                </c:pt>
                <c:pt idx="175">
                  <c:v>-0.27068225099961563</c:v>
                </c:pt>
                <c:pt idx="176">
                  <c:v>-0.26675300168445304</c:v>
                </c:pt>
                <c:pt idx="177">
                  <c:v>-0.23921044011789849</c:v>
                </c:pt>
                <c:pt idx="178">
                  <c:v>-0.23411550357597477</c:v>
                </c:pt>
                <c:pt idx="179">
                  <c:v>-0.25533237914326179</c:v>
                </c:pt>
                <c:pt idx="180">
                  <c:v>-0.25723546255304353</c:v>
                </c:pt>
                <c:pt idx="181">
                  <c:v>-0.24433919782107871</c:v>
                </c:pt>
                <c:pt idx="182">
                  <c:v>-0.2266227674522332</c:v>
                </c:pt>
                <c:pt idx="183">
                  <c:v>-0.21903135317773792</c:v>
                </c:pt>
                <c:pt idx="184">
                  <c:v>-0.2075222012749629</c:v>
                </c:pt>
                <c:pt idx="185">
                  <c:v>-0.23927426603263502</c:v>
                </c:pt>
                <c:pt idx="186">
                  <c:v>-0.22818582018567746</c:v>
                </c:pt>
                <c:pt idx="187">
                  <c:v>-0.22000988853351977</c:v>
                </c:pt>
                <c:pt idx="188">
                  <c:v>-0.19822593949250411</c:v>
                </c:pt>
                <c:pt idx="189">
                  <c:v>-0.19460697737140542</c:v>
                </c:pt>
                <c:pt idx="190">
                  <c:v>-0.20078776480561711</c:v>
                </c:pt>
                <c:pt idx="191">
                  <c:v>-0.17435721001249682</c:v>
                </c:pt>
                <c:pt idx="192">
                  <c:v>-0.13756589232697713</c:v>
                </c:pt>
                <c:pt idx="193">
                  <c:v>-0.10317359016373207</c:v>
                </c:pt>
                <c:pt idx="194">
                  <c:v>-8.4774317283858203E-2</c:v>
                </c:pt>
                <c:pt idx="195">
                  <c:v>-6.9791550561187243E-2</c:v>
                </c:pt>
                <c:pt idx="196">
                  <c:v>-7.1261302267478399E-2</c:v>
                </c:pt>
                <c:pt idx="197">
                  <c:v>-6.322851563287113E-2</c:v>
                </c:pt>
                <c:pt idx="198">
                  <c:v>-8.0983326432659375E-2</c:v>
                </c:pt>
                <c:pt idx="199">
                  <c:v>-0.10757111128928809</c:v>
                </c:pt>
                <c:pt idx="200">
                  <c:v>-0.10035513598599977</c:v>
                </c:pt>
                <c:pt idx="201">
                  <c:v>-0.12305315667462224</c:v>
                </c:pt>
                <c:pt idx="202">
                  <c:v>-0.13671918372705782</c:v>
                </c:pt>
                <c:pt idx="203">
                  <c:v>-0.12556853538843438</c:v>
                </c:pt>
                <c:pt idx="204">
                  <c:v>-0.10219085396186944</c:v>
                </c:pt>
                <c:pt idx="205">
                  <c:v>-6.0541281108295486E-2</c:v>
                </c:pt>
                <c:pt idx="206">
                  <c:v>-4.6865343115856106E-2</c:v>
                </c:pt>
                <c:pt idx="207">
                  <c:v>-5.0092730339229341E-2</c:v>
                </c:pt>
                <c:pt idx="208">
                  <c:v>-3.5875457967541102E-2</c:v>
                </c:pt>
                <c:pt idx="209">
                  <c:v>-2.3186222229188758E-2</c:v>
                </c:pt>
                <c:pt idx="210">
                  <c:v>-4.5411253306377297E-2</c:v>
                </c:pt>
                <c:pt idx="211">
                  <c:v>-4.5201872398603626E-2</c:v>
                </c:pt>
                <c:pt idx="212">
                  <c:v>-4.9766787491832609E-2</c:v>
                </c:pt>
                <c:pt idx="213">
                  <c:v>-2.1501714806233529E-2</c:v>
                </c:pt>
                <c:pt idx="214">
                  <c:v>-2.1112763275155544E-2</c:v>
                </c:pt>
                <c:pt idx="215">
                  <c:v>-1.1611441618702756E-2</c:v>
                </c:pt>
                <c:pt idx="216">
                  <c:v>-5.0134671451393942E-3</c:v>
                </c:pt>
                <c:pt idx="217">
                  <c:v>-1.5055167399409264E-2</c:v>
                </c:pt>
                <c:pt idx="218">
                  <c:v>-8.591699920292406E-3</c:v>
                </c:pt>
                <c:pt idx="219">
                  <c:v>-2.3053347602261631E-2</c:v>
                </c:pt>
                <c:pt idx="220">
                  <c:v>-8.7718108572998332E-3</c:v>
                </c:pt>
                <c:pt idx="221">
                  <c:v>-1.225909784941237E-2</c:v>
                </c:pt>
                <c:pt idx="222">
                  <c:v>-1.5208485230687963E-2</c:v>
                </c:pt>
                <c:pt idx="223">
                  <c:v>-4.0113172572020517E-5</c:v>
                </c:pt>
                <c:pt idx="224">
                  <c:v>-1.502307941532699E-2</c:v>
                </c:pt>
                <c:pt idx="225">
                  <c:v>-3.6743079133945145E-3</c:v>
                </c:pt>
                <c:pt idx="226">
                  <c:v>1.1470389088482413E-2</c:v>
                </c:pt>
                <c:pt idx="227">
                  <c:v>-8.459192161620166E-3</c:v>
                </c:pt>
                <c:pt idx="228">
                  <c:v>-1.8214185806623817E-2</c:v>
                </c:pt>
                <c:pt idx="229">
                  <c:v>-2.8253629503567801E-2</c:v>
                </c:pt>
                <c:pt idx="230">
                  <c:v>-2.9123586462621809E-2</c:v>
                </c:pt>
                <c:pt idx="231">
                  <c:v>-6.6601368697411623E-2</c:v>
                </c:pt>
                <c:pt idx="232">
                  <c:v>-6.4278023848969745E-2</c:v>
                </c:pt>
                <c:pt idx="233">
                  <c:v>-0.10343433598713858</c:v>
                </c:pt>
                <c:pt idx="234">
                  <c:v>-0.10678839361228754</c:v>
                </c:pt>
                <c:pt idx="235">
                  <c:v>-8.8815057813693699E-2</c:v>
                </c:pt>
                <c:pt idx="236">
                  <c:v>-0.11959480447475812</c:v>
                </c:pt>
                <c:pt idx="237">
                  <c:v>-0.20204176869619683</c:v>
                </c:pt>
                <c:pt idx="238">
                  <c:v>-0.34349406133162041</c:v>
                </c:pt>
                <c:pt idx="239">
                  <c:v>-0.36153613792903361</c:v>
                </c:pt>
                <c:pt idx="240">
                  <c:v>-0.3153026393265117</c:v>
                </c:pt>
                <c:pt idx="241">
                  <c:v>-0.3126336456730332</c:v>
                </c:pt>
                <c:pt idx="242">
                  <c:v>-0.36531635946471042</c:v>
                </c:pt>
                <c:pt idx="243">
                  <c:v>-0.35987920667914253</c:v>
                </c:pt>
                <c:pt idx="244">
                  <c:v>-0.2741354307824766</c:v>
                </c:pt>
                <c:pt idx="245">
                  <c:v>-0.21808320097540523</c:v>
                </c:pt>
                <c:pt idx="246">
                  <c:v>-0.24449613567940798</c:v>
                </c:pt>
                <c:pt idx="247">
                  <c:v>-0.24023925810480584</c:v>
                </c:pt>
                <c:pt idx="248">
                  <c:v>-0.22280451344770213</c:v>
                </c:pt>
                <c:pt idx="249">
                  <c:v>-0.20187437680221088</c:v>
                </c:pt>
                <c:pt idx="250">
                  <c:v>-0.18200713639365329</c:v>
                </c:pt>
                <c:pt idx="251">
                  <c:v>-0.17656719799250364</c:v>
                </c:pt>
                <c:pt idx="252">
                  <c:v>-0.1706667728644371</c:v>
                </c:pt>
                <c:pt idx="253">
                  <c:v>-0.13893819005150476</c:v>
                </c:pt>
                <c:pt idx="254">
                  <c:v>-0.14916265646961779</c:v>
                </c:pt>
                <c:pt idx="255">
                  <c:v>-0.127483964845446</c:v>
                </c:pt>
                <c:pt idx="256">
                  <c:v>-0.10116062262371361</c:v>
                </c:pt>
                <c:pt idx="257">
                  <c:v>-0.1422168596491753</c:v>
                </c:pt>
                <c:pt idx="258">
                  <c:v>-0.18369946129469916</c:v>
                </c:pt>
                <c:pt idx="259">
                  <c:v>-0.17720513442942565</c:v>
                </c:pt>
                <c:pt idx="260">
                  <c:v>-0.14871628179945784</c:v>
                </c:pt>
                <c:pt idx="261">
                  <c:v>-0.11744738037238101</c:v>
                </c:pt>
                <c:pt idx="262">
                  <c:v>-9.1415097062887085E-2</c:v>
                </c:pt>
                <c:pt idx="263">
                  <c:v>-0.11703526398607966</c:v>
                </c:pt>
                <c:pt idx="264">
                  <c:v>-0.13074164711888159</c:v>
                </c:pt>
                <c:pt idx="265">
                  <c:v>-9.1422345564989627E-2</c:v>
                </c:pt>
                <c:pt idx="266">
                  <c:v>-8.5509787675952964E-2</c:v>
                </c:pt>
                <c:pt idx="267">
                  <c:v>-9.345742449266492E-2</c:v>
                </c:pt>
                <c:pt idx="268">
                  <c:v>-7.1715535639748751E-2</c:v>
                </c:pt>
                <c:pt idx="269">
                  <c:v>-7.6433500559653034E-2</c:v>
                </c:pt>
                <c:pt idx="270">
                  <c:v>-6.8711042032950864E-2</c:v>
                </c:pt>
                <c:pt idx="271">
                  <c:v>-4.245699651068513E-2</c:v>
                </c:pt>
                <c:pt idx="272">
                  <c:v>-4.8362965255440038E-2</c:v>
                </c:pt>
                <c:pt idx="273">
                  <c:v>-9.4651857512826787E-2</c:v>
                </c:pt>
                <c:pt idx="274">
                  <c:v>-0.12537557613362793</c:v>
                </c:pt>
                <c:pt idx="275">
                  <c:v>-0.1121960187187101</c:v>
                </c:pt>
                <c:pt idx="276">
                  <c:v>-0.11594431204005406</c:v>
                </c:pt>
                <c:pt idx="277">
                  <c:v>-0.10633614196626162</c:v>
                </c:pt>
                <c:pt idx="278">
                  <c:v>-9.031408532451568E-2</c:v>
                </c:pt>
                <c:pt idx="279">
                  <c:v>-8.9434571037884325E-2</c:v>
                </c:pt>
                <c:pt idx="280">
                  <c:v>-0.1013269406620827</c:v>
                </c:pt>
                <c:pt idx="281">
                  <c:v>-0.11158613004310158</c:v>
                </c:pt>
                <c:pt idx="282">
                  <c:v>-0.11746940051842891</c:v>
                </c:pt>
                <c:pt idx="283">
                  <c:v>-0.10619554582148893</c:v>
                </c:pt>
                <c:pt idx="284">
                  <c:v>-9.879719251231478E-2</c:v>
                </c:pt>
                <c:pt idx="285">
                  <c:v>-8.1461365339914771E-2</c:v>
                </c:pt>
                <c:pt idx="286">
                  <c:v>-7.5985185719187776E-2</c:v>
                </c:pt>
                <c:pt idx="287">
                  <c:v>-6.0911066257498092E-2</c:v>
                </c:pt>
                <c:pt idx="288">
                  <c:v>-4.5006414116746107E-2</c:v>
                </c:pt>
                <c:pt idx="289">
                  <c:v>-3.0218157934287504E-2</c:v>
                </c:pt>
                <c:pt idx="290">
                  <c:v>-5.535548222562614E-2</c:v>
                </c:pt>
                <c:pt idx="291">
                  <c:v>-6.0182544274525185E-2</c:v>
                </c:pt>
                <c:pt idx="292">
                  <c:v>-7.5622692252300006E-2</c:v>
                </c:pt>
                <c:pt idx="293">
                  <c:v>-6.8139306109601172E-2</c:v>
                </c:pt>
                <c:pt idx="294">
                  <c:v>-9.5076099020774407E-2</c:v>
                </c:pt>
                <c:pt idx="295">
                  <c:v>-8.4148499986892666E-2</c:v>
                </c:pt>
                <c:pt idx="296">
                  <c:v>-7.2915698770148474E-2</c:v>
                </c:pt>
                <c:pt idx="297">
                  <c:v>-3.3806259580170028E-2</c:v>
                </c:pt>
                <c:pt idx="298">
                  <c:v>-2.6433768243789402E-2</c:v>
                </c:pt>
                <c:pt idx="299">
                  <c:v>-2.3870146016146343E-2</c:v>
                </c:pt>
                <c:pt idx="300">
                  <c:v>-2.0872329036690118E-2</c:v>
                </c:pt>
                <c:pt idx="301">
                  <c:v>-2.6436153453282429E-2</c:v>
                </c:pt>
                <c:pt idx="302">
                  <c:v>-2.5511334776298078E-2</c:v>
                </c:pt>
                <c:pt idx="303">
                  <c:v>-2.2011092501833751E-2</c:v>
                </c:pt>
                <c:pt idx="304">
                  <c:v>-1.7621831735930016E-3</c:v>
                </c:pt>
                <c:pt idx="305">
                  <c:v>1.7198143443189373E-2</c:v>
                </c:pt>
                <c:pt idx="306">
                  <c:v>1.951524527624926E-2</c:v>
                </c:pt>
                <c:pt idx="307">
                  <c:v>1.7120055639827214E-2</c:v>
                </c:pt>
                <c:pt idx="308">
                  <c:v>1.7256476868162451E-2</c:v>
                </c:pt>
                <c:pt idx="309">
                  <c:v>8.1571973291563182E-3</c:v>
                </c:pt>
                <c:pt idx="310">
                  <c:v>-2.0235523217559503E-2</c:v>
                </c:pt>
                <c:pt idx="311">
                  <c:v>-5.1714930302116713E-2</c:v>
                </c:pt>
                <c:pt idx="312">
                  <c:v>-4.7416731730200112E-2</c:v>
                </c:pt>
                <c:pt idx="313">
                  <c:v>-7.3814234944888923E-3</c:v>
                </c:pt>
                <c:pt idx="314">
                  <c:v>-2.6503011322313696E-2</c:v>
                </c:pt>
                <c:pt idx="315">
                  <c:v>-4.3449107964465661E-2</c:v>
                </c:pt>
                <c:pt idx="316">
                  <c:v>-2.0125129313544043E-2</c:v>
                </c:pt>
                <c:pt idx="317">
                  <c:v>-2.8854187493439376E-2</c:v>
                </c:pt>
                <c:pt idx="318">
                  <c:v>-4.9091141247737724E-2</c:v>
                </c:pt>
                <c:pt idx="319">
                  <c:v>-8.3875338938423916E-2</c:v>
                </c:pt>
                <c:pt idx="320">
                  <c:v>-0.10779085511414621</c:v>
                </c:pt>
                <c:pt idx="321">
                  <c:v>-0.10843333768135377</c:v>
                </c:pt>
                <c:pt idx="322">
                  <c:v>-7.4151132152831423E-2</c:v>
                </c:pt>
                <c:pt idx="323">
                  <c:v>-8.5547345013674558E-2</c:v>
                </c:pt>
                <c:pt idx="324">
                  <c:v>-9.1277493356704653E-2</c:v>
                </c:pt>
                <c:pt idx="325">
                  <c:v>-0.11973272208246666</c:v>
                </c:pt>
                <c:pt idx="326">
                  <c:v>-0.11767796108375439</c:v>
                </c:pt>
                <c:pt idx="327">
                  <c:v>-0.10135535604682211</c:v>
                </c:pt>
                <c:pt idx="328">
                  <c:v>-7.3611957901863256E-2</c:v>
                </c:pt>
                <c:pt idx="329">
                  <c:v>-0.10123350634416273</c:v>
                </c:pt>
                <c:pt idx="330">
                  <c:v>-9.6822776498057372E-2</c:v>
                </c:pt>
                <c:pt idx="331">
                  <c:v>-8.0446711452677455E-2</c:v>
                </c:pt>
                <c:pt idx="332">
                  <c:v>-5.0207753771711161E-2</c:v>
                </c:pt>
                <c:pt idx="333">
                  <c:v>-3.6190826663365705E-2</c:v>
                </c:pt>
                <c:pt idx="334">
                  <c:v>-5.3844326247321384E-2</c:v>
                </c:pt>
                <c:pt idx="335">
                  <c:v>-8.5683138551907234E-2</c:v>
                </c:pt>
                <c:pt idx="336">
                  <c:v>-0.1056156786307918</c:v>
                </c:pt>
                <c:pt idx="337">
                  <c:v>-9.4770755037244747E-2</c:v>
                </c:pt>
                <c:pt idx="338">
                  <c:v>-5.6696396797025983E-2</c:v>
                </c:pt>
                <c:pt idx="339">
                  <c:v>-5.3396869258945046E-2</c:v>
                </c:pt>
                <c:pt idx="340">
                  <c:v>-6.0703817084154288E-2</c:v>
                </c:pt>
                <c:pt idx="341">
                  <c:v>-4.5664918244435526E-2</c:v>
                </c:pt>
                <c:pt idx="342">
                  <c:v>-5.1681923207171465E-2</c:v>
                </c:pt>
                <c:pt idx="343">
                  <c:v>-5.4365346284623861E-2</c:v>
                </c:pt>
                <c:pt idx="344">
                  <c:v>-4.6409348563455133E-2</c:v>
                </c:pt>
                <c:pt idx="345">
                  <c:v>-5.1442448204387148E-2</c:v>
                </c:pt>
                <c:pt idx="346">
                  <c:v>-5.4105761817047515E-2</c:v>
                </c:pt>
                <c:pt idx="347">
                  <c:v>-4.2887381551760306E-2</c:v>
                </c:pt>
                <c:pt idx="348">
                  <c:v>-2.1984988154732932E-2</c:v>
                </c:pt>
                <c:pt idx="349">
                  <c:v>-8.5538118548855735E-3</c:v>
                </c:pt>
                <c:pt idx="350">
                  <c:v>-1.1190766718467415E-2</c:v>
                </c:pt>
                <c:pt idx="351">
                  <c:v>-5.8755869624702584E-3</c:v>
                </c:pt>
                <c:pt idx="352">
                  <c:v>-7.2245715644569941E-3</c:v>
                </c:pt>
                <c:pt idx="353">
                  <c:v>-1.7522401801516096E-2</c:v>
                </c:pt>
                <c:pt idx="354">
                  <c:v>-3.5513267540124183E-2</c:v>
                </c:pt>
                <c:pt idx="355">
                  <c:v>-6.7393447693328667E-2</c:v>
                </c:pt>
                <c:pt idx="356">
                  <c:v>-4.9331642616446736E-2</c:v>
                </c:pt>
                <c:pt idx="357">
                  <c:v>-3.1818574411500933E-2</c:v>
                </c:pt>
                <c:pt idx="358">
                  <c:v>-5.0018593474843165E-2</c:v>
                </c:pt>
                <c:pt idx="359">
                  <c:v>-5.4638743088029074E-2</c:v>
                </c:pt>
                <c:pt idx="360">
                  <c:v>-5.6690608694804467E-2</c:v>
                </c:pt>
                <c:pt idx="361">
                  <c:v>-5.7722650019617738E-2</c:v>
                </c:pt>
                <c:pt idx="362">
                  <c:v>-5.9865177007426773E-2</c:v>
                </c:pt>
                <c:pt idx="363">
                  <c:v>-7.7016039625962485E-2</c:v>
                </c:pt>
                <c:pt idx="364">
                  <c:v>-8.4467064801679648E-2</c:v>
                </c:pt>
                <c:pt idx="365">
                  <c:v>-0.11475574674284328</c:v>
                </c:pt>
                <c:pt idx="366">
                  <c:v>-0.10623340433042205</c:v>
                </c:pt>
                <c:pt idx="367">
                  <c:v>-0.12163762035648684</c:v>
                </c:pt>
                <c:pt idx="368">
                  <c:v>-0.14549591701725983</c:v>
                </c:pt>
                <c:pt idx="369">
                  <c:v>-0.11520567248821223</c:v>
                </c:pt>
                <c:pt idx="370">
                  <c:v>-0.10627778886823425</c:v>
                </c:pt>
                <c:pt idx="371">
                  <c:v>-0.10654440248312724</c:v>
                </c:pt>
                <c:pt idx="372">
                  <c:v>-0.11148881440705871</c:v>
                </c:pt>
                <c:pt idx="373">
                  <c:v>-9.6682304349148041E-2</c:v>
                </c:pt>
                <c:pt idx="374">
                  <c:v>-0.12024238459847503</c:v>
                </c:pt>
                <c:pt idx="375">
                  <c:v>-0.1334935368184853</c:v>
                </c:pt>
                <c:pt idx="376">
                  <c:v>-0.13514745955581198</c:v>
                </c:pt>
                <c:pt idx="377">
                  <c:v>-0.13887136242273623</c:v>
                </c:pt>
                <c:pt idx="378">
                  <c:v>-0.12335430724847019</c:v>
                </c:pt>
                <c:pt idx="379">
                  <c:v>-0.12618455850989108</c:v>
                </c:pt>
                <c:pt idx="380">
                  <c:v>-0.11359281179507708</c:v>
                </c:pt>
                <c:pt idx="381">
                  <c:v>-9.3305577594112954E-2</c:v>
                </c:pt>
                <c:pt idx="382">
                  <c:v>-6.4663564236420612E-2</c:v>
                </c:pt>
                <c:pt idx="383">
                  <c:v>-5.8737505111365884E-2</c:v>
                </c:pt>
                <c:pt idx="384">
                  <c:v>-4.4137128161137795E-2</c:v>
                </c:pt>
                <c:pt idx="385">
                  <c:v>-4.2516482508232478E-2</c:v>
                </c:pt>
                <c:pt idx="386">
                  <c:v>-5.1460491043635592E-2</c:v>
                </c:pt>
                <c:pt idx="387">
                  <c:v>-7.2302956957440934E-2</c:v>
                </c:pt>
                <c:pt idx="388">
                  <c:v>-7.0609444260119503E-2</c:v>
                </c:pt>
                <c:pt idx="389">
                  <c:v>-8.6438460738060385E-2</c:v>
                </c:pt>
                <c:pt idx="390">
                  <c:v>-0.10063801969375952</c:v>
                </c:pt>
                <c:pt idx="391">
                  <c:v>-0.12724114461186442</c:v>
                </c:pt>
                <c:pt idx="392">
                  <c:v>-0.13774241761734807</c:v>
                </c:pt>
                <c:pt idx="393">
                  <c:v>-0.14185395046612648</c:v>
                </c:pt>
                <c:pt idx="394">
                  <c:v>-0.16245808501025749</c:v>
                </c:pt>
                <c:pt idx="395">
                  <c:v>-0.16899064160305777</c:v>
                </c:pt>
                <c:pt idx="396">
                  <c:v>-0.1823415004218889</c:v>
                </c:pt>
                <c:pt idx="397">
                  <c:v>-0.1907340064375509</c:v>
                </c:pt>
                <c:pt idx="398">
                  <c:v>-0.19747901180782002</c:v>
                </c:pt>
                <c:pt idx="399">
                  <c:v>-0.21895963323737799</c:v>
                </c:pt>
                <c:pt idx="400">
                  <c:v>-0.21838365169160667</c:v>
                </c:pt>
                <c:pt idx="401">
                  <c:v>-0.24857761355106334</c:v>
                </c:pt>
                <c:pt idx="402">
                  <c:v>-0.2644434470707191</c:v>
                </c:pt>
                <c:pt idx="403">
                  <c:v>-0.27765530362037616</c:v>
                </c:pt>
                <c:pt idx="404">
                  <c:v>-0.28664264479607482</c:v>
                </c:pt>
                <c:pt idx="405">
                  <c:v>-0.33526927565115727</c:v>
                </c:pt>
                <c:pt idx="406">
                  <c:v>-0.3582699789921433</c:v>
                </c:pt>
                <c:pt idx="407">
                  <c:v>-0.31502100332741456</c:v>
                </c:pt>
                <c:pt idx="408">
                  <c:v>-0.25649966624027254</c:v>
                </c:pt>
                <c:pt idx="409">
                  <c:v>-0.21138801033870447</c:v>
                </c:pt>
                <c:pt idx="410">
                  <c:v>-0.23871750294154825</c:v>
                </c:pt>
                <c:pt idx="411">
                  <c:v>-0.25952328833000937</c:v>
                </c:pt>
                <c:pt idx="412">
                  <c:v>-0.27702934001899493</c:v>
                </c:pt>
                <c:pt idx="413">
                  <c:v>-0.27497165599216888</c:v>
                </c:pt>
                <c:pt idx="414">
                  <c:v>-0.25329974242764219</c:v>
                </c:pt>
                <c:pt idx="415">
                  <c:v>-0.24273914721408119</c:v>
                </c:pt>
                <c:pt idx="416">
                  <c:v>-0.26239216666971732</c:v>
                </c:pt>
                <c:pt idx="417">
                  <c:v>-0.25912059052343395</c:v>
                </c:pt>
                <c:pt idx="418">
                  <c:v>-0.26403823592306708</c:v>
                </c:pt>
                <c:pt idx="419">
                  <c:v>-0.24007247764815176</c:v>
                </c:pt>
                <c:pt idx="420">
                  <c:v>-0.23940247276807369</c:v>
                </c:pt>
              </c:numCache>
            </c:numRef>
          </c:val>
          <c:smooth val="0"/>
          <c:extLst>
            <c:ext xmlns:c16="http://schemas.microsoft.com/office/drawing/2014/chart" uri="{C3380CC4-5D6E-409C-BE32-E72D297353CC}">
              <c16:uniqueId val="{00000000-B7E1-4CB1-8370-BC5A8C3AEB0B}"/>
            </c:ext>
          </c:extLst>
        </c:ser>
        <c:ser>
          <c:idx val="1"/>
          <c:order val="1"/>
          <c:tx>
            <c:strRef>
              <c:f>'Figs 12, 13'!$I$472</c:f>
              <c:strCache>
                <c:ptCount val="1"/>
                <c:pt idx="0">
                  <c:v>Relative export prices</c:v>
                </c:pt>
              </c:strCache>
            </c:strRef>
          </c:tx>
          <c:spPr>
            <a:ln w="28575" cap="rnd">
              <a:solidFill>
                <a:schemeClr val="accent2"/>
              </a:solidFill>
              <a:round/>
            </a:ln>
            <a:effectLst/>
          </c:spPr>
          <c:marker>
            <c:symbol val="none"/>
          </c:marker>
          <c:cat>
            <c:numRef>
              <c:f>'Figs 12, 13'!$G$473:$G$893</c:f>
              <c:numCache>
                <c:formatCode>mm/yyyy</c:formatCode>
                <c:ptCount val="421"/>
                <c:pt idx="0">
                  <c:v>32478</c:v>
                </c:pt>
                <c:pt idx="1">
                  <c:v>32509</c:v>
                </c:pt>
                <c:pt idx="2">
                  <c:v>32540</c:v>
                </c:pt>
                <c:pt idx="3">
                  <c:v>32568</c:v>
                </c:pt>
                <c:pt idx="4">
                  <c:v>32599</c:v>
                </c:pt>
                <c:pt idx="5">
                  <c:v>32629</c:v>
                </c:pt>
                <c:pt idx="6">
                  <c:v>32660</c:v>
                </c:pt>
                <c:pt idx="7">
                  <c:v>32690</c:v>
                </c:pt>
                <c:pt idx="8">
                  <c:v>32721</c:v>
                </c:pt>
                <c:pt idx="9">
                  <c:v>32752</c:v>
                </c:pt>
                <c:pt idx="10">
                  <c:v>32782</c:v>
                </c:pt>
                <c:pt idx="11">
                  <c:v>32813</c:v>
                </c:pt>
                <c:pt idx="12">
                  <c:v>32843</c:v>
                </c:pt>
                <c:pt idx="13">
                  <c:v>32874</c:v>
                </c:pt>
                <c:pt idx="14">
                  <c:v>32905</c:v>
                </c:pt>
                <c:pt idx="15">
                  <c:v>32933</c:v>
                </c:pt>
                <c:pt idx="16">
                  <c:v>32964</c:v>
                </c:pt>
                <c:pt idx="17">
                  <c:v>32994</c:v>
                </c:pt>
                <c:pt idx="18">
                  <c:v>33025</c:v>
                </c:pt>
                <c:pt idx="19">
                  <c:v>33055</c:v>
                </c:pt>
                <c:pt idx="20">
                  <c:v>33086</c:v>
                </c:pt>
                <c:pt idx="21">
                  <c:v>33117</c:v>
                </c:pt>
                <c:pt idx="22">
                  <c:v>33147</c:v>
                </c:pt>
                <c:pt idx="23">
                  <c:v>33178</c:v>
                </c:pt>
                <c:pt idx="24">
                  <c:v>33208</c:v>
                </c:pt>
                <c:pt idx="25">
                  <c:v>33239</c:v>
                </c:pt>
                <c:pt idx="26">
                  <c:v>33270</c:v>
                </c:pt>
                <c:pt idx="27">
                  <c:v>33298</c:v>
                </c:pt>
                <c:pt idx="28">
                  <c:v>33329</c:v>
                </c:pt>
                <c:pt idx="29">
                  <c:v>33359</c:v>
                </c:pt>
                <c:pt idx="30">
                  <c:v>33390</c:v>
                </c:pt>
                <c:pt idx="31">
                  <c:v>33420</c:v>
                </c:pt>
                <c:pt idx="32">
                  <c:v>33451</c:v>
                </c:pt>
                <c:pt idx="33">
                  <c:v>33482</c:v>
                </c:pt>
                <c:pt idx="34">
                  <c:v>33512</c:v>
                </c:pt>
                <c:pt idx="35">
                  <c:v>33543</c:v>
                </c:pt>
                <c:pt idx="36">
                  <c:v>33573</c:v>
                </c:pt>
                <c:pt idx="37">
                  <c:v>33604</c:v>
                </c:pt>
                <c:pt idx="38">
                  <c:v>33635</c:v>
                </c:pt>
                <c:pt idx="39">
                  <c:v>33664</c:v>
                </c:pt>
                <c:pt idx="40">
                  <c:v>33695</c:v>
                </c:pt>
                <c:pt idx="41">
                  <c:v>33725</c:v>
                </c:pt>
                <c:pt idx="42">
                  <c:v>33756</c:v>
                </c:pt>
                <c:pt idx="43">
                  <c:v>33786</c:v>
                </c:pt>
                <c:pt idx="44">
                  <c:v>33817</c:v>
                </c:pt>
                <c:pt idx="45">
                  <c:v>33848</c:v>
                </c:pt>
                <c:pt idx="46">
                  <c:v>33878</c:v>
                </c:pt>
                <c:pt idx="47">
                  <c:v>33909</c:v>
                </c:pt>
                <c:pt idx="48">
                  <c:v>33939</c:v>
                </c:pt>
                <c:pt idx="49">
                  <c:v>33970</c:v>
                </c:pt>
                <c:pt idx="50">
                  <c:v>34001</c:v>
                </c:pt>
                <c:pt idx="51">
                  <c:v>34029</c:v>
                </c:pt>
                <c:pt idx="52">
                  <c:v>34060</c:v>
                </c:pt>
                <c:pt idx="53">
                  <c:v>34090</c:v>
                </c:pt>
                <c:pt idx="54">
                  <c:v>34121</c:v>
                </c:pt>
                <c:pt idx="55">
                  <c:v>34151</c:v>
                </c:pt>
                <c:pt idx="56">
                  <c:v>34182</c:v>
                </c:pt>
                <c:pt idx="57">
                  <c:v>34213</c:v>
                </c:pt>
                <c:pt idx="58">
                  <c:v>34243</c:v>
                </c:pt>
                <c:pt idx="59">
                  <c:v>34274</c:v>
                </c:pt>
                <c:pt idx="60">
                  <c:v>34304</c:v>
                </c:pt>
                <c:pt idx="61">
                  <c:v>34335</c:v>
                </c:pt>
                <c:pt idx="62">
                  <c:v>34366</c:v>
                </c:pt>
                <c:pt idx="63">
                  <c:v>34394</c:v>
                </c:pt>
                <c:pt idx="64">
                  <c:v>34425</c:v>
                </c:pt>
                <c:pt idx="65">
                  <c:v>34455</c:v>
                </c:pt>
                <c:pt idx="66">
                  <c:v>34486</c:v>
                </c:pt>
                <c:pt idx="67">
                  <c:v>34516</c:v>
                </c:pt>
                <c:pt idx="68">
                  <c:v>34547</c:v>
                </c:pt>
                <c:pt idx="69">
                  <c:v>34578</c:v>
                </c:pt>
                <c:pt idx="70">
                  <c:v>34608</c:v>
                </c:pt>
                <c:pt idx="71">
                  <c:v>34639</c:v>
                </c:pt>
                <c:pt idx="72">
                  <c:v>34669</c:v>
                </c:pt>
                <c:pt idx="73">
                  <c:v>34700</c:v>
                </c:pt>
                <c:pt idx="74">
                  <c:v>34731</c:v>
                </c:pt>
                <c:pt idx="75">
                  <c:v>34759</c:v>
                </c:pt>
                <c:pt idx="76">
                  <c:v>34790</c:v>
                </c:pt>
                <c:pt idx="77">
                  <c:v>34820</c:v>
                </c:pt>
                <c:pt idx="78">
                  <c:v>34851</c:v>
                </c:pt>
                <c:pt idx="79">
                  <c:v>34881</c:v>
                </c:pt>
                <c:pt idx="80">
                  <c:v>34912</c:v>
                </c:pt>
                <c:pt idx="81">
                  <c:v>34943</c:v>
                </c:pt>
                <c:pt idx="82">
                  <c:v>34973</c:v>
                </c:pt>
                <c:pt idx="83">
                  <c:v>35004</c:v>
                </c:pt>
                <c:pt idx="84">
                  <c:v>35034</c:v>
                </c:pt>
                <c:pt idx="85">
                  <c:v>35065</c:v>
                </c:pt>
                <c:pt idx="86">
                  <c:v>35096</c:v>
                </c:pt>
                <c:pt idx="87">
                  <c:v>35125</c:v>
                </c:pt>
                <c:pt idx="88">
                  <c:v>35156</c:v>
                </c:pt>
                <c:pt idx="89">
                  <c:v>35186</c:v>
                </c:pt>
                <c:pt idx="90">
                  <c:v>35217</c:v>
                </c:pt>
                <c:pt idx="91">
                  <c:v>35247</c:v>
                </c:pt>
                <c:pt idx="92">
                  <c:v>35278</c:v>
                </c:pt>
                <c:pt idx="93">
                  <c:v>35309</c:v>
                </c:pt>
                <c:pt idx="94">
                  <c:v>35339</c:v>
                </c:pt>
                <c:pt idx="95">
                  <c:v>35370</c:v>
                </c:pt>
                <c:pt idx="96">
                  <c:v>35400</c:v>
                </c:pt>
                <c:pt idx="97">
                  <c:v>35431</c:v>
                </c:pt>
                <c:pt idx="98">
                  <c:v>35462</c:v>
                </c:pt>
                <c:pt idx="99">
                  <c:v>35490</c:v>
                </c:pt>
                <c:pt idx="100">
                  <c:v>35521</c:v>
                </c:pt>
                <c:pt idx="101">
                  <c:v>35551</c:v>
                </c:pt>
                <c:pt idx="102">
                  <c:v>35582</c:v>
                </c:pt>
                <c:pt idx="103">
                  <c:v>35612</c:v>
                </c:pt>
                <c:pt idx="104">
                  <c:v>35643</c:v>
                </c:pt>
                <c:pt idx="105">
                  <c:v>35674</c:v>
                </c:pt>
                <c:pt idx="106">
                  <c:v>35704</c:v>
                </c:pt>
                <c:pt idx="107">
                  <c:v>35735</c:v>
                </c:pt>
                <c:pt idx="108">
                  <c:v>35765</c:v>
                </c:pt>
                <c:pt idx="109">
                  <c:v>35796</c:v>
                </c:pt>
                <c:pt idx="110">
                  <c:v>35827</c:v>
                </c:pt>
                <c:pt idx="111">
                  <c:v>35855</c:v>
                </c:pt>
                <c:pt idx="112">
                  <c:v>35886</c:v>
                </c:pt>
                <c:pt idx="113">
                  <c:v>35916</c:v>
                </c:pt>
                <c:pt idx="114">
                  <c:v>35947</c:v>
                </c:pt>
                <c:pt idx="115">
                  <c:v>35977</c:v>
                </c:pt>
                <c:pt idx="116">
                  <c:v>36008</c:v>
                </c:pt>
                <c:pt idx="117">
                  <c:v>36039</c:v>
                </c:pt>
                <c:pt idx="118">
                  <c:v>36069</c:v>
                </c:pt>
                <c:pt idx="119">
                  <c:v>36100</c:v>
                </c:pt>
                <c:pt idx="120">
                  <c:v>36130</c:v>
                </c:pt>
                <c:pt idx="121">
                  <c:v>36161</c:v>
                </c:pt>
                <c:pt idx="122">
                  <c:v>36192</c:v>
                </c:pt>
                <c:pt idx="123">
                  <c:v>36220</c:v>
                </c:pt>
                <c:pt idx="124">
                  <c:v>36251</c:v>
                </c:pt>
                <c:pt idx="125">
                  <c:v>36281</c:v>
                </c:pt>
                <c:pt idx="126">
                  <c:v>36312</c:v>
                </c:pt>
                <c:pt idx="127">
                  <c:v>36342</c:v>
                </c:pt>
                <c:pt idx="128">
                  <c:v>36373</c:v>
                </c:pt>
                <c:pt idx="129">
                  <c:v>36404</c:v>
                </c:pt>
                <c:pt idx="130">
                  <c:v>36434</c:v>
                </c:pt>
                <c:pt idx="131">
                  <c:v>36465</c:v>
                </c:pt>
                <c:pt idx="132">
                  <c:v>36495</c:v>
                </c:pt>
                <c:pt idx="133">
                  <c:v>36526</c:v>
                </c:pt>
                <c:pt idx="134">
                  <c:v>36557</c:v>
                </c:pt>
                <c:pt idx="135">
                  <c:v>36586</c:v>
                </c:pt>
                <c:pt idx="136">
                  <c:v>36617</c:v>
                </c:pt>
                <c:pt idx="137">
                  <c:v>36647</c:v>
                </c:pt>
                <c:pt idx="138">
                  <c:v>36678</c:v>
                </c:pt>
                <c:pt idx="139">
                  <c:v>36708</c:v>
                </c:pt>
                <c:pt idx="140">
                  <c:v>36739</c:v>
                </c:pt>
                <c:pt idx="141">
                  <c:v>36770</c:v>
                </c:pt>
                <c:pt idx="142">
                  <c:v>36800</c:v>
                </c:pt>
                <c:pt idx="143">
                  <c:v>36831</c:v>
                </c:pt>
                <c:pt idx="144">
                  <c:v>36861</c:v>
                </c:pt>
                <c:pt idx="145">
                  <c:v>36892</c:v>
                </c:pt>
                <c:pt idx="146">
                  <c:v>36923</c:v>
                </c:pt>
                <c:pt idx="147">
                  <c:v>36951</c:v>
                </c:pt>
                <c:pt idx="148">
                  <c:v>36982</c:v>
                </c:pt>
                <c:pt idx="149">
                  <c:v>37012</c:v>
                </c:pt>
                <c:pt idx="150">
                  <c:v>37043</c:v>
                </c:pt>
                <c:pt idx="151">
                  <c:v>37073</c:v>
                </c:pt>
                <c:pt idx="152">
                  <c:v>37104</c:v>
                </c:pt>
                <c:pt idx="153">
                  <c:v>37135</c:v>
                </c:pt>
                <c:pt idx="154">
                  <c:v>37165</c:v>
                </c:pt>
                <c:pt idx="155">
                  <c:v>37196</c:v>
                </c:pt>
                <c:pt idx="156">
                  <c:v>37226</c:v>
                </c:pt>
                <c:pt idx="157">
                  <c:v>37257</c:v>
                </c:pt>
                <c:pt idx="158">
                  <c:v>37288</c:v>
                </c:pt>
                <c:pt idx="159">
                  <c:v>37316</c:v>
                </c:pt>
                <c:pt idx="160">
                  <c:v>37347</c:v>
                </c:pt>
                <c:pt idx="161">
                  <c:v>37377</c:v>
                </c:pt>
                <c:pt idx="162">
                  <c:v>37408</c:v>
                </c:pt>
                <c:pt idx="163">
                  <c:v>37438</c:v>
                </c:pt>
                <c:pt idx="164">
                  <c:v>37469</c:v>
                </c:pt>
                <c:pt idx="165">
                  <c:v>37500</c:v>
                </c:pt>
                <c:pt idx="166">
                  <c:v>37530</c:v>
                </c:pt>
                <c:pt idx="167">
                  <c:v>37561</c:v>
                </c:pt>
                <c:pt idx="168">
                  <c:v>37591</c:v>
                </c:pt>
                <c:pt idx="169">
                  <c:v>37622</c:v>
                </c:pt>
                <c:pt idx="170">
                  <c:v>37653</c:v>
                </c:pt>
                <c:pt idx="171">
                  <c:v>37681</c:v>
                </c:pt>
                <c:pt idx="172">
                  <c:v>37712</c:v>
                </c:pt>
                <c:pt idx="173">
                  <c:v>37742</c:v>
                </c:pt>
                <c:pt idx="174">
                  <c:v>37773</c:v>
                </c:pt>
                <c:pt idx="175">
                  <c:v>37803</c:v>
                </c:pt>
                <c:pt idx="176">
                  <c:v>37834</c:v>
                </c:pt>
                <c:pt idx="177">
                  <c:v>37865</c:v>
                </c:pt>
                <c:pt idx="178">
                  <c:v>37895</c:v>
                </c:pt>
                <c:pt idx="179">
                  <c:v>37926</c:v>
                </c:pt>
                <c:pt idx="180">
                  <c:v>37956</c:v>
                </c:pt>
                <c:pt idx="181">
                  <c:v>37987</c:v>
                </c:pt>
                <c:pt idx="182">
                  <c:v>38018</c:v>
                </c:pt>
                <c:pt idx="183">
                  <c:v>38047</c:v>
                </c:pt>
                <c:pt idx="184">
                  <c:v>38078</c:v>
                </c:pt>
                <c:pt idx="185">
                  <c:v>38108</c:v>
                </c:pt>
                <c:pt idx="186">
                  <c:v>38139</c:v>
                </c:pt>
                <c:pt idx="187">
                  <c:v>38169</c:v>
                </c:pt>
                <c:pt idx="188">
                  <c:v>38200</c:v>
                </c:pt>
                <c:pt idx="189">
                  <c:v>38231</c:v>
                </c:pt>
                <c:pt idx="190">
                  <c:v>38261</c:v>
                </c:pt>
                <c:pt idx="191">
                  <c:v>38292</c:v>
                </c:pt>
                <c:pt idx="192">
                  <c:v>38322</c:v>
                </c:pt>
                <c:pt idx="193">
                  <c:v>38353</c:v>
                </c:pt>
                <c:pt idx="194">
                  <c:v>38384</c:v>
                </c:pt>
                <c:pt idx="195">
                  <c:v>38412</c:v>
                </c:pt>
                <c:pt idx="196">
                  <c:v>38443</c:v>
                </c:pt>
                <c:pt idx="197">
                  <c:v>38473</c:v>
                </c:pt>
                <c:pt idx="198">
                  <c:v>38504</c:v>
                </c:pt>
                <c:pt idx="199">
                  <c:v>38534</c:v>
                </c:pt>
                <c:pt idx="200">
                  <c:v>38565</c:v>
                </c:pt>
                <c:pt idx="201">
                  <c:v>38596</c:v>
                </c:pt>
                <c:pt idx="202">
                  <c:v>38626</c:v>
                </c:pt>
                <c:pt idx="203">
                  <c:v>38657</c:v>
                </c:pt>
                <c:pt idx="204">
                  <c:v>38687</c:v>
                </c:pt>
                <c:pt idx="205">
                  <c:v>38718</c:v>
                </c:pt>
                <c:pt idx="206">
                  <c:v>38749</c:v>
                </c:pt>
                <c:pt idx="207">
                  <c:v>38777</c:v>
                </c:pt>
                <c:pt idx="208">
                  <c:v>38808</c:v>
                </c:pt>
                <c:pt idx="209">
                  <c:v>38838</c:v>
                </c:pt>
                <c:pt idx="210">
                  <c:v>38869</c:v>
                </c:pt>
                <c:pt idx="211">
                  <c:v>38899</c:v>
                </c:pt>
                <c:pt idx="212">
                  <c:v>38930</c:v>
                </c:pt>
                <c:pt idx="213">
                  <c:v>38961</c:v>
                </c:pt>
                <c:pt idx="214">
                  <c:v>38991</c:v>
                </c:pt>
                <c:pt idx="215">
                  <c:v>39022</c:v>
                </c:pt>
                <c:pt idx="216">
                  <c:v>39052</c:v>
                </c:pt>
                <c:pt idx="217">
                  <c:v>39083</c:v>
                </c:pt>
                <c:pt idx="218">
                  <c:v>39114</c:v>
                </c:pt>
                <c:pt idx="219">
                  <c:v>39142</c:v>
                </c:pt>
                <c:pt idx="220">
                  <c:v>39173</c:v>
                </c:pt>
                <c:pt idx="221">
                  <c:v>39203</c:v>
                </c:pt>
                <c:pt idx="222">
                  <c:v>39234</c:v>
                </c:pt>
                <c:pt idx="223">
                  <c:v>39264</c:v>
                </c:pt>
                <c:pt idx="224">
                  <c:v>39295</c:v>
                </c:pt>
                <c:pt idx="225">
                  <c:v>39326</c:v>
                </c:pt>
                <c:pt idx="226">
                  <c:v>39356</c:v>
                </c:pt>
                <c:pt idx="227">
                  <c:v>39387</c:v>
                </c:pt>
                <c:pt idx="228">
                  <c:v>39417</c:v>
                </c:pt>
                <c:pt idx="229">
                  <c:v>39448</c:v>
                </c:pt>
                <c:pt idx="230">
                  <c:v>39479</c:v>
                </c:pt>
                <c:pt idx="231">
                  <c:v>39508</c:v>
                </c:pt>
                <c:pt idx="232">
                  <c:v>39539</c:v>
                </c:pt>
                <c:pt idx="233">
                  <c:v>39569</c:v>
                </c:pt>
                <c:pt idx="234">
                  <c:v>39600</c:v>
                </c:pt>
                <c:pt idx="235">
                  <c:v>39630</c:v>
                </c:pt>
                <c:pt idx="236">
                  <c:v>39661</c:v>
                </c:pt>
                <c:pt idx="237">
                  <c:v>39692</c:v>
                </c:pt>
                <c:pt idx="238">
                  <c:v>39722</c:v>
                </c:pt>
                <c:pt idx="239">
                  <c:v>39753</c:v>
                </c:pt>
                <c:pt idx="240">
                  <c:v>39783</c:v>
                </c:pt>
                <c:pt idx="241">
                  <c:v>39814</c:v>
                </c:pt>
                <c:pt idx="242">
                  <c:v>39845</c:v>
                </c:pt>
                <c:pt idx="243">
                  <c:v>39873</c:v>
                </c:pt>
                <c:pt idx="244">
                  <c:v>39904</c:v>
                </c:pt>
                <c:pt idx="245">
                  <c:v>39934</c:v>
                </c:pt>
                <c:pt idx="246">
                  <c:v>39965</c:v>
                </c:pt>
                <c:pt idx="247">
                  <c:v>39995</c:v>
                </c:pt>
                <c:pt idx="248">
                  <c:v>40026</c:v>
                </c:pt>
                <c:pt idx="249">
                  <c:v>40057</c:v>
                </c:pt>
                <c:pt idx="250">
                  <c:v>40087</c:v>
                </c:pt>
                <c:pt idx="251">
                  <c:v>40118</c:v>
                </c:pt>
                <c:pt idx="252">
                  <c:v>40148</c:v>
                </c:pt>
                <c:pt idx="253">
                  <c:v>40179</c:v>
                </c:pt>
                <c:pt idx="254">
                  <c:v>40210</c:v>
                </c:pt>
                <c:pt idx="255">
                  <c:v>40238</c:v>
                </c:pt>
                <c:pt idx="256">
                  <c:v>40269</c:v>
                </c:pt>
                <c:pt idx="257">
                  <c:v>40299</c:v>
                </c:pt>
                <c:pt idx="258">
                  <c:v>40330</c:v>
                </c:pt>
                <c:pt idx="259">
                  <c:v>40360</c:v>
                </c:pt>
                <c:pt idx="260">
                  <c:v>40391</c:v>
                </c:pt>
                <c:pt idx="261">
                  <c:v>40422</c:v>
                </c:pt>
                <c:pt idx="262">
                  <c:v>40452</c:v>
                </c:pt>
                <c:pt idx="263">
                  <c:v>40483</c:v>
                </c:pt>
                <c:pt idx="264">
                  <c:v>40513</c:v>
                </c:pt>
                <c:pt idx="265">
                  <c:v>40544</c:v>
                </c:pt>
                <c:pt idx="266">
                  <c:v>40575</c:v>
                </c:pt>
                <c:pt idx="267">
                  <c:v>40603</c:v>
                </c:pt>
                <c:pt idx="268">
                  <c:v>40634</c:v>
                </c:pt>
                <c:pt idx="269">
                  <c:v>40664</c:v>
                </c:pt>
                <c:pt idx="270">
                  <c:v>40695</c:v>
                </c:pt>
                <c:pt idx="271">
                  <c:v>40725</c:v>
                </c:pt>
                <c:pt idx="272">
                  <c:v>40756</c:v>
                </c:pt>
                <c:pt idx="273">
                  <c:v>40787</c:v>
                </c:pt>
                <c:pt idx="274">
                  <c:v>40817</c:v>
                </c:pt>
                <c:pt idx="275">
                  <c:v>40848</c:v>
                </c:pt>
                <c:pt idx="276">
                  <c:v>40878</c:v>
                </c:pt>
                <c:pt idx="277">
                  <c:v>40909</c:v>
                </c:pt>
                <c:pt idx="278">
                  <c:v>40940</c:v>
                </c:pt>
                <c:pt idx="279">
                  <c:v>40969</c:v>
                </c:pt>
                <c:pt idx="280">
                  <c:v>41000</c:v>
                </c:pt>
                <c:pt idx="281">
                  <c:v>41030</c:v>
                </c:pt>
                <c:pt idx="282">
                  <c:v>41061</c:v>
                </c:pt>
                <c:pt idx="283">
                  <c:v>41091</c:v>
                </c:pt>
                <c:pt idx="284">
                  <c:v>41122</c:v>
                </c:pt>
                <c:pt idx="285">
                  <c:v>41153</c:v>
                </c:pt>
                <c:pt idx="286">
                  <c:v>41183</c:v>
                </c:pt>
                <c:pt idx="287">
                  <c:v>41214</c:v>
                </c:pt>
                <c:pt idx="288">
                  <c:v>41244</c:v>
                </c:pt>
                <c:pt idx="289">
                  <c:v>41275</c:v>
                </c:pt>
                <c:pt idx="290">
                  <c:v>41306</c:v>
                </c:pt>
                <c:pt idx="291">
                  <c:v>41334</c:v>
                </c:pt>
                <c:pt idx="292">
                  <c:v>41365</c:v>
                </c:pt>
                <c:pt idx="293">
                  <c:v>41395</c:v>
                </c:pt>
                <c:pt idx="294">
                  <c:v>41426</c:v>
                </c:pt>
                <c:pt idx="295">
                  <c:v>41456</c:v>
                </c:pt>
                <c:pt idx="296">
                  <c:v>41487</c:v>
                </c:pt>
                <c:pt idx="297">
                  <c:v>41518</c:v>
                </c:pt>
                <c:pt idx="298">
                  <c:v>41548</c:v>
                </c:pt>
                <c:pt idx="299">
                  <c:v>41579</c:v>
                </c:pt>
                <c:pt idx="300">
                  <c:v>41609</c:v>
                </c:pt>
                <c:pt idx="301">
                  <c:v>41640</c:v>
                </c:pt>
                <c:pt idx="302">
                  <c:v>41671</c:v>
                </c:pt>
                <c:pt idx="303">
                  <c:v>41699</c:v>
                </c:pt>
                <c:pt idx="304">
                  <c:v>41730</c:v>
                </c:pt>
                <c:pt idx="305">
                  <c:v>41760</c:v>
                </c:pt>
                <c:pt idx="306">
                  <c:v>41791</c:v>
                </c:pt>
                <c:pt idx="307">
                  <c:v>41821</c:v>
                </c:pt>
                <c:pt idx="308">
                  <c:v>41852</c:v>
                </c:pt>
                <c:pt idx="309">
                  <c:v>41883</c:v>
                </c:pt>
                <c:pt idx="310">
                  <c:v>41913</c:v>
                </c:pt>
                <c:pt idx="311">
                  <c:v>41944</c:v>
                </c:pt>
                <c:pt idx="312">
                  <c:v>41974</c:v>
                </c:pt>
                <c:pt idx="313">
                  <c:v>42005</c:v>
                </c:pt>
                <c:pt idx="314">
                  <c:v>42036</c:v>
                </c:pt>
                <c:pt idx="315">
                  <c:v>42064</c:v>
                </c:pt>
                <c:pt idx="316">
                  <c:v>42095</c:v>
                </c:pt>
                <c:pt idx="317">
                  <c:v>42125</c:v>
                </c:pt>
                <c:pt idx="318">
                  <c:v>42156</c:v>
                </c:pt>
                <c:pt idx="319">
                  <c:v>42186</c:v>
                </c:pt>
                <c:pt idx="320">
                  <c:v>42217</c:v>
                </c:pt>
                <c:pt idx="321">
                  <c:v>42248</c:v>
                </c:pt>
                <c:pt idx="322">
                  <c:v>42278</c:v>
                </c:pt>
                <c:pt idx="323">
                  <c:v>42309</c:v>
                </c:pt>
                <c:pt idx="324">
                  <c:v>42339</c:v>
                </c:pt>
                <c:pt idx="325">
                  <c:v>42370</c:v>
                </c:pt>
                <c:pt idx="326">
                  <c:v>42401</c:v>
                </c:pt>
                <c:pt idx="327">
                  <c:v>42430</c:v>
                </c:pt>
                <c:pt idx="328">
                  <c:v>42461</c:v>
                </c:pt>
                <c:pt idx="329">
                  <c:v>42491</c:v>
                </c:pt>
                <c:pt idx="330">
                  <c:v>42522</c:v>
                </c:pt>
                <c:pt idx="331">
                  <c:v>42552</c:v>
                </c:pt>
                <c:pt idx="332">
                  <c:v>42583</c:v>
                </c:pt>
                <c:pt idx="333">
                  <c:v>42614</c:v>
                </c:pt>
                <c:pt idx="334">
                  <c:v>42644</c:v>
                </c:pt>
                <c:pt idx="335">
                  <c:v>42675</c:v>
                </c:pt>
                <c:pt idx="336">
                  <c:v>42705</c:v>
                </c:pt>
                <c:pt idx="337">
                  <c:v>42736</c:v>
                </c:pt>
                <c:pt idx="338">
                  <c:v>42767</c:v>
                </c:pt>
                <c:pt idx="339">
                  <c:v>42795</c:v>
                </c:pt>
                <c:pt idx="340">
                  <c:v>42826</c:v>
                </c:pt>
                <c:pt idx="341">
                  <c:v>42856</c:v>
                </c:pt>
                <c:pt idx="342">
                  <c:v>42887</c:v>
                </c:pt>
                <c:pt idx="343">
                  <c:v>42917</c:v>
                </c:pt>
                <c:pt idx="344">
                  <c:v>42948</c:v>
                </c:pt>
                <c:pt idx="345">
                  <c:v>42979</c:v>
                </c:pt>
                <c:pt idx="346">
                  <c:v>43009</c:v>
                </c:pt>
                <c:pt idx="347">
                  <c:v>43040</c:v>
                </c:pt>
                <c:pt idx="348">
                  <c:v>43070</c:v>
                </c:pt>
                <c:pt idx="349">
                  <c:v>43101</c:v>
                </c:pt>
                <c:pt idx="350">
                  <c:v>43132</c:v>
                </c:pt>
                <c:pt idx="351">
                  <c:v>43160</c:v>
                </c:pt>
                <c:pt idx="352">
                  <c:v>43191</c:v>
                </c:pt>
                <c:pt idx="353">
                  <c:v>43221</c:v>
                </c:pt>
                <c:pt idx="354">
                  <c:v>43252</c:v>
                </c:pt>
                <c:pt idx="355">
                  <c:v>43282</c:v>
                </c:pt>
                <c:pt idx="356">
                  <c:v>43313</c:v>
                </c:pt>
                <c:pt idx="357">
                  <c:v>43344</c:v>
                </c:pt>
                <c:pt idx="358">
                  <c:v>43374</c:v>
                </c:pt>
                <c:pt idx="359">
                  <c:v>43405</c:v>
                </c:pt>
                <c:pt idx="360">
                  <c:v>43435</c:v>
                </c:pt>
                <c:pt idx="361">
                  <c:v>43466</c:v>
                </c:pt>
                <c:pt idx="362">
                  <c:v>43497</c:v>
                </c:pt>
                <c:pt idx="363">
                  <c:v>43525</c:v>
                </c:pt>
                <c:pt idx="364">
                  <c:v>43556</c:v>
                </c:pt>
                <c:pt idx="365">
                  <c:v>43586</c:v>
                </c:pt>
                <c:pt idx="366">
                  <c:v>43617</c:v>
                </c:pt>
                <c:pt idx="367">
                  <c:v>43647</c:v>
                </c:pt>
                <c:pt idx="368">
                  <c:v>43678</c:v>
                </c:pt>
                <c:pt idx="369">
                  <c:v>43709</c:v>
                </c:pt>
                <c:pt idx="370">
                  <c:v>43739</c:v>
                </c:pt>
                <c:pt idx="371">
                  <c:v>43770</c:v>
                </c:pt>
                <c:pt idx="372">
                  <c:v>43800</c:v>
                </c:pt>
                <c:pt idx="373">
                  <c:v>43831</c:v>
                </c:pt>
                <c:pt idx="374">
                  <c:v>43862</c:v>
                </c:pt>
                <c:pt idx="375">
                  <c:v>43891</c:v>
                </c:pt>
                <c:pt idx="376">
                  <c:v>43922</c:v>
                </c:pt>
                <c:pt idx="377">
                  <c:v>43952</c:v>
                </c:pt>
                <c:pt idx="378">
                  <c:v>43983</c:v>
                </c:pt>
                <c:pt idx="379">
                  <c:v>44013</c:v>
                </c:pt>
                <c:pt idx="380">
                  <c:v>44044</c:v>
                </c:pt>
                <c:pt idx="381">
                  <c:v>44075</c:v>
                </c:pt>
                <c:pt idx="382">
                  <c:v>44105</c:v>
                </c:pt>
                <c:pt idx="383">
                  <c:v>44136</c:v>
                </c:pt>
                <c:pt idx="384">
                  <c:v>44166</c:v>
                </c:pt>
                <c:pt idx="385">
                  <c:v>44197</c:v>
                </c:pt>
                <c:pt idx="386">
                  <c:v>44228</c:v>
                </c:pt>
                <c:pt idx="387">
                  <c:v>44256</c:v>
                </c:pt>
                <c:pt idx="388">
                  <c:v>44287</c:v>
                </c:pt>
                <c:pt idx="389">
                  <c:v>44317</c:v>
                </c:pt>
                <c:pt idx="390">
                  <c:v>44348</c:v>
                </c:pt>
                <c:pt idx="391">
                  <c:v>44378</c:v>
                </c:pt>
                <c:pt idx="392">
                  <c:v>44409</c:v>
                </c:pt>
                <c:pt idx="393">
                  <c:v>44440</c:v>
                </c:pt>
                <c:pt idx="394">
                  <c:v>44470</c:v>
                </c:pt>
                <c:pt idx="395">
                  <c:v>44501</c:v>
                </c:pt>
                <c:pt idx="396">
                  <c:v>44531</c:v>
                </c:pt>
                <c:pt idx="397">
                  <c:v>44562</c:v>
                </c:pt>
                <c:pt idx="398">
                  <c:v>44593</c:v>
                </c:pt>
                <c:pt idx="399">
                  <c:v>44621</c:v>
                </c:pt>
                <c:pt idx="400">
                  <c:v>44652</c:v>
                </c:pt>
                <c:pt idx="401">
                  <c:v>44682</c:v>
                </c:pt>
                <c:pt idx="402">
                  <c:v>44713</c:v>
                </c:pt>
                <c:pt idx="403">
                  <c:v>44743</c:v>
                </c:pt>
                <c:pt idx="404">
                  <c:v>44774</c:v>
                </c:pt>
                <c:pt idx="405">
                  <c:v>44805</c:v>
                </c:pt>
                <c:pt idx="406">
                  <c:v>44835</c:v>
                </c:pt>
                <c:pt idx="407">
                  <c:v>44866</c:v>
                </c:pt>
                <c:pt idx="408">
                  <c:v>44896</c:v>
                </c:pt>
                <c:pt idx="409">
                  <c:v>44927</c:v>
                </c:pt>
                <c:pt idx="410">
                  <c:v>44958</c:v>
                </c:pt>
                <c:pt idx="411">
                  <c:v>44986</c:v>
                </c:pt>
                <c:pt idx="412">
                  <c:v>45017</c:v>
                </c:pt>
                <c:pt idx="413">
                  <c:v>45047</c:v>
                </c:pt>
                <c:pt idx="414">
                  <c:v>45078</c:v>
                </c:pt>
                <c:pt idx="415">
                  <c:v>45108</c:v>
                </c:pt>
                <c:pt idx="416">
                  <c:v>45139</c:v>
                </c:pt>
                <c:pt idx="417">
                  <c:v>45170</c:v>
                </c:pt>
                <c:pt idx="418">
                  <c:v>45200</c:v>
                </c:pt>
                <c:pt idx="419">
                  <c:v>45231</c:v>
                </c:pt>
                <c:pt idx="420">
                  <c:v>45261</c:v>
                </c:pt>
              </c:numCache>
            </c:numRef>
          </c:cat>
          <c:val>
            <c:numRef>
              <c:f>'Figs 12, 13'!$I$473:$I$893</c:f>
              <c:numCache>
                <c:formatCode>0.00</c:formatCode>
                <c:ptCount val="421"/>
                <c:pt idx="0">
                  <c:v>-3.9888128946143908E-3</c:v>
                </c:pt>
                <c:pt idx="1">
                  <c:v>-1.2801812133476531E-2</c:v>
                </c:pt>
                <c:pt idx="2">
                  <c:v>-7.7772289499966618E-3</c:v>
                </c:pt>
                <c:pt idx="3">
                  <c:v>-9.8110240641613444E-3</c:v>
                </c:pt>
                <c:pt idx="4">
                  <c:v>-2.0582893149514447E-3</c:v>
                </c:pt>
                <c:pt idx="5">
                  <c:v>-5.1442705528730315E-3</c:v>
                </c:pt>
                <c:pt idx="6">
                  <c:v>-5.3551005280709774E-3</c:v>
                </c:pt>
                <c:pt idx="7">
                  <c:v>2.9849477954195791E-3</c:v>
                </c:pt>
                <c:pt idx="8">
                  <c:v>7.6942612309105485E-3</c:v>
                </c:pt>
                <c:pt idx="9">
                  <c:v>-2.796953079696074E-3</c:v>
                </c:pt>
                <c:pt idx="10">
                  <c:v>-9.0162774939361867E-3</c:v>
                </c:pt>
                <c:pt idx="11">
                  <c:v>-9.9832630502305619E-3</c:v>
                </c:pt>
                <c:pt idx="12">
                  <c:v>-1.6219027231147543E-2</c:v>
                </c:pt>
                <c:pt idx="13">
                  <c:v>-2.0621997118475122E-2</c:v>
                </c:pt>
                <c:pt idx="14">
                  <c:v>-2.2368782578902291E-2</c:v>
                </c:pt>
                <c:pt idx="15">
                  <c:v>-3.4465549720148481E-2</c:v>
                </c:pt>
                <c:pt idx="16">
                  <c:v>-4.3726649758471403E-2</c:v>
                </c:pt>
                <c:pt idx="17">
                  <c:v>-4.1737619030679518E-2</c:v>
                </c:pt>
                <c:pt idx="18">
                  <c:v>-4.4386389024113626E-2</c:v>
                </c:pt>
                <c:pt idx="19">
                  <c:v>-4.4515287918073909E-2</c:v>
                </c:pt>
                <c:pt idx="20">
                  <c:v>-4.3202236128302651E-2</c:v>
                </c:pt>
                <c:pt idx="21">
                  <c:v>-4.5353736879490292E-2</c:v>
                </c:pt>
                <c:pt idx="22">
                  <c:v>-5.5944882022799902E-2</c:v>
                </c:pt>
                <c:pt idx="23">
                  <c:v>-5.8116724643116235E-2</c:v>
                </c:pt>
                <c:pt idx="24">
                  <c:v>-5.5842526140490456E-2</c:v>
                </c:pt>
                <c:pt idx="25">
                  <c:v>-4.8877191445400037E-2</c:v>
                </c:pt>
                <c:pt idx="26">
                  <c:v>-4.6485272370596853E-2</c:v>
                </c:pt>
                <c:pt idx="27">
                  <c:v>-4.434210533234495E-2</c:v>
                </c:pt>
                <c:pt idx="28">
                  <c:v>-4.8280707100627929E-2</c:v>
                </c:pt>
                <c:pt idx="29">
                  <c:v>-4.4606317971747522E-2</c:v>
                </c:pt>
                <c:pt idx="30">
                  <c:v>-3.8906047155310652E-2</c:v>
                </c:pt>
                <c:pt idx="31">
                  <c:v>-3.8015280365272019E-2</c:v>
                </c:pt>
                <c:pt idx="32">
                  <c:v>-4.3065253544807724E-2</c:v>
                </c:pt>
                <c:pt idx="33">
                  <c:v>-4.7710292090362927E-2</c:v>
                </c:pt>
                <c:pt idx="34">
                  <c:v>-6.4750145030474826E-2</c:v>
                </c:pt>
                <c:pt idx="35">
                  <c:v>-6.9054740278250648E-2</c:v>
                </c:pt>
                <c:pt idx="36">
                  <c:v>-6.2093934717696087E-2</c:v>
                </c:pt>
                <c:pt idx="37">
                  <c:v>-6.5860071579735724E-2</c:v>
                </c:pt>
                <c:pt idx="38">
                  <c:v>-7.5184053499516068E-2</c:v>
                </c:pt>
                <c:pt idx="39">
                  <c:v>-8.1574822670981817E-2</c:v>
                </c:pt>
                <c:pt idx="40">
                  <c:v>-9.0381739742279699E-2</c:v>
                </c:pt>
                <c:pt idx="41">
                  <c:v>-9.8492583116698285E-2</c:v>
                </c:pt>
                <c:pt idx="42">
                  <c:v>-9.9265860070912204E-2</c:v>
                </c:pt>
                <c:pt idx="43">
                  <c:v>-9.4247274006419524E-2</c:v>
                </c:pt>
                <c:pt idx="44">
                  <c:v>-9.0231494311536764E-2</c:v>
                </c:pt>
                <c:pt idx="45">
                  <c:v>-8.8798959323464821E-2</c:v>
                </c:pt>
                <c:pt idx="46">
                  <c:v>-8.336321184494011E-2</c:v>
                </c:pt>
                <c:pt idx="47">
                  <c:v>-8.5533428128416134E-2</c:v>
                </c:pt>
                <c:pt idx="48">
                  <c:v>-9.1492645632110126E-2</c:v>
                </c:pt>
                <c:pt idx="49">
                  <c:v>-9.2684490800366781E-2</c:v>
                </c:pt>
                <c:pt idx="50">
                  <c:v>-9.6201439889763485E-2</c:v>
                </c:pt>
                <c:pt idx="51">
                  <c:v>-9.3101188318690298E-2</c:v>
                </c:pt>
                <c:pt idx="52">
                  <c:v>-9.6435215014921916E-2</c:v>
                </c:pt>
                <c:pt idx="53">
                  <c:v>-9.8884794172247936E-2</c:v>
                </c:pt>
                <c:pt idx="54">
                  <c:v>-9.3273493959189047E-2</c:v>
                </c:pt>
                <c:pt idx="55">
                  <c:v>-9.4367109153226991E-2</c:v>
                </c:pt>
                <c:pt idx="56">
                  <c:v>-9.3161895638709247E-2</c:v>
                </c:pt>
                <c:pt idx="57">
                  <c:v>-9.4322860488497362E-2</c:v>
                </c:pt>
                <c:pt idx="58">
                  <c:v>-9.159418019026333E-2</c:v>
                </c:pt>
                <c:pt idx="59">
                  <c:v>-9.3938066888142657E-2</c:v>
                </c:pt>
                <c:pt idx="60">
                  <c:v>-0.10088211900542365</c:v>
                </c:pt>
                <c:pt idx="61">
                  <c:v>-0.1096798867062585</c:v>
                </c:pt>
                <c:pt idx="62">
                  <c:v>-0.10550220577743197</c:v>
                </c:pt>
                <c:pt idx="63">
                  <c:v>-0.10092105396556672</c:v>
                </c:pt>
                <c:pt idx="64">
                  <c:v>-9.4193729257608716E-2</c:v>
                </c:pt>
                <c:pt idx="65">
                  <c:v>-9.0064340996544701E-2</c:v>
                </c:pt>
                <c:pt idx="66">
                  <c:v>-9.0575854925711852E-2</c:v>
                </c:pt>
                <c:pt idx="67">
                  <c:v>-8.4064267949454319E-2</c:v>
                </c:pt>
                <c:pt idx="68">
                  <c:v>-8.2819077538407448E-2</c:v>
                </c:pt>
                <c:pt idx="69">
                  <c:v>-8.177630026389604E-2</c:v>
                </c:pt>
                <c:pt idx="70">
                  <c:v>-7.8589706158997963E-2</c:v>
                </c:pt>
                <c:pt idx="71">
                  <c:v>-8.2023781496943116E-2</c:v>
                </c:pt>
                <c:pt idx="72">
                  <c:v>-8.3897558697688446E-2</c:v>
                </c:pt>
                <c:pt idx="73">
                  <c:v>-8.4119189348204948E-2</c:v>
                </c:pt>
                <c:pt idx="74">
                  <c:v>-8.5276784098193836E-2</c:v>
                </c:pt>
                <c:pt idx="75">
                  <c:v>-7.2569456888776251E-2</c:v>
                </c:pt>
                <c:pt idx="76">
                  <c:v>-7.0014308156864935E-2</c:v>
                </c:pt>
                <c:pt idx="77">
                  <c:v>-6.8797098240284349E-2</c:v>
                </c:pt>
                <c:pt idx="78">
                  <c:v>-7.3463851059644369E-2</c:v>
                </c:pt>
                <c:pt idx="79">
                  <c:v>-7.9357342246334284E-2</c:v>
                </c:pt>
                <c:pt idx="80">
                  <c:v>-8.8079903612809929E-2</c:v>
                </c:pt>
                <c:pt idx="81">
                  <c:v>-8.4455133342899558E-2</c:v>
                </c:pt>
                <c:pt idx="82">
                  <c:v>-9.0035574055752576E-2</c:v>
                </c:pt>
                <c:pt idx="83">
                  <c:v>-9.6673965935949013E-2</c:v>
                </c:pt>
                <c:pt idx="84">
                  <c:v>-9.593035738463751E-2</c:v>
                </c:pt>
                <c:pt idx="85">
                  <c:v>-0.11249771993618207</c:v>
                </c:pt>
                <c:pt idx="86">
                  <c:v>-0.10948606177192044</c:v>
                </c:pt>
                <c:pt idx="87">
                  <c:v>-0.12272718620454093</c:v>
                </c:pt>
                <c:pt idx="88">
                  <c:v>-0.14012224349866464</c:v>
                </c:pt>
                <c:pt idx="89">
                  <c:v>-0.17505751604849973</c:v>
                </c:pt>
                <c:pt idx="90">
                  <c:v>-0.20041940673700598</c:v>
                </c:pt>
                <c:pt idx="91">
                  <c:v>-0.19722847453178627</c:v>
                </c:pt>
                <c:pt idx="92">
                  <c:v>-0.20399030405764051</c:v>
                </c:pt>
                <c:pt idx="93">
                  <c:v>-0.20015934514241618</c:v>
                </c:pt>
                <c:pt idx="94">
                  <c:v>-0.19525170893681132</c:v>
                </c:pt>
                <c:pt idx="95">
                  <c:v>-0.19540719320166033</c:v>
                </c:pt>
                <c:pt idx="96">
                  <c:v>-0.20759446294223238</c:v>
                </c:pt>
                <c:pt idx="97">
                  <c:v>-0.22054849109994823</c:v>
                </c:pt>
                <c:pt idx="98">
                  <c:v>-0.22037553613568761</c:v>
                </c:pt>
                <c:pt idx="99">
                  <c:v>-0.23088365833858404</c:v>
                </c:pt>
                <c:pt idx="100">
                  <c:v>-0.22261846994082646</c:v>
                </c:pt>
                <c:pt idx="101">
                  <c:v>-0.22241110073277426</c:v>
                </c:pt>
                <c:pt idx="102">
                  <c:v>-0.22014410072237833</c:v>
                </c:pt>
                <c:pt idx="103">
                  <c:v>-0.23568505448015831</c:v>
                </c:pt>
                <c:pt idx="104">
                  <c:v>-0.2466898690394661</c:v>
                </c:pt>
                <c:pt idx="105">
                  <c:v>-0.25360445687974043</c:v>
                </c:pt>
                <c:pt idx="106">
                  <c:v>-0.26202615220667003</c:v>
                </c:pt>
                <c:pt idx="107">
                  <c:v>-0.32568323631215357</c:v>
                </c:pt>
                <c:pt idx="108">
                  <c:v>-0.41595313579835036</c:v>
                </c:pt>
                <c:pt idx="109">
                  <c:v>-0.33179433888530863</c:v>
                </c:pt>
                <c:pt idx="110">
                  <c:v>-0.32036305871318049</c:v>
                </c:pt>
                <c:pt idx="111">
                  <c:v>-0.27411316068251956</c:v>
                </c:pt>
                <c:pt idx="112">
                  <c:v>-0.32579903923448317</c:v>
                </c:pt>
                <c:pt idx="113">
                  <c:v>-0.3574121136766335</c:v>
                </c:pt>
                <c:pt idx="114">
                  <c:v>-0.35922243127771925</c:v>
                </c:pt>
                <c:pt idx="115">
                  <c:v>-0.33105655774166021</c:v>
                </c:pt>
                <c:pt idx="116">
                  <c:v>-0.39823094815103666</c:v>
                </c:pt>
                <c:pt idx="117">
                  <c:v>-0.39620655813970984</c:v>
                </c:pt>
                <c:pt idx="118">
                  <c:v>-0.35223108020834815</c:v>
                </c:pt>
                <c:pt idx="119">
                  <c:v>-0.3583230170584466</c:v>
                </c:pt>
                <c:pt idx="120">
                  <c:v>-0.36766711573937183</c:v>
                </c:pt>
                <c:pt idx="121">
                  <c:v>-0.37101994196271271</c:v>
                </c:pt>
                <c:pt idx="122">
                  <c:v>-0.39664627035494782</c:v>
                </c:pt>
                <c:pt idx="123">
                  <c:v>-0.39137890432887534</c:v>
                </c:pt>
                <c:pt idx="124">
                  <c:v>-0.37759934463328992</c:v>
                </c:pt>
                <c:pt idx="125">
                  <c:v>-0.38927637093789169</c:v>
                </c:pt>
                <c:pt idx="126">
                  <c:v>-0.38452545077289546</c:v>
                </c:pt>
                <c:pt idx="127">
                  <c:v>-0.40598180969158015</c:v>
                </c:pt>
                <c:pt idx="128">
                  <c:v>-0.37680137538800107</c:v>
                </c:pt>
                <c:pt idx="129">
                  <c:v>-0.37491216631915325</c:v>
                </c:pt>
                <c:pt idx="130">
                  <c:v>-0.3483912536288285</c:v>
                </c:pt>
                <c:pt idx="131">
                  <c:v>-0.34173382636162408</c:v>
                </c:pt>
                <c:pt idx="132">
                  <c:v>-0.34502436655292534</c:v>
                </c:pt>
                <c:pt idx="133">
                  <c:v>-0.31104277229175459</c:v>
                </c:pt>
                <c:pt idx="134">
                  <c:v>-0.33907693847609188</c:v>
                </c:pt>
                <c:pt idx="135">
                  <c:v>-0.34951255022080918</c:v>
                </c:pt>
                <c:pt idx="136">
                  <c:v>-0.35464727736552959</c:v>
                </c:pt>
                <c:pt idx="137">
                  <c:v>-0.35662295689007184</c:v>
                </c:pt>
                <c:pt idx="138">
                  <c:v>-0.34041543725037382</c:v>
                </c:pt>
                <c:pt idx="139">
                  <c:v>-0.32520047810120278</c:v>
                </c:pt>
                <c:pt idx="140">
                  <c:v>-0.31339655666285715</c:v>
                </c:pt>
                <c:pt idx="141">
                  <c:v>-0.32671267988021668</c:v>
                </c:pt>
                <c:pt idx="142">
                  <c:v>-0.36201516168195269</c:v>
                </c:pt>
                <c:pt idx="143">
                  <c:v>-0.40602719843741752</c:v>
                </c:pt>
                <c:pt idx="144">
                  <c:v>-0.42603909221696501</c:v>
                </c:pt>
                <c:pt idx="145">
                  <c:v>-0.4387971134166655</c:v>
                </c:pt>
                <c:pt idx="146">
                  <c:v>-0.4523506165163802</c:v>
                </c:pt>
                <c:pt idx="147">
                  <c:v>-0.47155233646830474</c:v>
                </c:pt>
                <c:pt idx="148">
                  <c:v>-0.48251383514501001</c:v>
                </c:pt>
                <c:pt idx="149">
                  <c:v>-0.49170518781735684</c:v>
                </c:pt>
                <c:pt idx="150">
                  <c:v>-0.51298973545263404</c:v>
                </c:pt>
                <c:pt idx="151">
                  <c:v>-0.5374015061259616</c:v>
                </c:pt>
                <c:pt idx="152">
                  <c:v>-0.53930811770238485</c:v>
                </c:pt>
                <c:pt idx="153">
                  <c:v>-0.54230011922818999</c:v>
                </c:pt>
                <c:pt idx="154">
                  <c:v>-0.55823492572017486</c:v>
                </c:pt>
                <c:pt idx="155">
                  <c:v>-0.57077486052542792</c:v>
                </c:pt>
                <c:pt idx="156">
                  <c:v>-0.58368420123252474</c:v>
                </c:pt>
                <c:pt idx="157">
                  <c:v>-0.57304874240356085</c:v>
                </c:pt>
                <c:pt idx="158">
                  <c:v>-0.55803131657284322</c:v>
                </c:pt>
                <c:pt idx="159">
                  <c:v>-0.53351792770962092</c:v>
                </c:pt>
                <c:pt idx="160">
                  <c:v>-0.53315195143346283</c:v>
                </c:pt>
                <c:pt idx="161">
                  <c:v>-0.53464015837973378</c:v>
                </c:pt>
                <c:pt idx="162">
                  <c:v>-0.54535269900886973</c:v>
                </c:pt>
                <c:pt idx="163">
                  <c:v>-0.53482012063962081</c:v>
                </c:pt>
                <c:pt idx="164">
                  <c:v>-0.54009246313595316</c:v>
                </c:pt>
                <c:pt idx="165">
                  <c:v>-0.54161290410195129</c:v>
                </c:pt>
                <c:pt idx="166">
                  <c:v>-0.54462362765394268</c:v>
                </c:pt>
                <c:pt idx="167">
                  <c:v>-0.54832980493691075</c:v>
                </c:pt>
                <c:pt idx="168">
                  <c:v>-0.53634096228367323</c:v>
                </c:pt>
                <c:pt idx="169">
                  <c:v>-0.51946111939864625</c:v>
                </c:pt>
                <c:pt idx="170">
                  <c:v>-0.51290523223025897</c:v>
                </c:pt>
                <c:pt idx="171">
                  <c:v>-0.52752126141901456</c:v>
                </c:pt>
                <c:pt idx="172">
                  <c:v>-0.55503239398517135</c:v>
                </c:pt>
                <c:pt idx="173">
                  <c:v>-0.55593225211159591</c:v>
                </c:pt>
                <c:pt idx="174">
                  <c:v>-0.54889842430033031</c:v>
                </c:pt>
                <c:pt idx="175">
                  <c:v>-0.5417174175725048</c:v>
                </c:pt>
                <c:pt idx="176">
                  <c:v>-0.53407599813020301</c:v>
                </c:pt>
                <c:pt idx="177">
                  <c:v>-0.53924796589123414</c:v>
                </c:pt>
                <c:pt idx="178">
                  <c:v>-0.53301200676601646</c:v>
                </c:pt>
                <c:pt idx="179">
                  <c:v>-0.52676872419380771</c:v>
                </c:pt>
                <c:pt idx="180">
                  <c:v>-0.51403633172098662</c:v>
                </c:pt>
                <c:pt idx="181">
                  <c:v>-0.49619577502826839</c:v>
                </c:pt>
                <c:pt idx="182">
                  <c:v>-0.49643949676987909</c:v>
                </c:pt>
                <c:pt idx="183">
                  <c:v>-0.50274762825568686</c:v>
                </c:pt>
                <c:pt idx="184">
                  <c:v>-0.50005928280661305</c:v>
                </c:pt>
                <c:pt idx="185">
                  <c:v>-0.49443886687204675</c:v>
                </c:pt>
                <c:pt idx="186">
                  <c:v>-0.4871959296808086</c:v>
                </c:pt>
                <c:pt idx="187">
                  <c:v>-0.47856860132759493</c:v>
                </c:pt>
                <c:pt idx="188">
                  <c:v>-0.4494995180437158</c:v>
                </c:pt>
                <c:pt idx="189">
                  <c:v>-0.44560766451772071</c:v>
                </c:pt>
                <c:pt idx="190">
                  <c:v>-0.42965025957318748</c:v>
                </c:pt>
                <c:pt idx="191">
                  <c:v>-0.42977444260192943</c:v>
                </c:pt>
                <c:pt idx="192">
                  <c:v>-0.45451272519751384</c:v>
                </c:pt>
                <c:pt idx="193">
                  <c:v>-0.42115205355144791</c:v>
                </c:pt>
                <c:pt idx="194">
                  <c:v>-0.41968858631159467</c:v>
                </c:pt>
                <c:pt idx="195">
                  <c:v>-0.42519350487420926</c:v>
                </c:pt>
                <c:pt idx="196">
                  <c:v>-0.43883226130599784</c:v>
                </c:pt>
                <c:pt idx="197">
                  <c:v>-0.45986052065973837</c:v>
                </c:pt>
                <c:pt idx="198">
                  <c:v>-0.46650231763242722</c:v>
                </c:pt>
                <c:pt idx="199">
                  <c:v>-0.46820685057319444</c:v>
                </c:pt>
                <c:pt idx="200">
                  <c:v>-0.46300810476357146</c:v>
                </c:pt>
                <c:pt idx="201">
                  <c:v>-0.47010083828705351</c:v>
                </c:pt>
                <c:pt idx="202">
                  <c:v>-0.48685987293335753</c:v>
                </c:pt>
                <c:pt idx="203">
                  <c:v>-0.50029747312478001</c:v>
                </c:pt>
                <c:pt idx="204">
                  <c:v>-0.50451861914226281</c:v>
                </c:pt>
                <c:pt idx="205">
                  <c:v>-0.49572887190955228</c:v>
                </c:pt>
                <c:pt idx="206">
                  <c:v>-0.50484935161285627</c:v>
                </c:pt>
                <c:pt idx="207">
                  <c:v>-0.51198402223490014</c:v>
                </c:pt>
                <c:pt idx="208">
                  <c:v>-0.50811754111654217</c:v>
                </c:pt>
                <c:pt idx="209">
                  <c:v>-0.50598379870835153</c:v>
                </c:pt>
                <c:pt idx="210">
                  <c:v>-0.51289402745796941</c:v>
                </c:pt>
                <c:pt idx="211">
                  <c:v>-0.51256707644126376</c:v>
                </c:pt>
                <c:pt idx="212">
                  <c:v>-0.50794175795541729</c:v>
                </c:pt>
                <c:pt idx="213">
                  <c:v>-0.50215555897951614</c:v>
                </c:pt>
                <c:pt idx="214">
                  <c:v>-0.51125113672638633</c:v>
                </c:pt>
                <c:pt idx="215">
                  <c:v>-0.52060233662007249</c:v>
                </c:pt>
                <c:pt idx="216">
                  <c:v>-0.52645575587013571</c:v>
                </c:pt>
                <c:pt idx="217">
                  <c:v>-0.54825326940759922</c:v>
                </c:pt>
                <c:pt idx="218">
                  <c:v>-0.56086022065237717</c:v>
                </c:pt>
                <c:pt idx="219">
                  <c:v>-0.56559333256516542</c:v>
                </c:pt>
                <c:pt idx="220">
                  <c:v>-0.55353393132712903</c:v>
                </c:pt>
                <c:pt idx="221">
                  <c:v>-0.55137570310376738</c:v>
                </c:pt>
                <c:pt idx="222">
                  <c:v>-0.55472976998543722</c:v>
                </c:pt>
                <c:pt idx="223">
                  <c:v>-0.54373975618598536</c:v>
                </c:pt>
                <c:pt idx="224">
                  <c:v>-0.55148976852926079</c:v>
                </c:pt>
                <c:pt idx="225">
                  <c:v>-0.54722856684667942</c:v>
                </c:pt>
                <c:pt idx="226">
                  <c:v>-0.55043695033588058</c:v>
                </c:pt>
                <c:pt idx="227">
                  <c:v>-0.54514331733247356</c:v>
                </c:pt>
                <c:pt idx="228">
                  <c:v>-0.55823781123886285</c:v>
                </c:pt>
                <c:pt idx="229">
                  <c:v>-0.5634216451269829</c:v>
                </c:pt>
                <c:pt idx="230">
                  <c:v>-0.56286561284498404</c:v>
                </c:pt>
                <c:pt idx="231">
                  <c:v>-0.55671450824828206</c:v>
                </c:pt>
                <c:pt idx="232">
                  <c:v>-0.54280723143854814</c:v>
                </c:pt>
                <c:pt idx="233">
                  <c:v>-0.52300307321172301</c:v>
                </c:pt>
                <c:pt idx="234">
                  <c:v>-0.51954880512874091</c:v>
                </c:pt>
                <c:pt idx="235">
                  <c:v>-0.517414727436182</c:v>
                </c:pt>
                <c:pt idx="236">
                  <c:v>-0.54546696650848858</c:v>
                </c:pt>
                <c:pt idx="237">
                  <c:v>-0.57386490332125639</c:v>
                </c:pt>
                <c:pt idx="238">
                  <c:v>-0.63644387210136077</c:v>
                </c:pt>
                <c:pt idx="239">
                  <c:v>-0.68884164318355801</c:v>
                </c:pt>
                <c:pt idx="240">
                  <c:v>-0.68504281950557466</c:v>
                </c:pt>
                <c:pt idx="241">
                  <c:v>-0.72130755039091099</c:v>
                </c:pt>
                <c:pt idx="242">
                  <c:v>-0.73255112876690287</c:v>
                </c:pt>
                <c:pt idx="243">
                  <c:v>-0.71632253674842161</c:v>
                </c:pt>
                <c:pt idx="244">
                  <c:v>-0.69938966044428508</c:v>
                </c:pt>
                <c:pt idx="245">
                  <c:v>-0.68955069099813127</c:v>
                </c:pt>
                <c:pt idx="246">
                  <c:v>-0.68483170767754054</c:v>
                </c:pt>
                <c:pt idx="247">
                  <c:v>-0.67461572507269452</c:v>
                </c:pt>
                <c:pt idx="248">
                  <c:v>-0.66189129925408086</c:v>
                </c:pt>
                <c:pt idx="249">
                  <c:v>-0.65636102949477682</c:v>
                </c:pt>
                <c:pt idx="250">
                  <c:v>-0.65527198760445504</c:v>
                </c:pt>
                <c:pt idx="251">
                  <c:v>-0.65199537551824616</c:v>
                </c:pt>
                <c:pt idx="252">
                  <c:v>-0.65095936025446033</c:v>
                </c:pt>
                <c:pt idx="253">
                  <c:v>-0.64636900070279513</c:v>
                </c:pt>
                <c:pt idx="254">
                  <c:v>-0.6460649126793987</c:v>
                </c:pt>
                <c:pt idx="255">
                  <c:v>-0.64074339123031798</c:v>
                </c:pt>
                <c:pt idx="256">
                  <c:v>-0.63047261404594934</c:v>
                </c:pt>
                <c:pt idx="257">
                  <c:v>-0.65416366163329354</c:v>
                </c:pt>
                <c:pt idx="258">
                  <c:v>-0.6595131196337416</c:v>
                </c:pt>
                <c:pt idx="259">
                  <c:v>-0.65593803196429068</c:v>
                </c:pt>
                <c:pt idx="260">
                  <c:v>-0.67099023380035927</c:v>
                </c:pt>
                <c:pt idx="261">
                  <c:v>-0.66848533885968919</c:v>
                </c:pt>
                <c:pt idx="262">
                  <c:v>-0.67315447474729861</c:v>
                </c:pt>
                <c:pt idx="263">
                  <c:v>-0.68952396998912491</c:v>
                </c:pt>
                <c:pt idx="264">
                  <c:v>-0.68154342739767415</c:v>
                </c:pt>
                <c:pt idx="265">
                  <c:v>-0.68845070394204644</c:v>
                </c:pt>
                <c:pt idx="266">
                  <c:v>-0.68039760447451503</c:v>
                </c:pt>
                <c:pt idx="267">
                  <c:v>-0.66662741496365641</c:v>
                </c:pt>
                <c:pt idx="268">
                  <c:v>-0.65621463162593674</c:v>
                </c:pt>
                <c:pt idx="269">
                  <c:v>-0.67866822569827168</c:v>
                </c:pt>
                <c:pt idx="270">
                  <c:v>-0.68799599103679654</c:v>
                </c:pt>
                <c:pt idx="271">
                  <c:v>-0.68225378790300706</c:v>
                </c:pt>
                <c:pt idx="272">
                  <c:v>-0.69482403624549072</c:v>
                </c:pt>
                <c:pt idx="273">
                  <c:v>-0.71482204603846444</c:v>
                </c:pt>
                <c:pt idx="274">
                  <c:v>-0.70799201852970572</c:v>
                </c:pt>
                <c:pt idx="275">
                  <c:v>-0.7203338064354261</c:v>
                </c:pt>
                <c:pt idx="276">
                  <c:v>-0.72965017653191033</c:v>
                </c:pt>
                <c:pt idx="277">
                  <c:v>-0.71666280735359145</c:v>
                </c:pt>
                <c:pt idx="278">
                  <c:v>-0.70926087022996764</c:v>
                </c:pt>
                <c:pt idx="279">
                  <c:v>-0.71359680256563074</c:v>
                </c:pt>
                <c:pt idx="280">
                  <c:v>-0.72166843667822622</c:v>
                </c:pt>
                <c:pt idx="281">
                  <c:v>-0.74358369463703955</c:v>
                </c:pt>
                <c:pt idx="282">
                  <c:v>-0.74622602290994866</c:v>
                </c:pt>
                <c:pt idx="283">
                  <c:v>-0.74497526214151666</c:v>
                </c:pt>
                <c:pt idx="284">
                  <c:v>-0.74509081615017525</c:v>
                </c:pt>
                <c:pt idx="285">
                  <c:v>-0.74399636007055303</c:v>
                </c:pt>
                <c:pt idx="286">
                  <c:v>-0.75020327599644343</c:v>
                </c:pt>
                <c:pt idx="287">
                  <c:v>-0.75525007732697258</c:v>
                </c:pt>
                <c:pt idx="288">
                  <c:v>-0.75038916610757944</c:v>
                </c:pt>
                <c:pt idx="289">
                  <c:v>-0.74663241592470619</c:v>
                </c:pt>
                <c:pt idx="290">
                  <c:v>-0.74929184661550252</c:v>
                </c:pt>
                <c:pt idx="291">
                  <c:v>-0.75565928275671279</c:v>
                </c:pt>
                <c:pt idx="292">
                  <c:v>-0.7600107964765348</c:v>
                </c:pt>
                <c:pt idx="293">
                  <c:v>-0.75505065489594791</c:v>
                </c:pt>
                <c:pt idx="294">
                  <c:v>-0.75008059221503753</c:v>
                </c:pt>
                <c:pt idx="295">
                  <c:v>-0.7486658245903115</c:v>
                </c:pt>
                <c:pt idx="296">
                  <c:v>-0.7418094850787682</c:v>
                </c:pt>
                <c:pt idx="297">
                  <c:v>-0.73973417610576231</c:v>
                </c:pt>
                <c:pt idx="298">
                  <c:v>-0.73711386743498242</c:v>
                </c:pt>
                <c:pt idx="299">
                  <c:v>-0.74231027377972936</c:v>
                </c:pt>
                <c:pt idx="300">
                  <c:v>-0.74372792083139849</c:v>
                </c:pt>
                <c:pt idx="301">
                  <c:v>-0.75609546498674263</c:v>
                </c:pt>
                <c:pt idx="302">
                  <c:v>-0.76088462583565963</c:v>
                </c:pt>
                <c:pt idx="303">
                  <c:v>-0.7733798314638678</c:v>
                </c:pt>
                <c:pt idx="304">
                  <c:v>-0.76366549769713199</c:v>
                </c:pt>
                <c:pt idx="305">
                  <c:v>-0.76402444688383309</c:v>
                </c:pt>
                <c:pt idx="306">
                  <c:v>-0.7539202513537866</c:v>
                </c:pt>
                <c:pt idx="307">
                  <c:v>-0.75364776164044844</c:v>
                </c:pt>
                <c:pt idx="308">
                  <c:v>-0.75008578076254029</c:v>
                </c:pt>
                <c:pt idx="309">
                  <c:v>-0.75999790114344723</c:v>
                </c:pt>
                <c:pt idx="310">
                  <c:v>-0.7669056538662451</c:v>
                </c:pt>
                <c:pt idx="311">
                  <c:v>-0.78080567779476873</c:v>
                </c:pt>
                <c:pt idx="312">
                  <c:v>-0.80159985315415394</c:v>
                </c:pt>
                <c:pt idx="313">
                  <c:v>-0.81508080279133122</c:v>
                </c:pt>
                <c:pt idx="314">
                  <c:v>-0.81251247692747874</c:v>
                </c:pt>
                <c:pt idx="315">
                  <c:v>-0.81350946850448036</c:v>
                </c:pt>
                <c:pt idx="316">
                  <c:v>-0.79999974841374843</c:v>
                </c:pt>
                <c:pt idx="317">
                  <c:v>-0.80158290231066154</c:v>
                </c:pt>
                <c:pt idx="318">
                  <c:v>-0.8052629502751909</c:v>
                </c:pt>
                <c:pt idx="319">
                  <c:v>-0.82566150165096364</c:v>
                </c:pt>
                <c:pt idx="320">
                  <c:v>-0.83216504223095011</c:v>
                </c:pt>
                <c:pt idx="321">
                  <c:v>-0.83961388540788917</c:v>
                </c:pt>
                <c:pt idx="322">
                  <c:v>-0.84074136396322618</c:v>
                </c:pt>
                <c:pt idx="323">
                  <c:v>-0.85315947211964538</c:v>
                </c:pt>
                <c:pt idx="324">
                  <c:v>-0.85582592195455565</c:v>
                </c:pt>
                <c:pt idx="325">
                  <c:v>-0.87081638795287297</c:v>
                </c:pt>
                <c:pt idx="326">
                  <c:v>-0.86939114030675579</c:v>
                </c:pt>
                <c:pt idx="327">
                  <c:v>-0.85183508146603248</c:v>
                </c:pt>
                <c:pt idx="328">
                  <c:v>-0.8559904726314711</c:v>
                </c:pt>
                <c:pt idx="329">
                  <c:v>-0.86729032763837832</c:v>
                </c:pt>
                <c:pt idx="330">
                  <c:v>-0.86586351585730537</c:v>
                </c:pt>
                <c:pt idx="331">
                  <c:v>-0.86787635237448324</c:v>
                </c:pt>
                <c:pt idx="332">
                  <c:v>-0.85076446493076929</c:v>
                </c:pt>
                <c:pt idx="333">
                  <c:v>-0.84475636842427093</c:v>
                </c:pt>
                <c:pt idx="334">
                  <c:v>-0.8309744569252091</c:v>
                </c:pt>
                <c:pt idx="335">
                  <c:v>-0.82467705839819505</c:v>
                </c:pt>
                <c:pt idx="336">
                  <c:v>-0.81572333000756103</c:v>
                </c:pt>
                <c:pt idx="337">
                  <c:v>-0.80281964267524497</c:v>
                </c:pt>
                <c:pt idx="338">
                  <c:v>-0.78704779909335265</c:v>
                </c:pt>
                <c:pt idx="339">
                  <c:v>-0.79531303283070898</c:v>
                </c:pt>
                <c:pt idx="340">
                  <c:v>-0.79128794670781755</c:v>
                </c:pt>
                <c:pt idx="341">
                  <c:v>-0.78952664079450674</c:v>
                </c:pt>
                <c:pt idx="342">
                  <c:v>-0.79623910556564681</c:v>
                </c:pt>
                <c:pt idx="343">
                  <c:v>-0.7907335774342279</c:v>
                </c:pt>
                <c:pt idx="344">
                  <c:v>-0.78947865056214983</c:v>
                </c:pt>
                <c:pt idx="345">
                  <c:v>-0.78733660449307408</c:v>
                </c:pt>
                <c:pt idx="346">
                  <c:v>-0.78232780750314834</c:v>
                </c:pt>
                <c:pt idx="347">
                  <c:v>-0.77500734287794693</c:v>
                </c:pt>
                <c:pt idx="348">
                  <c:v>-0.77552038886702857</c:v>
                </c:pt>
                <c:pt idx="349">
                  <c:v>-0.76891755101378223</c:v>
                </c:pt>
                <c:pt idx="350">
                  <c:v>-0.77037997649528922</c:v>
                </c:pt>
                <c:pt idx="351">
                  <c:v>-0.78068281415522112</c:v>
                </c:pt>
                <c:pt idx="352">
                  <c:v>-0.7818641986010455</c:v>
                </c:pt>
                <c:pt idx="353">
                  <c:v>-0.77978615974677989</c:v>
                </c:pt>
                <c:pt idx="354">
                  <c:v>-0.78989628643590759</c:v>
                </c:pt>
                <c:pt idx="355">
                  <c:v>-0.78562167326143495</c:v>
                </c:pt>
                <c:pt idx="356">
                  <c:v>-0.78372385672400657</c:v>
                </c:pt>
                <c:pt idx="357">
                  <c:v>-0.78120445730296062</c:v>
                </c:pt>
                <c:pt idx="358">
                  <c:v>-0.79150462858006954</c:v>
                </c:pt>
                <c:pt idx="359">
                  <c:v>-0.80986595169508924</c:v>
                </c:pt>
                <c:pt idx="360">
                  <c:v>-0.82906985434931002</c:v>
                </c:pt>
                <c:pt idx="361">
                  <c:v>-0.83464903772347299</c:v>
                </c:pt>
                <c:pt idx="362">
                  <c:v>-0.83813069738146151</c:v>
                </c:pt>
                <c:pt idx="363">
                  <c:v>-0.85200646311703299</c:v>
                </c:pt>
                <c:pt idx="364">
                  <c:v>-0.85539781630052136</c:v>
                </c:pt>
                <c:pt idx="365">
                  <c:v>-0.86218259836360556</c:v>
                </c:pt>
                <c:pt idx="366">
                  <c:v>-0.87123118564644475</c:v>
                </c:pt>
                <c:pt idx="367">
                  <c:v>-0.87923073857737499</c:v>
                </c:pt>
                <c:pt idx="368">
                  <c:v>-0.88788557918967204</c:v>
                </c:pt>
                <c:pt idx="369">
                  <c:v>-0.87954920418217242</c:v>
                </c:pt>
                <c:pt idx="370">
                  <c:v>-0.89149446058683335</c:v>
                </c:pt>
                <c:pt idx="371">
                  <c:v>-0.90033321758374996</c:v>
                </c:pt>
                <c:pt idx="372">
                  <c:v>-0.89815736400160695</c:v>
                </c:pt>
                <c:pt idx="373">
                  <c:v>-0.90515079581343905</c:v>
                </c:pt>
                <c:pt idx="374">
                  <c:v>-0.90769560435451613</c:v>
                </c:pt>
                <c:pt idx="375">
                  <c:v>-0.92805497574725937</c:v>
                </c:pt>
                <c:pt idx="376">
                  <c:v>-0.91825248455046093</c:v>
                </c:pt>
                <c:pt idx="377">
                  <c:v>-0.91745286377907576</c:v>
                </c:pt>
                <c:pt idx="378">
                  <c:v>-0.91185487198256521</c:v>
                </c:pt>
                <c:pt idx="379">
                  <c:v>-0.91412062629674562</c:v>
                </c:pt>
                <c:pt idx="380">
                  <c:v>-0.90971099141878753</c:v>
                </c:pt>
                <c:pt idx="381">
                  <c:v>-0.90739216098675701</c:v>
                </c:pt>
                <c:pt idx="382">
                  <c:v>-0.90457575216140995</c:v>
                </c:pt>
                <c:pt idx="383">
                  <c:v>-0.89283119760641849</c:v>
                </c:pt>
                <c:pt idx="384">
                  <c:v>-0.87882999138940399</c:v>
                </c:pt>
                <c:pt idx="385">
                  <c:v>-0.88777975656675601</c:v>
                </c:pt>
                <c:pt idx="386">
                  <c:v>-0.88163358031795891</c:v>
                </c:pt>
                <c:pt idx="387">
                  <c:v>-0.88746041300402112</c:v>
                </c:pt>
                <c:pt idx="388">
                  <c:v>-0.86228249485234443</c:v>
                </c:pt>
                <c:pt idx="389">
                  <c:v>-0.87170572436712845</c:v>
                </c:pt>
                <c:pt idx="390">
                  <c:v>-0.87276800255020248</c:v>
                </c:pt>
                <c:pt idx="391">
                  <c:v>-0.86616655325075698</c:v>
                </c:pt>
                <c:pt idx="392">
                  <c:v>-0.86828442465677025</c:v>
                </c:pt>
                <c:pt idx="393">
                  <c:v>-0.86908434296517623</c:v>
                </c:pt>
                <c:pt idx="394">
                  <c:v>-0.87347075248901795</c:v>
                </c:pt>
                <c:pt idx="395">
                  <c:v>-0.89151998965537338</c:v>
                </c:pt>
                <c:pt idx="396">
                  <c:v>-0.88779639868889593</c:v>
                </c:pt>
                <c:pt idx="397">
                  <c:v>-0.9134649279714715</c:v>
                </c:pt>
                <c:pt idx="398">
                  <c:v>-0.92639050466660233</c:v>
                </c:pt>
                <c:pt idx="399">
                  <c:v>-0.92309711077635814</c:v>
                </c:pt>
                <c:pt idx="400">
                  <c:v>-0.93014304160383432</c:v>
                </c:pt>
                <c:pt idx="401">
                  <c:v>-0.95353537177723524</c:v>
                </c:pt>
                <c:pt idx="402">
                  <c:v>-0.96136980337359468</c:v>
                </c:pt>
                <c:pt idx="403">
                  <c:v>-0.97204911921766879</c:v>
                </c:pt>
                <c:pt idx="404">
                  <c:v>-0.98021977885019851</c:v>
                </c:pt>
                <c:pt idx="405">
                  <c:v>-0.99957676781927685</c:v>
                </c:pt>
                <c:pt idx="406">
                  <c:v>-1.004137861514856</c:v>
                </c:pt>
                <c:pt idx="407">
                  <c:v>-1.0101722910608908</c:v>
                </c:pt>
                <c:pt idx="408">
                  <c:v>-0.99186717604655517</c:v>
                </c:pt>
                <c:pt idx="409">
                  <c:v>-0.98384287000656112</c:v>
                </c:pt>
                <c:pt idx="410">
                  <c:v>-1.0058324116184654</c:v>
                </c:pt>
                <c:pt idx="411">
                  <c:v>-1.0037751287866152</c:v>
                </c:pt>
                <c:pt idx="412">
                  <c:v>-1.0117612690249471</c:v>
                </c:pt>
                <c:pt idx="413">
                  <c:v>-1.0102838227570601</c:v>
                </c:pt>
                <c:pt idx="414">
                  <c:v>-1.0137061631862849</c:v>
                </c:pt>
                <c:pt idx="415">
                  <c:v>-1.0045209400416253</c:v>
                </c:pt>
                <c:pt idx="416">
                  <c:v>-1.0051404229821186</c:v>
                </c:pt>
                <c:pt idx="417">
                  <c:v>-1.0024301143449525</c:v>
                </c:pt>
                <c:pt idx="418">
                  <c:v>-0.99991268161628</c:v>
                </c:pt>
                <c:pt idx="419">
                  <c:v>-0.99523188679313446</c:v>
                </c:pt>
                <c:pt idx="420">
                  <c:v>-0.99602240465620007</c:v>
                </c:pt>
              </c:numCache>
            </c:numRef>
          </c:val>
          <c:smooth val="0"/>
          <c:extLst>
            <c:ext xmlns:c16="http://schemas.microsoft.com/office/drawing/2014/chart" uri="{C3380CC4-5D6E-409C-BE32-E72D297353CC}">
              <c16:uniqueId val="{00000001-B7E1-4CB1-8370-BC5A8C3AEB0B}"/>
            </c:ext>
          </c:extLst>
        </c:ser>
        <c:dLbls>
          <c:showLegendKey val="0"/>
          <c:showVal val="0"/>
          <c:showCatName val="0"/>
          <c:showSerName val="0"/>
          <c:showPercent val="0"/>
          <c:showBubbleSize val="0"/>
        </c:dLbls>
        <c:smooth val="0"/>
        <c:axId val="732588376"/>
        <c:axId val="732587392"/>
      </c:lineChart>
      <c:dateAx>
        <c:axId val="732588376"/>
        <c:scaling>
          <c:orientation val="minMax"/>
        </c:scaling>
        <c:delete val="0"/>
        <c:axPos val="b"/>
        <c:numFmt formatCode="mm/yyyy" sourceLinked="1"/>
        <c:majorTickMark val="out"/>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2587392"/>
        <c:crosses val="autoZero"/>
        <c:auto val="0"/>
        <c:lblOffset val="100"/>
        <c:baseTimeUnit val="months"/>
      </c:dateAx>
      <c:valAx>
        <c:axId val="73258739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25883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'Figs 12, 13'!$R$49</c:f>
              <c:strCache>
                <c:ptCount val="1"/>
                <c:pt idx="0">
                  <c:v>Delta rel CPIs</c:v>
                </c:pt>
              </c:strCache>
            </c:strRef>
          </c:tx>
          <c:spPr>
            <a:ln w="12700" cap="rnd">
              <a:solidFill>
                <a:schemeClr val="accent1"/>
              </a:solidFill>
              <a:round/>
            </a:ln>
            <a:effectLst/>
          </c:spPr>
          <c:marker>
            <c:symbol val="none"/>
          </c:marker>
          <c:cat>
            <c:numRef>
              <c:f>'Figs 12, 13'!$Q$50:$Q$469</c:f>
              <c:numCache>
                <c:formatCode>mm/yyyy</c:formatCode>
                <c:ptCount val="420"/>
                <c:pt idx="0">
                  <c:v>32509</c:v>
                </c:pt>
                <c:pt idx="1">
                  <c:v>32540</c:v>
                </c:pt>
                <c:pt idx="2">
                  <c:v>32568</c:v>
                </c:pt>
                <c:pt idx="3">
                  <c:v>32599</c:v>
                </c:pt>
                <c:pt idx="4">
                  <c:v>32629</c:v>
                </c:pt>
                <c:pt idx="5">
                  <c:v>32660</c:v>
                </c:pt>
                <c:pt idx="6">
                  <c:v>32690</c:v>
                </c:pt>
                <c:pt idx="7">
                  <c:v>32721</c:v>
                </c:pt>
                <c:pt idx="8">
                  <c:v>32752</c:v>
                </c:pt>
                <c:pt idx="9">
                  <c:v>32782</c:v>
                </c:pt>
                <c:pt idx="10">
                  <c:v>32813</c:v>
                </c:pt>
                <c:pt idx="11">
                  <c:v>32843</c:v>
                </c:pt>
                <c:pt idx="12">
                  <c:v>32874</c:v>
                </c:pt>
                <c:pt idx="13">
                  <c:v>32905</c:v>
                </c:pt>
                <c:pt idx="14">
                  <c:v>32933</c:v>
                </c:pt>
                <c:pt idx="15">
                  <c:v>32964</c:v>
                </c:pt>
                <c:pt idx="16">
                  <c:v>32994</c:v>
                </c:pt>
                <c:pt idx="17">
                  <c:v>33025</c:v>
                </c:pt>
                <c:pt idx="18">
                  <c:v>33055</c:v>
                </c:pt>
                <c:pt idx="19">
                  <c:v>33086</c:v>
                </c:pt>
                <c:pt idx="20">
                  <c:v>33117</c:v>
                </c:pt>
                <c:pt idx="21">
                  <c:v>33147</c:v>
                </c:pt>
                <c:pt idx="22">
                  <c:v>33178</c:v>
                </c:pt>
                <c:pt idx="23">
                  <c:v>33208</c:v>
                </c:pt>
                <c:pt idx="24">
                  <c:v>33239</c:v>
                </c:pt>
                <c:pt idx="25">
                  <c:v>33270</c:v>
                </c:pt>
                <c:pt idx="26">
                  <c:v>33298</c:v>
                </c:pt>
                <c:pt idx="27">
                  <c:v>33329</c:v>
                </c:pt>
                <c:pt idx="28">
                  <c:v>33359</c:v>
                </c:pt>
                <c:pt idx="29">
                  <c:v>33390</c:v>
                </c:pt>
                <c:pt idx="30">
                  <c:v>33420</c:v>
                </c:pt>
                <c:pt idx="31">
                  <c:v>33451</c:v>
                </c:pt>
                <c:pt idx="32">
                  <c:v>33482</c:v>
                </c:pt>
                <c:pt idx="33">
                  <c:v>33512</c:v>
                </c:pt>
                <c:pt idx="34">
                  <c:v>33543</c:v>
                </c:pt>
                <c:pt idx="35">
                  <c:v>33573</c:v>
                </c:pt>
                <c:pt idx="36">
                  <c:v>33604</c:v>
                </c:pt>
                <c:pt idx="37">
                  <c:v>33635</c:v>
                </c:pt>
                <c:pt idx="38">
                  <c:v>33664</c:v>
                </c:pt>
                <c:pt idx="39">
                  <c:v>33695</c:v>
                </c:pt>
                <c:pt idx="40">
                  <c:v>33725</c:v>
                </c:pt>
                <c:pt idx="41">
                  <c:v>33756</c:v>
                </c:pt>
                <c:pt idx="42">
                  <c:v>33786</c:v>
                </c:pt>
                <c:pt idx="43">
                  <c:v>33817</c:v>
                </c:pt>
                <c:pt idx="44">
                  <c:v>33848</c:v>
                </c:pt>
                <c:pt idx="45">
                  <c:v>33878</c:v>
                </c:pt>
                <c:pt idx="46">
                  <c:v>33909</c:v>
                </c:pt>
                <c:pt idx="47">
                  <c:v>33939</c:v>
                </c:pt>
                <c:pt idx="48">
                  <c:v>33970</c:v>
                </c:pt>
                <c:pt idx="49">
                  <c:v>34001</c:v>
                </c:pt>
                <c:pt idx="50">
                  <c:v>34029</c:v>
                </c:pt>
                <c:pt idx="51">
                  <c:v>34060</c:v>
                </c:pt>
                <c:pt idx="52">
                  <c:v>34090</c:v>
                </c:pt>
                <c:pt idx="53">
                  <c:v>34121</c:v>
                </c:pt>
                <c:pt idx="54">
                  <c:v>34151</c:v>
                </c:pt>
                <c:pt idx="55">
                  <c:v>34182</c:v>
                </c:pt>
                <c:pt idx="56">
                  <c:v>34213</c:v>
                </c:pt>
                <c:pt idx="57">
                  <c:v>34243</c:v>
                </c:pt>
                <c:pt idx="58">
                  <c:v>34274</c:v>
                </c:pt>
                <c:pt idx="59">
                  <c:v>34304</c:v>
                </c:pt>
                <c:pt idx="60">
                  <c:v>34335</c:v>
                </c:pt>
                <c:pt idx="61">
                  <c:v>34366</c:v>
                </c:pt>
                <c:pt idx="62">
                  <c:v>34394</c:v>
                </c:pt>
                <c:pt idx="63">
                  <c:v>34425</c:v>
                </c:pt>
                <c:pt idx="64">
                  <c:v>34455</c:v>
                </c:pt>
                <c:pt idx="65">
                  <c:v>34486</c:v>
                </c:pt>
                <c:pt idx="66">
                  <c:v>34516</c:v>
                </c:pt>
                <c:pt idx="67">
                  <c:v>34547</c:v>
                </c:pt>
                <c:pt idx="68">
                  <c:v>34578</c:v>
                </c:pt>
                <c:pt idx="69">
                  <c:v>34608</c:v>
                </c:pt>
                <c:pt idx="70">
                  <c:v>34639</c:v>
                </c:pt>
                <c:pt idx="71">
                  <c:v>34669</c:v>
                </c:pt>
                <c:pt idx="72">
                  <c:v>34700</c:v>
                </c:pt>
                <c:pt idx="73">
                  <c:v>34731</c:v>
                </c:pt>
                <c:pt idx="74">
                  <c:v>34759</c:v>
                </c:pt>
                <c:pt idx="75">
                  <c:v>34790</c:v>
                </c:pt>
                <c:pt idx="76">
                  <c:v>34820</c:v>
                </c:pt>
                <c:pt idx="77">
                  <c:v>34851</c:v>
                </c:pt>
                <c:pt idx="78">
                  <c:v>34881</c:v>
                </c:pt>
                <c:pt idx="79">
                  <c:v>34912</c:v>
                </c:pt>
                <c:pt idx="80">
                  <c:v>34943</c:v>
                </c:pt>
                <c:pt idx="81">
                  <c:v>34973</c:v>
                </c:pt>
                <c:pt idx="82">
                  <c:v>35004</c:v>
                </c:pt>
                <c:pt idx="83">
                  <c:v>35034</c:v>
                </c:pt>
                <c:pt idx="84">
                  <c:v>35065</c:v>
                </c:pt>
                <c:pt idx="85">
                  <c:v>35096</c:v>
                </c:pt>
                <c:pt idx="86">
                  <c:v>35125</c:v>
                </c:pt>
                <c:pt idx="87">
                  <c:v>35156</c:v>
                </c:pt>
                <c:pt idx="88">
                  <c:v>35186</c:v>
                </c:pt>
                <c:pt idx="89">
                  <c:v>35217</c:v>
                </c:pt>
                <c:pt idx="90">
                  <c:v>35247</c:v>
                </c:pt>
                <c:pt idx="91">
                  <c:v>35278</c:v>
                </c:pt>
                <c:pt idx="92">
                  <c:v>35309</c:v>
                </c:pt>
                <c:pt idx="93">
                  <c:v>35339</c:v>
                </c:pt>
                <c:pt idx="94">
                  <c:v>35370</c:v>
                </c:pt>
                <c:pt idx="95">
                  <c:v>35400</c:v>
                </c:pt>
                <c:pt idx="96">
                  <c:v>35431</c:v>
                </c:pt>
                <c:pt idx="97">
                  <c:v>35462</c:v>
                </c:pt>
                <c:pt idx="98">
                  <c:v>35490</c:v>
                </c:pt>
                <c:pt idx="99">
                  <c:v>35521</c:v>
                </c:pt>
                <c:pt idx="100">
                  <c:v>35551</c:v>
                </c:pt>
                <c:pt idx="101">
                  <c:v>35582</c:v>
                </c:pt>
                <c:pt idx="102">
                  <c:v>35612</c:v>
                </c:pt>
                <c:pt idx="103">
                  <c:v>35643</c:v>
                </c:pt>
                <c:pt idx="104">
                  <c:v>35674</c:v>
                </c:pt>
                <c:pt idx="105">
                  <c:v>35704</c:v>
                </c:pt>
                <c:pt idx="106">
                  <c:v>35735</c:v>
                </c:pt>
                <c:pt idx="107">
                  <c:v>35765</c:v>
                </c:pt>
                <c:pt idx="108">
                  <c:v>35796</c:v>
                </c:pt>
                <c:pt idx="109">
                  <c:v>35827</c:v>
                </c:pt>
                <c:pt idx="110">
                  <c:v>35855</c:v>
                </c:pt>
                <c:pt idx="111">
                  <c:v>35886</c:v>
                </c:pt>
                <c:pt idx="112">
                  <c:v>35916</c:v>
                </c:pt>
                <c:pt idx="113">
                  <c:v>35947</c:v>
                </c:pt>
                <c:pt idx="114">
                  <c:v>35977</c:v>
                </c:pt>
                <c:pt idx="115">
                  <c:v>36008</c:v>
                </c:pt>
                <c:pt idx="116">
                  <c:v>36039</c:v>
                </c:pt>
                <c:pt idx="117">
                  <c:v>36069</c:v>
                </c:pt>
                <c:pt idx="118">
                  <c:v>36100</c:v>
                </c:pt>
                <c:pt idx="119">
                  <c:v>36130</c:v>
                </c:pt>
                <c:pt idx="120">
                  <c:v>36161</c:v>
                </c:pt>
                <c:pt idx="121">
                  <c:v>36192</c:v>
                </c:pt>
                <c:pt idx="122">
                  <c:v>36220</c:v>
                </c:pt>
                <c:pt idx="123">
                  <c:v>36251</c:v>
                </c:pt>
                <c:pt idx="124">
                  <c:v>36281</c:v>
                </c:pt>
                <c:pt idx="125">
                  <c:v>36312</c:v>
                </c:pt>
                <c:pt idx="126">
                  <c:v>36342</c:v>
                </c:pt>
                <c:pt idx="127">
                  <c:v>36373</c:v>
                </c:pt>
                <c:pt idx="128">
                  <c:v>36404</c:v>
                </c:pt>
                <c:pt idx="129">
                  <c:v>36434</c:v>
                </c:pt>
                <c:pt idx="130">
                  <c:v>36465</c:v>
                </c:pt>
                <c:pt idx="131">
                  <c:v>36495</c:v>
                </c:pt>
                <c:pt idx="132">
                  <c:v>36526</c:v>
                </c:pt>
                <c:pt idx="133">
                  <c:v>36557</c:v>
                </c:pt>
                <c:pt idx="134">
                  <c:v>36586</c:v>
                </c:pt>
                <c:pt idx="135">
                  <c:v>36617</c:v>
                </c:pt>
                <c:pt idx="136">
                  <c:v>36647</c:v>
                </c:pt>
                <c:pt idx="137">
                  <c:v>36678</c:v>
                </c:pt>
                <c:pt idx="138">
                  <c:v>36708</c:v>
                </c:pt>
                <c:pt idx="139">
                  <c:v>36739</c:v>
                </c:pt>
                <c:pt idx="140">
                  <c:v>36770</c:v>
                </c:pt>
                <c:pt idx="141">
                  <c:v>36800</c:v>
                </c:pt>
                <c:pt idx="142">
                  <c:v>36831</c:v>
                </c:pt>
                <c:pt idx="143">
                  <c:v>36861</c:v>
                </c:pt>
                <c:pt idx="144">
                  <c:v>36892</c:v>
                </c:pt>
                <c:pt idx="145">
                  <c:v>36923</c:v>
                </c:pt>
                <c:pt idx="146">
                  <c:v>36951</c:v>
                </c:pt>
                <c:pt idx="147">
                  <c:v>36982</c:v>
                </c:pt>
                <c:pt idx="148">
                  <c:v>37012</c:v>
                </c:pt>
                <c:pt idx="149">
                  <c:v>37043</c:v>
                </c:pt>
                <c:pt idx="150">
                  <c:v>37073</c:v>
                </c:pt>
                <c:pt idx="151">
                  <c:v>37104</c:v>
                </c:pt>
                <c:pt idx="152">
                  <c:v>37135</c:v>
                </c:pt>
                <c:pt idx="153">
                  <c:v>37165</c:v>
                </c:pt>
                <c:pt idx="154">
                  <c:v>37196</c:v>
                </c:pt>
                <c:pt idx="155">
                  <c:v>37226</c:v>
                </c:pt>
                <c:pt idx="156">
                  <c:v>37257</c:v>
                </c:pt>
                <c:pt idx="157">
                  <c:v>37288</c:v>
                </c:pt>
                <c:pt idx="158">
                  <c:v>37316</c:v>
                </c:pt>
                <c:pt idx="159">
                  <c:v>37347</c:v>
                </c:pt>
                <c:pt idx="160">
                  <c:v>37377</c:v>
                </c:pt>
                <c:pt idx="161">
                  <c:v>37408</c:v>
                </c:pt>
                <c:pt idx="162">
                  <c:v>37438</c:v>
                </c:pt>
                <c:pt idx="163">
                  <c:v>37469</c:v>
                </c:pt>
                <c:pt idx="164">
                  <c:v>37500</c:v>
                </c:pt>
                <c:pt idx="165">
                  <c:v>37530</c:v>
                </c:pt>
                <c:pt idx="166">
                  <c:v>37561</c:v>
                </c:pt>
                <c:pt idx="167">
                  <c:v>37591</c:v>
                </c:pt>
                <c:pt idx="168">
                  <c:v>37622</c:v>
                </c:pt>
                <c:pt idx="169">
                  <c:v>37653</c:v>
                </c:pt>
                <c:pt idx="170">
                  <c:v>37681</c:v>
                </c:pt>
                <c:pt idx="171">
                  <c:v>37712</c:v>
                </c:pt>
                <c:pt idx="172">
                  <c:v>37742</c:v>
                </c:pt>
                <c:pt idx="173">
                  <c:v>37773</c:v>
                </c:pt>
                <c:pt idx="174">
                  <c:v>37803</c:v>
                </c:pt>
                <c:pt idx="175">
                  <c:v>37834</c:v>
                </c:pt>
                <c:pt idx="176">
                  <c:v>37865</c:v>
                </c:pt>
                <c:pt idx="177">
                  <c:v>37895</c:v>
                </c:pt>
                <c:pt idx="178">
                  <c:v>37926</c:v>
                </c:pt>
                <c:pt idx="179">
                  <c:v>37956</c:v>
                </c:pt>
                <c:pt idx="180">
                  <c:v>37987</c:v>
                </c:pt>
                <c:pt idx="181">
                  <c:v>38018</c:v>
                </c:pt>
                <c:pt idx="182">
                  <c:v>38047</c:v>
                </c:pt>
                <c:pt idx="183">
                  <c:v>38078</c:v>
                </c:pt>
                <c:pt idx="184">
                  <c:v>38108</c:v>
                </c:pt>
                <c:pt idx="185">
                  <c:v>38139</c:v>
                </c:pt>
                <c:pt idx="186">
                  <c:v>38169</c:v>
                </c:pt>
                <c:pt idx="187">
                  <c:v>38200</c:v>
                </c:pt>
                <c:pt idx="188">
                  <c:v>38231</c:v>
                </c:pt>
                <c:pt idx="189">
                  <c:v>38261</c:v>
                </c:pt>
                <c:pt idx="190">
                  <c:v>38292</c:v>
                </c:pt>
                <c:pt idx="191">
                  <c:v>38322</c:v>
                </c:pt>
                <c:pt idx="192">
                  <c:v>38353</c:v>
                </c:pt>
                <c:pt idx="193">
                  <c:v>38384</c:v>
                </c:pt>
                <c:pt idx="194">
                  <c:v>38412</c:v>
                </c:pt>
                <c:pt idx="195">
                  <c:v>38443</c:v>
                </c:pt>
                <c:pt idx="196">
                  <c:v>38473</c:v>
                </c:pt>
                <c:pt idx="197">
                  <c:v>38504</c:v>
                </c:pt>
                <c:pt idx="198">
                  <c:v>38534</c:v>
                </c:pt>
                <c:pt idx="199">
                  <c:v>38565</c:v>
                </c:pt>
                <c:pt idx="200">
                  <c:v>38596</c:v>
                </c:pt>
                <c:pt idx="201">
                  <c:v>38626</c:v>
                </c:pt>
                <c:pt idx="202">
                  <c:v>38657</c:v>
                </c:pt>
                <c:pt idx="203">
                  <c:v>38687</c:v>
                </c:pt>
                <c:pt idx="204">
                  <c:v>38718</c:v>
                </c:pt>
                <c:pt idx="205">
                  <c:v>38749</c:v>
                </c:pt>
                <c:pt idx="206">
                  <c:v>38777</c:v>
                </c:pt>
                <c:pt idx="207">
                  <c:v>38808</c:v>
                </c:pt>
                <c:pt idx="208">
                  <c:v>38838</c:v>
                </c:pt>
                <c:pt idx="209">
                  <c:v>38869</c:v>
                </c:pt>
                <c:pt idx="210">
                  <c:v>38899</c:v>
                </c:pt>
                <c:pt idx="211">
                  <c:v>38930</c:v>
                </c:pt>
                <c:pt idx="212">
                  <c:v>38961</c:v>
                </c:pt>
                <c:pt idx="213">
                  <c:v>38991</c:v>
                </c:pt>
                <c:pt idx="214">
                  <c:v>39022</c:v>
                </c:pt>
                <c:pt idx="215">
                  <c:v>39052</c:v>
                </c:pt>
                <c:pt idx="216">
                  <c:v>39083</c:v>
                </c:pt>
                <c:pt idx="217">
                  <c:v>39114</c:v>
                </c:pt>
                <c:pt idx="218">
                  <c:v>39142</c:v>
                </c:pt>
                <c:pt idx="219">
                  <c:v>39173</c:v>
                </c:pt>
                <c:pt idx="220">
                  <c:v>39203</c:v>
                </c:pt>
                <c:pt idx="221">
                  <c:v>39234</c:v>
                </c:pt>
                <c:pt idx="222">
                  <c:v>39264</c:v>
                </c:pt>
                <c:pt idx="223">
                  <c:v>39295</c:v>
                </c:pt>
                <c:pt idx="224">
                  <c:v>39326</c:v>
                </c:pt>
                <c:pt idx="225">
                  <c:v>39356</c:v>
                </c:pt>
                <c:pt idx="226">
                  <c:v>39387</c:v>
                </c:pt>
                <c:pt idx="227">
                  <c:v>39417</c:v>
                </c:pt>
                <c:pt idx="228">
                  <c:v>39448</c:v>
                </c:pt>
                <c:pt idx="229">
                  <c:v>39479</c:v>
                </c:pt>
                <c:pt idx="230">
                  <c:v>39508</c:v>
                </c:pt>
                <c:pt idx="231">
                  <c:v>39539</c:v>
                </c:pt>
                <c:pt idx="232">
                  <c:v>39569</c:v>
                </c:pt>
                <c:pt idx="233">
                  <c:v>39600</c:v>
                </c:pt>
                <c:pt idx="234">
                  <c:v>39630</c:v>
                </c:pt>
                <c:pt idx="235">
                  <c:v>39661</c:v>
                </c:pt>
                <c:pt idx="236">
                  <c:v>39692</c:v>
                </c:pt>
                <c:pt idx="237">
                  <c:v>39722</c:v>
                </c:pt>
                <c:pt idx="238">
                  <c:v>39753</c:v>
                </c:pt>
                <c:pt idx="239">
                  <c:v>39783</c:v>
                </c:pt>
                <c:pt idx="240">
                  <c:v>39814</c:v>
                </c:pt>
                <c:pt idx="241">
                  <c:v>39845</c:v>
                </c:pt>
                <c:pt idx="242">
                  <c:v>39873</c:v>
                </c:pt>
                <c:pt idx="243">
                  <c:v>39904</c:v>
                </c:pt>
                <c:pt idx="244">
                  <c:v>39934</c:v>
                </c:pt>
                <c:pt idx="245">
                  <c:v>39965</c:v>
                </c:pt>
                <c:pt idx="246">
                  <c:v>39995</c:v>
                </c:pt>
                <c:pt idx="247">
                  <c:v>40026</c:v>
                </c:pt>
                <c:pt idx="248">
                  <c:v>40057</c:v>
                </c:pt>
                <c:pt idx="249">
                  <c:v>40087</c:v>
                </c:pt>
                <c:pt idx="250">
                  <c:v>40118</c:v>
                </c:pt>
                <c:pt idx="251">
                  <c:v>40148</c:v>
                </c:pt>
                <c:pt idx="252">
                  <c:v>40179</c:v>
                </c:pt>
                <c:pt idx="253">
                  <c:v>40210</c:v>
                </c:pt>
                <c:pt idx="254">
                  <c:v>40238</c:v>
                </c:pt>
                <c:pt idx="255">
                  <c:v>40269</c:v>
                </c:pt>
                <c:pt idx="256">
                  <c:v>40299</c:v>
                </c:pt>
                <c:pt idx="257">
                  <c:v>40330</c:v>
                </c:pt>
                <c:pt idx="258">
                  <c:v>40360</c:v>
                </c:pt>
                <c:pt idx="259">
                  <c:v>40391</c:v>
                </c:pt>
                <c:pt idx="260">
                  <c:v>40422</c:v>
                </c:pt>
                <c:pt idx="261">
                  <c:v>40452</c:v>
                </c:pt>
                <c:pt idx="262">
                  <c:v>40483</c:v>
                </c:pt>
                <c:pt idx="263">
                  <c:v>40513</c:v>
                </c:pt>
                <c:pt idx="264">
                  <c:v>40544</c:v>
                </c:pt>
                <c:pt idx="265">
                  <c:v>40575</c:v>
                </c:pt>
                <c:pt idx="266">
                  <c:v>40603</c:v>
                </c:pt>
                <c:pt idx="267">
                  <c:v>40634</c:v>
                </c:pt>
                <c:pt idx="268">
                  <c:v>40664</c:v>
                </c:pt>
                <c:pt idx="269">
                  <c:v>40695</c:v>
                </c:pt>
                <c:pt idx="270">
                  <c:v>40725</c:v>
                </c:pt>
                <c:pt idx="271">
                  <c:v>40756</c:v>
                </c:pt>
                <c:pt idx="272">
                  <c:v>40787</c:v>
                </c:pt>
                <c:pt idx="273">
                  <c:v>40817</c:v>
                </c:pt>
                <c:pt idx="274">
                  <c:v>40848</c:v>
                </c:pt>
                <c:pt idx="275">
                  <c:v>40878</c:v>
                </c:pt>
                <c:pt idx="276">
                  <c:v>40909</c:v>
                </c:pt>
                <c:pt idx="277">
                  <c:v>40940</c:v>
                </c:pt>
                <c:pt idx="278">
                  <c:v>40969</c:v>
                </c:pt>
                <c:pt idx="279">
                  <c:v>41000</c:v>
                </c:pt>
                <c:pt idx="280">
                  <c:v>41030</c:v>
                </c:pt>
                <c:pt idx="281">
                  <c:v>41061</c:v>
                </c:pt>
                <c:pt idx="282">
                  <c:v>41091</c:v>
                </c:pt>
                <c:pt idx="283">
                  <c:v>41122</c:v>
                </c:pt>
                <c:pt idx="284">
                  <c:v>41153</c:v>
                </c:pt>
                <c:pt idx="285">
                  <c:v>41183</c:v>
                </c:pt>
                <c:pt idx="286">
                  <c:v>41214</c:v>
                </c:pt>
                <c:pt idx="287">
                  <c:v>41244</c:v>
                </c:pt>
                <c:pt idx="288">
                  <c:v>41275</c:v>
                </c:pt>
                <c:pt idx="289">
                  <c:v>41306</c:v>
                </c:pt>
                <c:pt idx="290">
                  <c:v>41334</c:v>
                </c:pt>
                <c:pt idx="291">
                  <c:v>41365</c:v>
                </c:pt>
                <c:pt idx="292">
                  <c:v>41395</c:v>
                </c:pt>
                <c:pt idx="293">
                  <c:v>41426</c:v>
                </c:pt>
                <c:pt idx="294">
                  <c:v>41456</c:v>
                </c:pt>
                <c:pt idx="295">
                  <c:v>41487</c:v>
                </c:pt>
                <c:pt idx="296">
                  <c:v>41518</c:v>
                </c:pt>
                <c:pt idx="297">
                  <c:v>41548</c:v>
                </c:pt>
                <c:pt idx="298">
                  <c:v>41579</c:v>
                </c:pt>
                <c:pt idx="299">
                  <c:v>41609</c:v>
                </c:pt>
                <c:pt idx="300">
                  <c:v>41640</c:v>
                </c:pt>
                <c:pt idx="301">
                  <c:v>41671</c:v>
                </c:pt>
                <c:pt idx="302">
                  <c:v>41699</c:v>
                </c:pt>
                <c:pt idx="303">
                  <c:v>41730</c:v>
                </c:pt>
                <c:pt idx="304">
                  <c:v>41760</c:v>
                </c:pt>
                <c:pt idx="305">
                  <c:v>41791</c:v>
                </c:pt>
                <c:pt idx="306">
                  <c:v>41821</c:v>
                </c:pt>
                <c:pt idx="307">
                  <c:v>41852</c:v>
                </c:pt>
                <c:pt idx="308">
                  <c:v>41883</c:v>
                </c:pt>
                <c:pt idx="309">
                  <c:v>41913</c:v>
                </c:pt>
                <c:pt idx="310">
                  <c:v>41944</c:v>
                </c:pt>
                <c:pt idx="311">
                  <c:v>41974</c:v>
                </c:pt>
                <c:pt idx="312">
                  <c:v>42005</c:v>
                </c:pt>
                <c:pt idx="313">
                  <c:v>42036</c:v>
                </c:pt>
                <c:pt idx="314">
                  <c:v>42064</c:v>
                </c:pt>
                <c:pt idx="315">
                  <c:v>42095</c:v>
                </c:pt>
                <c:pt idx="316">
                  <c:v>42125</c:v>
                </c:pt>
                <c:pt idx="317">
                  <c:v>42156</c:v>
                </c:pt>
                <c:pt idx="318">
                  <c:v>42186</c:v>
                </c:pt>
                <c:pt idx="319">
                  <c:v>42217</c:v>
                </c:pt>
                <c:pt idx="320">
                  <c:v>42248</c:v>
                </c:pt>
                <c:pt idx="321">
                  <c:v>42278</c:v>
                </c:pt>
                <c:pt idx="322">
                  <c:v>42309</c:v>
                </c:pt>
                <c:pt idx="323">
                  <c:v>42339</c:v>
                </c:pt>
                <c:pt idx="324">
                  <c:v>42370</c:v>
                </c:pt>
                <c:pt idx="325">
                  <c:v>42401</c:v>
                </c:pt>
                <c:pt idx="326">
                  <c:v>42430</c:v>
                </c:pt>
                <c:pt idx="327">
                  <c:v>42461</c:v>
                </c:pt>
                <c:pt idx="328">
                  <c:v>42491</c:v>
                </c:pt>
                <c:pt idx="329">
                  <c:v>42522</c:v>
                </c:pt>
                <c:pt idx="330">
                  <c:v>42552</c:v>
                </c:pt>
                <c:pt idx="331">
                  <c:v>42583</c:v>
                </c:pt>
                <c:pt idx="332">
                  <c:v>42614</c:v>
                </c:pt>
                <c:pt idx="333">
                  <c:v>42644</c:v>
                </c:pt>
                <c:pt idx="334">
                  <c:v>42675</c:v>
                </c:pt>
                <c:pt idx="335">
                  <c:v>42705</c:v>
                </c:pt>
                <c:pt idx="336">
                  <c:v>42736</c:v>
                </c:pt>
                <c:pt idx="337">
                  <c:v>42767</c:v>
                </c:pt>
                <c:pt idx="338">
                  <c:v>42795</c:v>
                </c:pt>
                <c:pt idx="339">
                  <c:v>42826</c:v>
                </c:pt>
                <c:pt idx="340">
                  <c:v>42856</c:v>
                </c:pt>
                <c:pt idx="341">
                  <c:v>42887</c:v>
                </c:pt>
                <c:pt idx="342">
                  <c:v>42917</c:v>
                </c:pt>
                <c:pt idx="343">
                  <c:v>42948</c:v>
                </c:pt>
                <c:pt idx="344">
                  <c:v>42979</c:v>
                </c:pt>
                <c:pt idx="345">
                  <c:v>43009</c:v>
                </c:pt>
                <c:pt idx="346">
                  <c:v>43040</c:v>
                </c:pt>
                <c:pt idx="347">
                  <c:v>43070</c:v>
                </c:pt>
                <c:pt idx="348">
                  <c:v>43101</c:v>
                </c:pt>
                <c:pt idx="349">
                  <c:v>43132</c:v>
                </c:pt>
                <c:pt idx="350">
                  <c:v>43160</c:v>
                </c:pt>
                <c:pt idx="351">
                  <c:v>43191</c:v>
                </c:pt>
                <c:pt idx="352">
                  <c:v>43221</c:v>
                </c:pt>
                <c:pt idx="353">
                  <c:v>43252</c:v>
                </c:pt>
                <c:pt idx="354">
                  <c:v>43282</c:v>
                </c:pt>
                <c:pt idx="355">
                  <c:v>43313</c:v>
                </c:pt>
                <c:pt idx="356">
                  <c:v>43344</c:v>
                </c:pt>
                <c:pt idx="357">
                  <c:v>43374</c:v>
                </c:pt>
                <c:pt idx="358">
                  <c:v>43405</c:v>
                </c:pt>
                <c:pt idx="359">
                  <c:v>43435</c:v>
                </c:pt>
                <c:pt idx="360">
                  <c:v>43466</c:v>
                </c:pt>
                <c:pt idx="361">
                  <c:v>43497</c:v>
                </c:pt>
                <c:pt idx="362">
                  <c:v>43525</c:v>
                </c:pt>
                <c:pt idx="363">
                  <c:v>43556</c:v>
                </c:pt>
                <c:pt idx="364">
                  <c:v>43586</c:v>
                </c:pt>
                <c:pt idx="365">
                  <c:v>43617</c:v>
                </c:pt>
                <c:pt idx="366">
                  <c:v>43647</c:v>
                </c:pt>
                <c:pt idx="367">
                  <c:v>43678</c:v>
                </c:pt>
                <c:pt idx="368">
                  <c:v>43709</c:v>
                </c:pt>
                <c:pt idx="369">
                  <c:v>43739</c:v>
                </c:pt>
                <c:pt idx="370">
                  <c:v>43770</c:v>
                </c:pt>
                <c:pt idx="371">
                  <c:v>43800</c:v>
                </c:pt>
                <c:pt idx="372">
                  <c:v>43831</c:v>
                </c:pt>
                <c:pt idx="373">
                  <c:v>43862</c:v>
                </c:pt>
                <c:pt idx="374">
                  <c:v>43891</c:v>
                </c:pt>
                <c:pt idx="375">
                  <c:v>43922</c:v>
                </c:pt>
                <c:pt idx="376">
                  <c:v>43952</c:v>
                </c:pt>
                <c:pt idx="377">
                  <c:v>43983</c:v>
                </c:pt>
                <c:pt idx="378">
                  <c:v>44013</c:v>
                </c:pt>
                <c:pt idx="379">
                  <c:v>44044</c:v>
                </c:pt>
                <c:pt idx="380">
                  <c:v>44075</c:v>
                </c:pt>
                <c:pt idx="381">
                  <c:v>44105</c:v>
                </c:pt>
                <c:pt idx="382">
                  <c:v>44136</c:v>
                </c:pt>
                <c:pt idx="383">
                  <c:v>44166</c:v>
                </c:pt>
                <c:pt idx="384">
                  <c:v>44197</c:v>
                </c:pt>
                <c:pt idx="385">
                  <c:v>44228</c:v>
                </c:pt>
                <c:pt idx="386">
                  <c:v>44256</c:v>
                </c:pt>
                <c:pt idx="387">
                  <c:v>44287</c:v>
                </c:pt>
                <c:pt idx="388">
                  <c:v>44317</c:v>
                </c:pt>
                <c:pt idx="389">
                  <c:v>44348</c:v>
                </c:pt>
                <c:pt idx="390">
                  <c:v>44378</c:v>
                </c:pt>
                <c:pt idx="391">
                  <c:v>44409</c:v>
                </c:pt>
                <c:pt idx="392">
                  <c:v>44440</c:v>
                </c:pt>
                <c:pt idx="393">
                  <c:v>44470</c:v>
                </c:pt>
                <c:pt idx="394">
                  <c:v>44501</c:v>
                </c:pt>
                <c:pt idx="395">
                  <c:v>44531</c:v>
                </c:pt>
                <c:pt idx="396">
                  <c:v>44562</c:v>
                </c:pt>
                <c:pt idx="397">
                  <c:v>44593</c:v>
                </c:pt>
                <c:pt idx="398">
                  <c:v>44621</c:v>
                </c:pt>
                <c:pt idx="399">
                  <c:v>44652</c:v>
                </c:pt>
                <c:pt idx="400">
                  <c:v>44682</c:v>
                </c:pt>
                <c:pt idx="401">
                  <c:v>44713</c:v>
                </c:pt>
                <c:pt idx="402">
                  <c:v>44743</c:v>
                </c:pt>
                <c:pt idx="403">
                  <c:v>44774</c:v>
                </c:pt>
                <c:pt idx="404">
                  <c:v>44805</c:v>
                </c:pt>
                <c:pt idx="405">
                  <c:v>44835</c:v>
                </c:pt>
                <c:pt idx="406">
                  <c:v>44866</c:v>
                </c:pt>
                <c:pt idx="407">
                  <c:v>44896</c:v>
                </c:pt>
                <c:pt idx="408">
                  <c:v>44927</c:v>
                </c:pt>
                <c:pt idx="409">
                  <c:v>44958</c:v>
                </c:pt>
                <c:pt idx="410">
                  <c:v>44986</c:v>
                </c:pt>
                <c:pt idx="411">
                  <c:v>45017</c:v>
                </c:pt>
                <c:pt idx="412">
                  <c:v>45047</c:v>
                </c:pt>
                <c:pt idx="413">
                  <c:v>45078</c:v>
                </c:pt>
                <c:pt idx="414">
                  <c:v>45108</c:v>
                </c:pt>
                <c:pt idx="415">
                  <c:v>45139</c:v>
                </c:pt>
                <c:pt idx="416">
                  <c:v>45170</c:v>
                </c:pt>
                <c:pt idx="417">
                  <c:v>45200</c:v>
                </c:pt>
                <c:pt idx="418">
                  <c:v>45231</c:v>
                </c:pt>
                <c:pt idx="419">
                  <c:v>45261</c:v>
                </c:pt>
              </c:numCache>
            </c:numRef>
          </c:cat>
          <c:val>
            <c:numRef>
              <c:f>'Figs 12, 13'!$R$50:$R$469</c:f>
              <c:numCache>
                <c:formatCode>0.00</c:formatCode>
                <c:ptCount val="420"/>
                <c:pt idx="0">
                  <c:v>5.7590838234657937E-3</c:v>
                </c:pt>
                <c:pt idx="1">
                  <c:v>3.6388838806136192E-3</c:v>
                </c:pt>
                <c:pt idx="2">
                  <c:v>1.563352735614032E-3</c:v>
                </c:pt>
                <c:pt idx="3">
                  <c:v>-4.9832377619702939E-3</c:v>
                </c:pt>
                <c:pt idx="4">
                  <c:v>1.6785987245172329E-2</c:v>
                </c:pt>
                <c:pt idx="5">
                  <c:v>-5.5058171589426053E-3</c:v>
                </c:pt>
                <c:pt idx="6">
                  <c:v>-1.6277882094804852E-2</c:v>
                </c:pt>
                <c:pt idx="7">
                  <c:v>1.8807134044022789E-2</c:v>
                </c:pt>
                <c:pt idx="8">
                  <c:v>1.2174688570189218E-2</c:v>
                </c:pt>
                <c:pt idx="9">
                  <c:v>-3.2988804906013414E-3</c:v>
                </c:pt>
                <c:pt idx="10">
                  <c:v>-5.3475847239985441E-3</c:v>
                </c:pt>
                <c:pt idx="11">
                  <c:v>-9.5664233336698601E-3</c:v>
                </c:pt>
                <c:pt idx="12">
                  <c:v>-1.612817962376667E-3</c:v>
                </c:pt>
                <c:pt idx="13">
                  <c:v>-1.0381458287819001E-2</c:v>
                </c:pt>
                <c:pt idx="14">
                  <c:v>-1.9657642293582356E-2</c:v>
                </c:pt>
                <c:pt idx="15">
                  <c:v>5.054192613064501E-3</c:v>
                </c:pt>
                <c:pt idx="16">
                  <c:v>8.8411806628183598E-3</c:v>
                </c:pt>
                <c:pt idx="17">
                  <c:v>-1.2855050707869964E-2</c:v>
                </c:pt>
                <c:pt idx="18">
                  <c:v>-2.9338862450636327E-3</c:v>
                </c:pt>
                <c:pt idx="19">
                  <c:v>-2.0127433975059006E-3</c:v>
                </c:pt>
                <c:pt idx="20">
                  <c:v>-7.389557623298515E-4</c:v>
                </c:pt>
                <c:pt idx="21">
                  <c:v>-1.0097306872948408E-2</c:v>
                </c:pt>
                <c:pt idx="22">
                  <c:v>-8.2123146916135425E-3</c:v>
                </c:pt>
                <c:pt idx="23">
                  <c:v>3.663108585048036E-3</c:v>
                </c:pt>
                <c:pt idx="24">
                  <c:v>8.9290672358934842E-3</c:v>
                </c:pt>
                <c:pt idx="25">
                  <c:v>1.6801966634989007E-2</c:v>
                </c:pt>
                <c:pt idx="26">
                  <c:v>1.0796717861705218E-4</c:v>
                </c:pt>
                <c:pt idx="27">
                  <c:v>-2.5683337514461613E-3</c:v>
                </c:pt>
                <c:pt idx="28">
                  <c:v>-8.1200187748251551E-3</c:v>
                </c:pt>
                <c:pt idx="29">
                  <c:v>2.0232041440664261E-3</c:v>
                </c:pt>
                <c:pt idx="30">
                  <c:v>-7.7996870395553586E-3</c:v>
                </c:pt>
                <c:pt idx="31">
                  <c:v>7.8737479934369858E-3</c:v>
                </c:pt>
                <c:pt idx="32">
                  <c:v>-8.5084789833818064E-3</c:v>
                </c:pt>
                <c:pt idx="33">
                  <c:v>-1.1533377256697008E-2</c:v>
                </c:pt>
                <c:pt idx="34">
                  <c:v>-7.5011713815502645E-3</c:v>
                </c:pt>
                <c:pt idx="35">
                  <c:v>-7.0264575894789516E-3</c:v>
                </c:pt>
                <c:pt idx="36">
                  <c:v>3.0638126560029733E-3</c:v>
                </c:pt>
                <c:pt idx="37">
                  <c:v>-1.9437744345678354E-3</c:v>
                </c:pt>
                <c:pt idx="38">
                  <c:v>-2.0869201003140603E-2</c:v>
                </c:pt>
                <c:pt idx="39">
                  <c:v>-3.9873992450161211E-3</c:v>
                </c:pt>
                <c:pt idx="40">
                  <c:v>-2.7296335768784985E-3</c:v>
                </c:pt>
                <c:pt idx="41">
                  <c:v>-1.3645904871530945E-2</c:v>
                </c:pt>
                <c:pt idx="42">
                  <c:v>7.547440987766052E-3</c:v>
                </c:pt>
                <c:pt idx="43">
                  <c:v>-5.7288354539224429E-3</c:v>
                </c:pt>
                <c:pt idx="44">
                  <c:v>8.9107867916098371E-3</c:v>
                </c:pt>
                <c:pt idx="45">
                  <c:v>-7.4060616444135974E-3</c:v>
                </c:pt>
                <c:pt idx="46">
                  <c:v>-1.8853179299549438E-2</c:v>
                </c:pt>
                <c:pt idx="47">
                  <c:v>-2.8172373958454955E-3</c:v>
                </c:pt>
                <c:pt idx="48">
                  <c:v>-2.1456261570484969E-4</c:v>
                </c:pt>
                <c:pt idx="49">
                  <c:v>-7.9156616738060848E-3</c:v>
                </c:pt>
                <c:pt idx="50">
                  <c:v>4.9445417933009495E-3</c:v>
                </c:pt>
                <c:pt idx="51">
                  <c:v>2.6569990255955744E-3</c:v>
                </c:pt>
                <c:pt idx="52">
                  <c:v>-2.332327400047518E-3</c:v>
                </c:pt>
                <c:pt idx="53">
                  <c:v>7.9626125084715227E-3</c:v>
                </c:pt>
                <c:pt idx="54">
                  <c:v>-1.0228982610683168E-2</c:v>
                </c:pt>
                <c:pt idx="55">
                  <c:v>2.7234296025939742E-3</c:v>
                </c:pt>
                <c:pt idx="56">
                  <c:v>1.1910290600481765E-2</c:v>
                </c:pt>
                <c:pt idx="57">
                  <c:v>-2.8488580135377362E-4</c:v>
                </c:pt>
                <c:pt idx="58">
                  <c:v>-4.6611980663611163E-3</c:v>
                </c:pt>
                <c:pt idx="59">
                  <c:v>7.251490829140117E-3</c:v>
                </c:pt>
                <c:pt idx="60">
                  <c:v>2.2692342998658077E-2</c:v>
                </c:pt>
                <c:pt idx="61">
                  <c:v>9.7791887144014211E-3</c:v>
                </c:pt>
                <c:pt idx="62">
                  <c:v>-3.0181393015356051E-3</c:v>
                </c:pt>
                <c:pt idx="63">
                  <c:v>-3.3819781307373731E-3</c:v>
                </c:pt>
                <c:pt idx="64">
                  <c:v>-3.3736956708585453E-3</c:v>
                </c:pt>
                <c:pt idx="65">
                  <c:v>1.9022083171194026E-4</c:v>
                </c:pt>
                <c:pt idx="66">
                  <c:v>1.0680281864253516E-2</c:v>
                </c:pt>
                <c:pt idx="67">
                  <c:v>9.1569462002922819E-3</c:v>
                </c:pt>
                <c:pt idx="68">
                  <c:v>-7.1233835938837586E-3</c:v>
                </c:pt>
                <c:pt idx="69">
                  <c:v>-4.8094266700795529E-3</c:v>
                </c:pt>
                <c:pt idx="70">
                  <c:v>1.7225334709554119E-3</c:v>
                </c:pt>
                <c:pt idx="71">
                  <c:v>1.6866959742056764E-3</c:v>
                </c:pt>
                <c:pt idx="72">
                  <c:v>1.1806670011484499E-2</c:v>
                </c:pt>
                <c:pt idx="73">
                  <c:v>3.1213166733721209E-3</c:v>
                </c:pt>
                <c:pt idx="74">
                  <c:v>1.8941430229026501E-2</c:v>
                </c:pt>
                <c:pt idx="75">
                  <c:v>8.8970764704781047E-3</c:v>
                </c:pt>
                <c:pt idx="76">
                  <c:v>7.2718983179518304E-3</c:v>
                </c:pt>
                <c:pt idx="77">
                  <c:v>-1.1946843958074993E-2</c:v>
                </c:pt>
                <c:pt idx="78">
                  <c:v>2.6395539816759239E-3</c:v>
                </c:pt>
                <c:pt idx="79">
                  <c:v>-3.6865114818223077E-3</c:v>
                </c:pt>
                <c:pt idx="80">
                  <c:v>1.127009664330636E-2</c:v>
                </c:pt>
                <c:pt idx="81">
                  <c:v>-1.080715394799725E-2</c:v>
                </c:pt>
                <c:pt idx="82">
                  <c:v>-1.2104560263649589E-2</c:v>
                </c:pt>
                <c:pt idx="83">
                  <c:v>3.5904965664013133E-3</c:v>
                </c:pt>
                <c:pt idx="84">
                  <c:v>-1.3884849345626726E-2</c:v>
                </c:pt>
                <c:pt idx="85">
                  <c:v>1.2402834921067196E-2</c:v>
                </c:pt>
                <c:pt idx="86">
                  <c:v>-8.4237451885744719E-3</c:v>
                </c:pt>
                <c:pt idx="87">
                  <c:v>4.6753048403926911E-3</c:v>
                </c:pt>
                <c:pt idx="88">
                  <c:v>8.1254199295264229E-3</c:v>
                </c:pt>
                <c:pt idx="89">
                  <c:v>-2.7577223494958503E-2</c:v>
                </c:pt>
                <c:pt idx="90">
                  <c:v>-1.0452226215910798E-2</c:v>
                </c:pt>
                <c:pt idx="91">
                  <c:v>1.6846215610044624E-4</c:v>
                </c:pt>
                <c:pt idx="92">
                  <c:v>-8.8849822161902736E-3</c:v>
                </c:pt>
                <c:pt idx="93">
                  <c:v>-1.4026733275954939E-2</c:v>
                </c:pt>
                <c:pt idx="94">
                  <c:v>-7.6766575628264277E-3</c:v>
                </c:pt>
                <c:pt idx="95">
                  <c:v>-1.0082252962425819E-2</c:v>
                </c:pt>
                <c:pt idx="96">
                  <c:v>-2.6413039334327593E-3</c:v>
                </c:pt>
                <c:pt idx="97">
                  <c:v>-1.0660348460234559E-2</c:v>
                </c:pt>
                <c:pt idx="98">
                  <c:v>-1.9680629545003825E-2</c:v>
                </c:pt>
                <c:pt idx="99">
                  <c:v>-8.2166971419272983E-3</c:v>
                </c:pt>
                <c:pt idx="100">
                  <c:v>-7.3516008693541579E-4</c:v>
                </c:pt>
                <c:pt idx="101">
                  <c:v>3.6951112469161274E-3</c:v>
                </c:pt>
                <c:pt idx="102">
                  <c:v>-3.6368752108639768E-4</c:v>
                </c:pt>
                <c:pt idx="103">
                  <c:v>1.7017198711846149E-3</c:v>
                </c:pt>
                <c:pt idx="104">
                  <c:v>-1.5036264616331785E-2</c:v>
                </c:pt>
                <c:pt idx="105">
                  <c:v>-2.0170415087934046E-2</c:v>
                </c:pt>
                <c:pt idx="106">
                  <c:v>-0.10732753561563868</c:v>
                </c:pt>
                <c:pt idx="107">
                  <c:v>-0.31457330676332873</c:v>
                </c:pt>
                <c:pt idx="108">
                  <c:v>-0.10195841468006606</c:v>
                </c:pt>
                <c:pt idx="109">
                  <c:v>7.6406189378946721E-2</c:v>
                </c:pt>
                <c:pt idx="110">
                  <c:v>7.7235499324538992E-2</c:v>
                </c:pt>
                <c:pt idx="111">
                  <c:v>7.6822799850289059E-2</c:v>
                </c:pt>
                <c:pt idx="112">
                  <c:v>-1.7987446988339428E-2</c:v>
                </c:pt>
                <c:pt idx="113">
                  <c:v>-7.5194741313096003E-3</c:v>
                </c:pt>
                <c:pt idx="114">
                  <c:v>7.2188839432089758E-2</c:v>
                </c:pt>
                <c:pt idx="115">
                  <c:v>-4.8740916717200378E-3</c:v>
                </c:pt>
                <c:pt idx="116">
                  <c:v>-3.2710782771971481E-2</c:v>
                </c:pt>
                <c:pt idx="117">
                  <c:v>3.0613856635345549E-2</c:v>
                </c:pt>
                <c:pt idx="118">
                  <c:v>3.3176986189526581E-2</c:v>
                </c:pt>
                <c:pt idx="119">
                  <c:v>6.2601933915502173E-2</c:v>
                </c:pt>
                <c:pt idx="120">
                  <c:v>2.9409646990577798E-2</c:v>
                </c:pt>
                <c:pt idx="121">
                  <c:v>3.0749020826137397E-3</c:v>
                </c:pt>
                <c:pt idx="122">
                  <c:v>-3.2353820898565644E-2</c:v>
                </c:pt>
                <c:pt idx="123">
                  <c:v>1.1260694878380662E-2</c:v>
                </c:pt>
                <c:pt idx="124">
                  <c:v>9.5881571275953092E-3</c:v>
                </c:pt>
                <c:pt idx="125">
                  <c:v>1.3121480167970212E-2</c:v>
                </c:pt>
                <c:pt idx="126">
                  <c:v>-3.0868814957322854E-2</c:v>
                </c:pt>
                <c:pt idx="127">
                  <c:v>1.4901109199893625E-2</c:v>
                </c:pt>
                <c:pt idx="128">
                  <c:v>-2.5475875257576774E-3</c:v>
                </c:pt>
                <c:pt idx="129">
                  <c:v>1.1830888604193568E-2</c:v>
                </c:pt>
                <c:pt idx="130">
                  <c:v>1.4631019947057844E-2</c:v>
                </c:pt>
                <c:pt idx="131">
                  <c:v>2.610618001652476E-2</c:v>
                </c:pt>
                <c:pt idx="132">
                  <c:v>4.3894586811488168E-3</c:v>
                </c:pt>
                <c:pt idx="133">
                  <c:v>-3.4780329632262408E-3</c:v>
                </c:pt>
                <c:pt idx="134">
                  <c:v>2.4608806930004334E-4</c:v>
                </c:pt>
                <c:pt idx="135">
                  <c:v>-2.6773793273759949E-3</c:v>
                </c:pt>
                <c:pt idx="136">
                  <c:v>-1.5291405522646961E-2</c:v>
                </c:pt>
                <c:pt idx="137">
                  <c:v>3.1624953187110449E-3</c:v>
                </c:pt>
                <c:pt idx="138">
                  <c:v>6.7352831336826569E-3</c:v>
                </c:pt>
                <c:pt idx="139">
                  <c:v>1.1133851600360956E-2</c:v>
                </c:pt>
                <c:pt idx="140">
                  <c:v>1.2870373248081712E-2</c:v>
                </c:pt>
                <c:pt idx="141">
                  <c:v>-1.5624628106631455E-2</c:v>
                </c:pt>
                <c:pt idx="142">
                  <c:v>-4.1779257412909665E-2</c:v>
                </c:pt>
                <c:pt idx="143">
                  <c:v>-4.7527878060114048E-2</c:v>
                </c:pt>
                <c:pt idx="144">
                  <c:v>-3.2276777085456843E-2</c:v>
                </c:pt>
                <c:pt idx="145">
                  <c:v>2.0577674754929554E-2</c:v>
                </c:pt>
                <c:pt idx="146">
                  <c:v>-2.1489436129968453E-2</c:v>
                </c:pt>
                <c:pt idx="147">
                  <c:v>-2.3879904889732906E-2</c:v>
                </c:pt>
                <c:pt idx="148">
                  <c:v>8.3755215735896726E-3</c:v>
                </c:pt>
                <c:pt idx="149">
                  <c:v>7.2641358175529191E-3</c:v>
                </c:pt>
                <c:pt idx="150">
                  <c:v>2.7696414662017332E-3</c:v>
                </c:pt>
                <c:pt idx="151">
                  <c:v>2.6961455008239987E-2</c:v>
                </c:pt>
                <c:pt idx="152">
                  <c:v>-1.9941440639882124E-2</c:v>
                </c:pt>
                <c:pt idx="153">
                  <c:v>-5.007738444344767E-4</c:v>
                </c:pt>
                <c:pt idx="154">
                  <c:v>7.4672240809388057E-3</c:v>
                </c:pt>
                <c:pt idx="155">
                  <c:v>-3.8955644968128311E-3</c:v>
                </c:pt>
                <c:pt idx="156">
                  <c:v>-8.0725515427291228E-3</c:v>
                </c:pt>
                <c:pt idx="157">
                  <c:v>1.3992344532751666E-2</c:v>
                </c:pt>
                <c:pt idx="158">
                  <c:v>-7.8904859412753936E-3</c:v>
                </c:pt>
                <c:pt idx="159">
                  <c:v>6.5460476897936104E-3</c:v>
                </c:pt>
                <c:pt idx="160">
                  <c:v>4.9018211805972989E-2</c:v>
                </c:pt>
                <c:pt idx="161">
                  <c:v>3.2691290162687459E-2</c:v>
                </c:pt>
                <c:pt idx="162">
                  <c:v>2.3789993158128908E-2</c:v>
                </c:pt>
                <c:pt idx="163">
                  <c:v>-3.7459436863471751E-3</c:v>
                </c:pt>
                <c:pt idx="164">
                  <c:v>-3.7010200757858769E-4</c:v>
                </c:pt>
                <c:pt idx="165">
                  <c:v>-3.3877258346170613E-2</c:v>
                </c:pt>
                <c:pt idx="166">
                  <c:v>2.4785112087141847E-2</c:v>
                </c:pt>
                <c:pt idx="167">
                  <c:v>7.5330095664085661E-3</c:v>
                </c:pt>
                <c:pt idx="168">
                  <c:v>2.9708538662815975E-2</c:v>
                </c:pt>
                <c:pt idx="169">
                  <c:v>-9.7514421072242286E-3</c:v>
                </c:pt>
                <c:pt idx="170">
                  <c:v>-2.9310228840087049E-2</c:v>
                </c:pt>
                <c:pt idx="171">
                  <c:v>4.1291571236863334E-3</c:v>
                </c:pt>
                <c:pt idx="172">
                  <c:v>2.7477044515835658E-2</c:v>
                </c:pt>
                <c:pt idx="173">
                  <c:v>-3.1428365056243024E-3</c:v>
                </c:pt>
                <c:pt idx="174">
                  <c:v>2.3725535534167008E-3</c:v>
                </c:pt>
                <c:pt idx="175">
                  <c:v>3.9292493151625862E-3</c:v>
                </c:pt>
                <c:pt idx="176">
                  <c:v>2.7542561566554546E-2</c:v>
                </c:pt>
                <c:pt idx="177">
                  <c:v>5.0949365419237225E-3</c:v>
                </c:pt>
                <c:pt idx="178">
                  <c:v>-2.1216875567287019E-2</c:v>
                </c:pt>
                <c:pt idx="179">
                  <c:v>-1.9030834097817362E-3</c:v>
                </c:pt>
                <c:pt idx="180">
                  <c:v>1.2896264731964813E-2</c:v>
                </c:pt>
                <c:pt idx="181">
                  <c:v>1.7716430368845515E-2</c:v>
                </c:pt>
                <c:pt idx="182">
                  <c:v>7.5914142744952784E-3</c:v>
                </c:pt>
                <c:pt idx="183">
                  <c:v>1.1509151902775017E-2</c:v>
                </c:pt>
                <c:pt idx="184">
                  <c:v>-3.1752064757672116E-2</c:v>
                </c:pt>
                <c:pt idx="185">
                  <c:v>1.1088445846957562E-2</c:v>
                </c:pt>
                <c:pt idx="186">
                  <c:v>8.1759316521576864E-3</c:v>
                </c:pt>
                <c:pt idx="187">
                  <c:v>2.178394904101566E-2</c:v>
                </c:pt>
                <c:pt idx="188">
                  <c:v>3.61896212109869E-3</c:v>
                </c:pt>
                <c:pt idx="189">
                  <c:v>-6.1807874342116875E-3</c:v>
                </c:pt>
                <c:pt idx="190">
                  <c:v>2.6430554793120287E-2</c:v>
                </c:pt>
                <c:pt idx="191">
                  <c:v>3.6791317685519687E-2</c:v>
                </c:pt>
                <c:pt idx="192">
                  <c:v>3.439230216324507E-2</c:v>
                </c:pt>
                <c:pt idx="193">
                  <c:v>1.8399272879873863E-2</c:v>
                </c:pt>
                <c:pt idx="194">
                  <c:v>1.4982766722670959E-2</c:v>
                </c:pt>
                <c:pt idx="195">
                  <c:v>-1.4697517062911558E-3</c:v>
                </c:pt>
                <c:pt idx="196">
                  <c:v>8.0327866346072696E-3</c:v>
                </c:pt>
                <c:pt idx="197">
                  <c:v>-1.7754810799788245E-2</c:v>
                </c:pt>
                <c:pt idx="198">
                  <c:v>-2.6587784856628716E-2</c:v>
                </c:pt>
                <c:pt idx="199">
                  <c:v>7.2159753032883245E-3</c:v>
                </c:pt>
                <c:pt idx="200">
                  <c:v>-2.2698020688622478E-2</c:v>
                </c:pt>
                <c:pt idx="201">
                  <c:v>-1.3666027052435581E-2</c:v>
                </c:pt>
                <c:pt idx="202">
                  <c:v>1.1150648338623448E-2</c:v>
                </c:pt>
                <c:pt idx="203">
                  <c:v>2.3377681426564934E-2</c:v>
                </c:pt>
                <c:pt idx="204">
                  <c:v>4.1649572853573957E-2</c:v>
                </c:pt>
                <c:pt idx="205">
                  <c:v>1.367593799243938E-2</c:v>
                </c:pt>
                <c:pt idx="206">
                  <c:v>-3.2273872233732348E-3</c:v>
                </c:pt>
                <c:pt idx="207">
                  <c:v>1.4217272371688239E-2</c:v>
                </c:pt>
                <c:pt idx="208">
                  <c:v>1.2689235738352345E-2</c:v>
                </c:pt>
                <c:pt idx="209">
                  <c:v>-2.222503107718854E-2</c:v>
                </c:pt>
                <c:pt idx="210">
                  <c:v>2.093809077736708E-4</c:v>
                </c:pt>
                <c:pt idx="211">
                  <c:v>-4.5649150932289828E-3</c:v>
                </c:pt>
                <c:pt idx="212">
                  <c:v>2.826507268559908E-2</c:v>
                </c:pt>
                <c:pt idx="213">
                  <c:v>3.8895153107798563E-4</c:v>
                </c:pt>
                <c:pt idx="214">
                  <c:v>9.501321656452788E-3</c:v>
                </c:pt>
                <c:pt idx="215">
                  <c:v>6.5979744735633616E-3</c:v>
                </c:pt>
                <c:pt idx="216">
                  <c:v>-1.004170025426987E-2</c:v>
                </c:pt>
                <c:pt idx="217">
                  <c:v>6.4634674791168578E-3</c:v>
                </c:pt>
                <c:pt idx="218">
                  <c:v>-1.4461647681969225E-2</c:v>
                </c:pt>
                <c:pt idx="219">
                  <c:v>1.4281536744961798E-2</c:v>
                </c:pt>
                <c:pt idx="220">
                  <c:v>-3.4872869921125371E-3</c:v>
                </c:pt>
                <c:pt idx="221">
                  <c:v>-2.9493873812755922E-3</c:v>
                </c:pt>
                <c:pt idx="222">
                  <c:v>1.5168372058115942E-2</c:v>
                </c:pt>
                <c:pt idx="223">
                  <c:v>-1.4982966242754969E-2</c:v>
                </c:pt>
                <c:pt idx="224">
                  <c:v>1.1348771501932475E-2</c:v>
                </c:pt>
                <c:pt idx="225">
                  <c:v>1.5144697001876928E-2</c:v>
                </c:pt>
                <c:pt idx="226">
                  <c:v>-1.9929581250102579E-2</c:v>
                </c:pt>
                <c:pt idx="227">
                  <c:v>-9.7549936450036512E-3</c:v>
                </c:pt>
                <c:pt idx="228">
                  <c:v>-1.0039443696943984E-2</c:v>
                </c:pt>
                <c:pt idx="229">
                  <c:v>-8.6995695905400794E-4</c:v>
                </c:pt>
                <c:pt idx="230">
                  <c:v>-3.7477782234789814E-2</c:v>
                </c:pt>
                <c:pt idx="231">
                  <c:v>2.3233448484418773E-3</c:v>
                </c:pt>
                <c:pt idx="232">
                  <c:v>-3.9156312138168836E-2</c:v>
                </c:pt>
                <c:pt idx="233">
                  <c:v>-3.354057625148954E-3</c:v>
                </c:pt>
                <c:pt idx="234">
                  <c:v>1.7973335798593837E-2</c:v>
                </c:pt>
                <c:pt idx="235">
                  <c:v>-3.0779746661064422E-2</c:v>
                </c:pt>
                <c:pt idx="236">
                  <c:v>-8.2446964221438712E-2</c:v>
                </c:pt>
                <c:pt idx="237">
                  <c:v>-0.14145229263542358</c:v>
                </c:pt>
                <c:pt idx="238">
                  <c:v>-1.8042076597413192E-2</c:v>
                </c:pt>
                <c:pt idx="239">
                  <c:v>4.6233498602521905E-2</c:v>
                </c:pt>
                <c:pt idx="240">
                  <c:v>2.6689936534785019E-3</c:v>
                </c:pt>
                <c:pt idx="241">
                  <c:v>-5.2682713791677216E-2</c:v>
                </c:pt>
                <c:pt idx="242">
                  <c:v>5.4371527855678892E-3</c:v>
                </c:pt>
                <c:pt idx="243">
                  <c:v>8.574377589666593E-2</c:v>
                </c:pt>
                <c:pt idx="244">
                  <c:v>5.6052229807071363E-2</c:v>
                </c:pt>
                <c:pt idx="245">
                  <c:v>-2.6412934704002744E-2</c:v>
                </c:pt>
                <c:pt idx="246">
                  <c:v>4.2568775746021359E-3</c:v>
                </c:pt>
                <c:pt idx="247">
                  <c:v>1.7434744657103707E-2</c:v>
                </c:pt>
                <c:pt idx="248">
                  <c:v>2.093013664549126E-2</c:v>
                </c:pt>
                <c:pt idx="249">
                  <c:v>1.9867240408557585E-2</c:v>
                </c:pt>
                <c:pt idx="250">
                  <c:v>5.4399384011496466E-3</c:v>
                </c:pt>
                <c:pt idx="251">
                  <c:v>5.9004251280665443E-3</c:v>
                </c:pt>
                <c:pt idx="252">
                  <c:v>3.1728582812932338E-2</c:v>
                </c:pt>
                <c:pt idx="253">
                  <c:v>-1.0224466418113032E-2</c:v>
                </c:pt>
                <c:pt idx="254">
                  <c:v>2.1678691624171798E-2</c:v>
                </c:pt>
                <c:pt idx="255">
                  <c:v>2.6323342221732382E-2</c:v>
                </c:pt>
                <c:pt idx="256">
                  <c:v>-4.1056237025461684E-2</c:v>
                </c:pt>
                <c:pt idx="257">
                  <c:v>-4.1482601645523864E-2</c:v>
                </c:pt>
                <c:pt idx="258">
                  <c:v>6.4943268652735142E-3</c:v>
                </c:pt>
                <c:pt idx="259">
                  <c:v>2.8488852629967809E-2</c:v>
                </c:pt>
                <c:pt idx="260">
                  <c:v>3.1268901427076834E-2</c:v>
                </c:pt>
                <c:pt idx="261">
                  <c:v>2.603228330949392E-2</c:v>
                </c:pt>
                <c:pt idx="262">
                  <c:v>-2.5620166923192578E-2</c:v>
                </c:pt>
                <c:pt idx="263">
                  <c:v>-1.3706383132801925E-2</c:v>
                </c:pt>
                <c:pt idx="264">
                  <c:v>3.9319301553891961E-2</c:v>
                </c:pt>
                <c:pt idx="265">
                  <c:v>5.9125578890366626E-3</c:v>
                </c:pt>
                <c:pt idx="266">
                  <c:v>-7.947636816711956E-3</c:v>
                </c:pt>
                <c:pt idx="267">
                  <c:v>2.1741888852916169E-2</c:v>
                </c:pt>
                <c:pt idx="268">
                  <c:v>-4.7179649199042828E-3</c:v>
                </c:pt>
                <c:pt idx="269">
                  <c:v>7.7224585267021695E-3</c:v>
                </c:pt>
                <c:pt idx="270">
                  <c:v>2.6254045522265734E-2</c:v>
                </c:pt>
                <c:pt idx="271">
                  <c:v>-5.9059687447549081E-3</c:v>
                </c:pt>
                <c:pt idx="272">
                  <c:v>-4.6288892257386749E-2</c:v>
                </c:pt>
                <c:pt idx="273">
                  <c:v>-3.0723718620801144E-2</c:v>
                </c:pt>
                <c:pt idx="274">
                  <c:v>1.3179557414917831E-2</c:v>
                </c:pt>
                <c:pt idx="275">
                  <c:v>-3.7482933213439651E-3</c:v>
                </c:pt>
                <c:pt idx="276">
                  <c:v>9.6081700737924436E-3</c:v>
                </c:pt>
                <c:pt idx="277">
                  <c:v>1.6022056641745941E-2</c:v>
                </c:pt>
                <c:pt idx="278">
                  <c:v>8.7951428663135545E-4</c:v>
                </c:pt>
                <c:pt idx="279">
                  <c:v>-1.1892369624198373E-2</c:v>
                </c:pt>
                <c:pt idx="280">
                  <c:v>-1.0259189381018885E-2</c:v>
                </c:pt>
                <c:pt idx="281">
                  <c:v>-5.8832704753273291E-3</c:v>
                </c:pt>
                <c:pt idx="282">
                  <c:v>1.1273854696939978E-2</c:v>
                </c:pt>
                <c:pt idx="283">
                  <c:v>7.3983533091741549E-3</c:v>
                </c:pt>
                <c:pt idx="284">
                  <c:v>1.7335827172400009E-2</c:v>
                </c:pt>
                <c:pt idx="285">
                  <c:v>5.4761796207269953E-3</c:v>
                </c:pt>
                <c:pt idx="286">
                  <c:v>1.5074119461689683E-2</c:v>
                </c:pt>
                <c:pt idx="287">
                  <c:v>1.5904652140751985E-2</c:v>
                </c:pt>
                <c:pt idx="288">
                  <c:v>1.4788256182458603E-2</c:v>
                </c:pt>
                <c:pt idx="289">
                  <c:v>-2.5137324291338636E-2</c:v>
                </c:pt>
                <c:pt idx="290">
                  <c:v>-4.8270620488990446E-3</c:v>
                </c:pt>
                <c:pt idx="291">
                  <c:v>-1.5440147977774821E-2</c:v>
                </c:pt>
                <c:pt idx="292">
                  <c:v>7.4833861426988335E-3</c:v>
                </c:pt>
                <c:pt idx="293">
                  <c:v>-2.6936792911173235E-2</c:v>
                </c:pt>
                <c:pt idx="294">
                  <c:v>1.0927599033881741E-2</c:v>
                </c:pt>
                <c:pt idx="295">
                  <c:v>1.1232801216744193E-2</c:v>
                </c:pt>
                <c:pt idx="296">
                  <c:v>3.9109439189978445E-2</c:v>
                </c:pt>
                <c:pt idx="297">
                  <c:v>7.3724913363806266E-3</c:v>
                </c:pt>
                <c:pt idx="298">
                  <c:v>2.5636222276430587E-3</c:v>
                </c:pt>
                <c:pt idx="299">
                  <c:v>2.9978169794562248E-3</c:v>
                </c:pt>
                <c:pt idx="300">
                  <c:v>-5.5638244165923112E-3</c:v>
                </c:pt>
                <c:pt idx="301">
                  <c:v>9.2481867698435138E-4</c:v>
                </c:pt>
                <c:pt idx="302">
                  <c:v>3.5002422744643269E-3</c:v>
                </c:pt>
                <c:pt idx="303">
                  <c:v>2.024890932824075E-2</c:v>
                </c:pt>
                <c:pt idx="304">
                  <c:v>1.8960326616782375E-2</c:v>
                </c:pt>
                <c:pt idx="305">
                  <c:v>2.3171018330598869E-3</c:v>
                </c:pt>
                <c:pt idx="306">
                  <c:v>-2.395189636422046E-3</c:v>
                </c:pt>
                <c:pt idx="307">
                  <c:v>1.3642122833523729E-4</c:v>
                </c:pt>
                <c:pt idx="308">
                  <c:v>-9.0992795390061332E-3</c:v>
                </c:pt>
                <c:pt idx="309">
                  <c:v>-2.8392720546715822E-2</c:v>
                </c:pt>
                <c:pt idx="310">
                  <c:v>-3.1479407084557209E-2</c:v>
                </c:pt>
                <c:pt idx="311">
                  <c:v>4.2981985719166005E-3</c:v>
                </c:pt>
                <c:pt idx="312">
                  <c:v>4.003530823571122E-2</c:v>
                </c:pt>
                <c:pt idx="313">
                  <c:v>-1.9121587827824804E-2</c:v>
                </c:pt>
                <c:pt idx="314">
                  <c:v>-1.6946096642151964E-2</c:v>
                </c:pt>
                <c:pt idx="315">
                  <c:v>2.3323978650921617E-2</c:v>
                </c:pt>
                <c:pt idx="316">
                  <c:v>-8.7290581798953326E-3</c:v>
                </c:pt>
                <c:pt idx="317">
                  <c:v>-2.0236953754298348E-2</c:v>
                </c:pt>
                <c:pt idx="318">
                  <c:v>-3.4784197690686192E-2</c:v>
                </c:pt>
                <c:pt idx="319">
                  <c:v>-2.3915516175722296E-2</c:v>
                </c:pt>
                <c:pt idx="320">
                  <c:v>-6.4248256720755847E-4</c:v>
                </c:pt>
                <c:pt idx="321">
                  <c:v>3.4282205528522347E-2</c:v>
                </c:pt>
                <c:pt idx="322">
                  <c:v>-1.1396212860843136E-2</c:v>
                </c:pt>
                <c:pt idx="323">
                  <c:v>-5.7301483430300948E-3</c:v>
                </c:pt>
                <c:pt idx="324">
                  <c:v>-2.8455228725762005E-2</c:v>
                </c:pt>
                <c:pt idx="325">
                  <c:v>2.0547609987122684E-3</c:v>
                </c:pt>
                <c:pt idx="326">
                  <c:v>1.6322605036932281E-2</c:v>
                </c:pt>
                <c:pt idx="327">
                  <c:v>2.7743398144958853E-2</c:v>
                </c:pt>
                <c:pt idx="328">
                  <c:v>-2.7621548442299471E-2</c:v>
                </c:pt>
                <c:pt idx="329">
                  <c:v>4.4107298461053546E-3</c:v>
                </c:pt>
                <c:pt idx="330">
                  <c:v>1.6376065045379917E-2</c:v>
                </c:pt>
                <c:pt idx="331">
                  <c:v>3.0238957680966294E-2</c:v>
                </c:pt>
                <c:pt idx="332">
                  <c:v>1.4016927108345456E-2</c:v>
                </c:pt>
                <c:pt idx="333">
                  <c:v>-1.7653499583955679E-2</c:v>
                </c:pt>
                <c:pt idx="334">
                  <c:v>-3.1838812304585851E-2</c:v>
                </c:pt>
                <c:pt idx="335">
                  <c:v>-1.9932540078884564E-2</c:v>
                </c:pt>
                <c:pt idx="336">
                  <c:v>1.0844923593547051E-2</c:v>
                </c:pt>
                <c:pt idx="337">
                  <c:v>3.8074358240218764E-2</c:v>
                </c:pt>
                <c:pt idx="338">
                  <c:v>3.2995275380809375E-3</c:v>
                </c:pt>
                <c:pt idx="339">
                  <c:v>-7.3069478252092424E-3</c:v>
                </c:pt>
                <c:pt idx="340">
                  <c:v>1.5038898839718762E-2</c:v>
                </c:pt>
                <c:pt idx="341">
                  <c:v>-6.017004962735939E-3</c:v>
                </c:pt>
                <c:pt idx="342">
                  <c:v>-2.6834230774523959E-3</c:v>
                </c:pt>
                <c:pt idx="343">
                  <c:v>7.9559977211687283E-3</c:v>
                </c:pt>
                <c:pt idx="344">
                  <c:v>-5.033099640932015E-3</c:v>
                </c:pt>
                <c:pt idx="345">
                  <c:v>-2.6633136126603674E-3</c:v>
                </c:pt>
                <c:pt idx="346">
                  <c:v>1.1218380265287209E-2</c:v>
                </c:pt>
                <c:pt idx="347">
                  <c:v>2.0902393397027375E-2</c:v>
                </c:pt>
                <c:pt idx="348">
                  <c:v>1.3431176299847358E-2</c:v>
                </c:pt>
                <c:pt idx="349">
                  <c:v>-2.6369548635818418E-3</c:v>
                </c:pt>
                <c:pt idx="350">
                  <c:v>5.315179755997157E-3</c:v>
                </c:pt>
                <c:pt idx="351">
                  <c:v>-1.3489846019867358E-3</c:v>
                </c:pt>
                <c:pt idx="352">
                  <c:v>-1.0297830237059102E-2</c:v>
                </c:pt>
                <c:pt idx="353">
                  <c:v>-1.7990865738608086E-2</c:v>
                </c:pt>
                <c:pt idx="354">
                  <c:v>-3.1880180153204485E-2</c:v>
                </c:pt>
                <c:pt idx="355">
                  <c:v>1.8061805076881932E-2</c:v>
                </c:pt>
                <c:pt idx="356">
                  <c:v>1.7513068204945803E-2</c:v>
                </c:pt>
                <c:pt idx="357">
                  <c:v>-1.8200019063342232E-2</c:v>
                </c:pt>
                <c:pt idx="358">
                  <c:v>-4.6201496131859088E-3</c:v>
                </c:pt>
                <c:pt idx="359">
                  <c:v>-2.0518656067753938E-3</c:v>
                </c:pt>
                <c:pt idx="360">
                  <c:v>-1.0320413248132709E-3</c:v>
                </c:pt>
                <c:pt idx="361">
                  <c:v>-2.1425269878090347E-3</c:v>
                </c:pt>
                <c:pt idx="362">
                  <c:v>-1.7150862618535712E-2</c:v>
                </c:pt>
                <c:pt idx="363">
                  <c:v>-7.4510251757171631E-3</c:v>
                </c:pt>
                <c:pt idx="364">
                  <c:v>-3.0288681941163631E-2</c:v>
                </c:pt>
                <c:pt idx="365">
                  <c:v>8.5223424124212244E-3</c:v>
                </c:pt>
                <c:pt idx="366">
                  <c:v>-1.5404216026064788E-2</c:v>
                </c:pt>
                <c:pt idx="367">
                  <c:v>-2.3858296660772993E-2</c:v>
                </c:pt>
                <c:pt idx="368">
                  <c:v>3.0290244529047605E-2</c:v>
                </c:pt>
                <c:pt idx="369">
                  <c:v>8.9278836199779832E-3</c:v>
                </c:pt>
                <c:pt idx="370">
                  <c:v>-2.6661361489299651E-4</c:v>
                </c:pt>
                <c:pt idx="371">
                  <c:v>-4.9444119239314688E-3</c:v>
                </c:pt>
                <c:pt idx="372">
                  <c:v>1.4806510057910671E-2</c:v>
                </c:pt>
                <c:pt idx="373">
                  <c:v>-2.3560080249326987E-2</c:v>
                </c:pt>
                <c:pt idx="374">
                  <c:v>-1.3251152220010276E-2</c:v>
                </c:pt>
                <c:pt idx="375">
                  <c:v>-1.6539227373266741E-3</c:v>
                </c:pt>
                <c:pt idx="376">
                  <c:v>-3.7239028669242558E-3</c:v>
                </c:pt>
                <c:pt idx="377">
                  <c:v>1.5517055174266048E-2</c:v>
                </c:pt>
                <c:pt idx="378">
                  <c:v>-2.8302512614208908E-3</c:v>
                </c:pt>
                <c:pt idx="379">
                  <c:v>1.2591746714814001E-2</c:v>
                </c:pt>
                <c:pt idx="380">
                  <c:v>2.0287234200964122E-2</c:v>
                </c:pt>
                <c:pt idx="381">
                  <c:v>2.8642013357692342E-2</c:v>
                </c:pt>
                <c:pt idx="382">
                  <c:v>5.9260591250547279E-3</c:v>
                </c:pt>
                <c:pt idx="383">
                  <c:v>1.4600376950228089E-2</c:v>
                </c:pt>
                <c:pt idx="384">
                  <c:v>1.620645652905317E-3</c:v>
                </c:pt>
                <c:pt idx="385">
                  <c:v>-8.944008535403114E-3</c:v>
                </c:pt>
                <c:pt idx="386">
                  <c:v>-2.0842465913805341E-2</c:v>
                </c:pt>
                <c:pt idx="387">
                  <c:v>1.6935126973214309E-3</c:v>
                </c:pt>
                <c:pt idx="388">
                  <c:v>-1.5829016477940883E-2</c:v>
                </c:pt>
                <c:pt idx="389">
                  <c:v>-1.4199558955699132E-2</c:v>
                </c:pt>
                <c:pt idx="390">
                  <c:v>-2.6603124918104903E-2</c:v>
                </c:pt>
                <c:pt idx="391">
                  <c:v>-1.0501273005483647E-2</c:v>
                </c:pt>
                <c:pt idx="392">
                  <c:v>-4.1115328487784097E-3</c:v>
                </c:pt>
                <c:pt idx="393">
                  <c:v>-2.0604134544131014E-2</c:v>
                </c:pt>
                <c:pt idx="394">
                  <c:v>-6.532556592800276E-3</c:v>
                </c:pt>
                <c:pt idx="395">
                  <c:v>-1.3350858818831135E-2</c:v>
                </c:pt>
                <c:pt idx="396">
                  <c:v>-8.3925060156619935E-3</c:v>
                </c:pt>
                <c:pt idx="397">
                  <c:v>-6.7450053702691193E-3</c:v>
                </c:pt>
                <c:pt idx="398">
                  <c:v>-2.1480621429557978E-2</c:v>
                </c:pt>
                <c:pt idx="399">
                  <c:v>5.7598154577132021E-4</c:v>
                </c:pt>
                <c:pt idx="400">
                  <c:v>-3.0193961859456664E-2</c:v>
                </c:pt>
                <c:pt idx="401">
                  <c:v>-1.5865833519655759E-2</c:v>
                </c:pt>
                <c:pt idx="402">
                  <c:v>-1.3211856549657064E-2</c:v>
                </c:pt>
                <c:pt idx="403">
                  <c:v>-8.9873411756986599E-3</c:v>
                </c:pt>
                <c:pt idx="404">
                  <c:v>-4.8626630855082453E-2</c:v>
                </c:pt>
                <c:pt idx="405">
                  <c:v>-2.3000703340986028E-2</c:v>
                </c:pt>
                <c:pt idx="406">
                  <c:v>4.3248975664728739E-2</c:v>
                </c:pt>
                <c:pt idx="407">
                  <c:v>5.8521337087142022E-2</c:v>
                </c:pt>
                <c:pt idx="408">
                  <c:v>4.5111655901568071E-2</c:v>
                </c:pt>
                <c:pt idx="409">
                  <c:v>-2.7329492602843786E-2</c:v>
                </c:pt>
                <c:pt idx="410">
                  <c:v>-2.0805785388461118E-2</c:v>
                </c:pt>
                <c:pt idx="411">
                  <c:v>-1.7506051688985558E-2</c:v>
                </c:pt>
                <c:pt idx="412">
                  <c:v>2.0576840268260455E-3</c:v>
                </c:pt>
                <c:pt idx="413">
                  <c:v>2.167191356452669E-2</c:v>
                </c:pt>
                <c:pt idx="414">
                  <c:v>1.0560595213561008E-2</c:v>
                </c:pt>
                <c:pt idx="415">
                  <c:v>-1.9653019455636134E-2</c:v>
                </c:pt>
                <c:pt idx="416">
                  <c:v>3.2715761462833726E-3</c:v>
                </c:pt>
                <c:pt idx="417">
                  <c:v>-4.9176453996331304E-3</c:v>
                </c:pt>
                <c:pt idx="418">
                  <c:v>2.3965758274915316E-2</c:v>
                </c:pt>
                <c:pt idx="419">
                  <c:v>6.700048800780678E-4</c:v>
                </c:pt>
              </c:numCache>
            </c:numRef>
          </c:val>
          <c:smooth val="0"/>
          <c:extLst>
            <c:ext xmlns:c16="http://schemas.microsoft.com/office/drawing/2014/chart" uri="{C3380CC4-5D6E-409C-BE32-E72D297353CC}">
              <c16:uniqueId val="{00000000-D574-4046-8DAB-C2A683B631F7}"/>
            </c:ext>
          </c:extLst>
        </c:ser>
        <c:ser>
          <c:idx val="1"/>
          <c:order val="1"/>
          <c:tx>
            <c:strRef>
              <c:f>'Figs 12, 13'!$S$49</c:f>
              <c:strCache>
                <c:ptCount val="1"/>
                <c:pt idx="0">
                  <c:v>Delta rel export prices</c:v>
                </c:pt>
              </c:strCache>
            </c:strRef>
          </c:tx>
          <c:spPr>
            <a:ln w="12700" cap="rnd">
              <a:solidFill>
                <a:schemeClr val="accent2"/>
              </a:solidFill>
              <a:round/>
            </a:ln>
            <a:effectLst/>
          </c:spPr>
          <c:marker>
            <c:symbol val="none"/>
          </c:marker>
          <c:cat>
            <c:numRef>
              <c:f>'Figs 12, 13'!$Q$50:$Q$469</c:f>
              <c:numCache>
                <c:formatCode>mm/yyyy</c:formatCode>
                <c:ptCount val="420"/>
                <c:pt idx="0">
                  <c:v>32509</c:v>
                </c:pt>
                <c:pt idx="1">
                  <c:v>32540</c:v>
                </c:pt>
                <c:pt idx="2">
                  <c:v>32568</c:v>
                </c:pt>
                <c:pt idx="3">
                  <c:v>32599</c:v>
                </c:pt>
                <c:pt idx="4">
                  <c:v>32629</c:v>
                </c:pt>
                <c:pt idx="5">
                  <c:v>32660</c:v>
                </c:pt>
                <c:pt idx="6">
                  <c:v>32690</c:v>
                </c:pt>
                <c:pt idx="7">
                  <c:v>32721</c:v>
                </c:pt>
                <c:pt idx="8">
                  <c:v>32752</c:v>
                </c:pt>
                <c:pt idx="9">
                  <c:v>32782</c:v>
                </c:pt>
                <c:pt idx="10">
                  <c:v>32813</c:v>
                </c:pt>
                <c:pt idx="11">
                  <c:v>32843</c:v>
                </c:pt>
                <c:pt idx="12">
                  <c:v>32874</c:v>
                </c:pt>
                <c:pt idx="13">
                  <c:v>32905</c:v>
                </c:pt>
                <c:pt idx="14">
                  <c:v>32933</c:v>
                </c:pt>
                <c:pt idx="15">
                  <c:v>32964</c:v>
                </c:pt>
                <c:pt idx="16">
                  <c:v>32994</c:v>
                </c:pt>
                <c:pt idx="17">
                  <c:v>33025</c:v>
                </c:pt>
                <c:pt idx="18">
                  <c:v>33055</c:v>
                </c:pt>
                <c:pt idx="19">
                  <c:v>33086</c:v>
                </c:pt>
                <c:pt idx="20">
                  <c:v>33117</c:v>
                </c:pt>
                <c:pt idx="21">
                  <c:v>33147</c:v>
                </c:pt>
                <c:pt idx="22">
                  <c:v>33178</c:v>
                </c:pt>
                <c:pt idx="23">
                  <c:v>33208</c:v>
                </c:pt>
                <c:pt idx="24">
                  <c:v>33239</c:v>
                </c:pt>
                <c:pt idx="25">
                  <c:v>33270</c:v>
                </c:pt>
                <c:pt idx="26">
                  <c:v>33298</c:v>
                </c:pt>
                <c:pt idx="27">
                  <c:v>33329</c:v>
                </c:pt>
                <c:pt idx="28">
                  <c:v>33359</c:v>
                </c:pt>
                <c:pt idx="29">
                  <c:v>33390</c:v>
                </c:pt>
                <c:pt idx="30">
                  <c:v>33420</c:v>
                </c:pt>
                <c:pt idx="31">
                  <c:v>33451</c:v>
                </c:pt>
                <c:pt idx="32">
                  <c:v>33482</c:v>
                </c:pt>
                <c:pt idx="33">
                  <c:v>33512</c:v>
                </c:pt>
                <c:pt idx="34">
                  <c:v>33543</c:v>
                </c:pt>
                <c:pt idx="35">
                  <c:v>33573</c:v>
                </c:pt>
                <c:pt idx="36">
                  <c:v>33604</c:v>
                </c:pt>
                <c:pt idx="37">
                  <c:v>33635</c:v>
                </c:pt>
                <c:pt idx="38">
                  <c:v>33664</c:v>
                </c:pt>
                <c:pt idx="39">
                  <c:v>33695</c:v>
                </c:pt>
                <c:pt idx="40">
                  <c:v>33725</c:v>
                </c:pt>
                <c:pt idx="41">
                  <c:v>33756</c:v>
                </c:pt>
                <c:pt idx="42">
                  <c:v>33786</c:v>
                </c:pt>
                <c:pt idx="43">
                  <c:v>33817</c:v>
                </c:pt>
                <c:pt idx="44">
                  <c:v>33848</c:v>
                </c:pt>
                <c:pt idx="45">
                  <c:v>33878</c:v>
                </c:pt>
                <c:pt idx="46">
                  <c:v>33909</c:v>
                </c:pt>
                <c:pt idx="47">
                  <c:v>33939</c:v>
                </c:pt>
                <c:pt idx="48">
                  <c:v>33970</c:v>
                </c:pt>
                <c:pt idx="49">
                  <c:v>34001</c:v>
                </c:pt>
                <c:pt idx="50">
                  <c:v>34029</c:v>
                </c:pt>
                <c:pt idx="51">
                  <c:v>34060</c:v>
                </c:pt>
                <c:pt idx="52">
                  <c:v>34090</c:v>
                </c:pt>
                <c:pt idx="53">
                  <c:v>34121</c:v>
                </c:pt>
                <c:pt idx="54">
                  <c:v>34151</c:v>
                </c:pt>
                <c:pt idx="55">
                  <c:v>34182</c:v>
                </c:pt>
                <c:pt idx="56">
                  <c:v>34213</c:v>
                </c:pt>
                <c:pt idx="57">
                  <c:v>34243</c:v>
                </c:pt>
                <c:pt idx="58">
                  <c:v>34274</c:v>
                </c:pt>
                <c:pt idx="59">
                  <c:v>34304</c:v>
                </c:pt>
                <c:pt idx="60">
                  <c:v>34335</c:v>
                </c:pt>
                <c:pt idx="61">
                  <c:v>34366</c:v>
                </c:pt>
                <c:pt idx="62">
                  <c:v>34394</c:v>
                </c:pt>
                <c:pt idx="63">
                  <c:v>34425</c:v>
                </c:pt>
                <c:pt idx="64">
                  <c:v>34455</c:v>
                </c:pt>
                <c:pt idx="65">
                  <c:v>34486</c:v>
                </c:pt>
                <c:pt idx="66">
                  <c:v>34516</c:v>
                </c:pt>
                <c:pt idx="67">
                  <c:v>34547</c:v>
                </c:pt>
                <c:pt idx="68">
                  <c:v>34578</c:v>
                </c:pt>
                <c:pt idx="69">
                  <c:v>34608</c:v>
                </c:pt>
                <c:pt idx="70">
                  <c:v>34639</c:v>
                </c:pt>
                <c:pt idx="71">
                  <c:v>34669</c:v>
                </c:pt>
                <c:pt idx="72">
                  <c:v>34700</c:v>
                </c:pt>
                <c:pt idx="73">
                  <c:v>34731</c:v>
                </c:pt>
                <c:pt idx="74">
                  <c:v>34759</c:v>
                </c:pt>
                <c:pt idx="75">
                  <c:v>34790</c:v>
                </c:pt>
                <c:pt idx="76">
                  <c:v>34820</c:v>
                </c:pt>
                <c:pt idx="77">
                  <c:v>34851</c:v>
                </c:pt>
                <c:pt idx="78">
                  <c:v>34881</c:v>
                </c:pt>
                <c:pt idx="79">
                  <c:v>34912</c:v>
                </c:pt>
                <c:pt idx="80">
                  <c:v>34943</c:v>
                </c:pt>
                <c:pt idx="81">
                  <c:v>34973</c:v>
                </c:pt>
                <c:pt idx="82">
                  <c:v>35004</c:v>
                </c:pt>
                <c:pt idx="83">
                  <c:v>35034</c:v>
                </c:pt>
                <c:pt idx="84">
                  <c:v>35065</c:v>
                </c:pt>
                <c:pt idx="85">
                  <c:v>35096</c:v>
                </c:pt>
                <c:pt idx="86">
                  <c:v>35125</c:v>
                </c:pt>
                <c:pt idx="87">
                  <c:v>35156</c:v>
                </c:pt>
                <c:pt idx="88">
                  <c:v>35186</c:v>
                </c:pt>
                <c:pt idx="89">
                  <c:v>35217</c:v>
                </c:pt>
                <c:pt idx="90">
                  <c:v>35247</c:v>
                </c:pt>
                <c:pt idx="91">
                  <c:v>35278</c:v>
                </c:pt>
                <c:pt idx="92">
                  <c:v>35309</c:v>
                </c:pt>
                <c:pt idx="93">
                  <c:v>35339</c:v>
                </c:pt>
                <c:pt idx="94">
                  <c:v>35370</c:v>
                </c:pt>
                <c:pt idx="95">
                  <c:v>35400</c:v>
                </c:pt>
                <c:pt idx="96">
                  <c:v>35431</c:v>
                </c:pt>
                <c:pt idx="97">
                  <c:v>35462</c:v>
                </c:pt>
                <c:pt idx="98">
                  <c:v>35490</c:v>
                </c:pt>
                <c:pt idx="99">
                  <c:v>35521</c:v>
                </c:pt>
                <c:pt idx="100">
                  <c:v>35551</c:v>
                </c:pt>
                <c:pt idx="101">
                  <c:v>35582</c:v>
                </c:pt>
                <c:pt idx="102">
                  <c:v>35612</c:v>
                </c:pt>
                <c:pt idx="103">
                  <c:v>35643</c:v>
                </c:pt>
                <c:pt idx="104">
                  <c:v>35674</c:v>
                </c:pt>
                <c:pt idx="105">
                  <c:v>35704</c:v>
                </c:pt>
                <c:pt idx="106">
                  <c:v>35735</c:v>
                </c:pt>
                <c:pt idx="107">
                  <c:v>35765</c:v>
                </c:pt>
                <c:pt idx="108">
                  <c:v>35796</c:v>
                </c:pt>
                <c:pt idx="109">
                  <c:v>35827</c:v>
                </c:pt>
                <c:pt idx="110">
                  <c:v>35855</c:v>
                </c:pt>
                <c:pt idx="111">
                  <c:v>35886</c:v>
                </c:pt>
                <c:pt idx="112">
                  <c:v>35916</c:v>
                </c:pt>
                <c:pt idx="113">
                  <c:v>35947</c:v>
                </c:pt>
                <c:pt idx="114">
                  <c:v>35977</c:v>
                </c:pt>
                <c:pt idx="115">
                  <c:v>36008</c:v>
                </c:pt>
                <c:pt idx="116">
                  <c:v>36039</c:v>
                </c:pt>
                <c:pt idx="117">
                  <c:v>36069</c:v>
                </c:pt>
                <c:pt idx="118">
                  <c:v>36100</c:v>
                </c:pt>
                <c:pt idx="119">
                  <c:v>36130</c:v>
                </c:pt>
                <c:pt idx="120">
                  <c:v>36161</c:v>
                </c:pt>
                <c:pt idx="121">
                  <c:v>36192</c:v>
                </c:pt>
                <c:pt idx="122">
                  <c:v>36220</c:v>
                </c:pt>
                <c:pt idx="123">
                  <c:v>36251</c:v>
                </c:pt>
                <c:pt idx="124">
                  <c:v>36281</c:v>
                </c:pt>
                <c:pt idx="125">
                  <c:v>36312</c:v>
                </c:pt>
                <c:pt idx="126">
                  <c:v>36342</c:v>
                </c:pt>
                <c:pt idx="127">
                  <c:v>36373</c:v>
                </c:pt>
                <c:pt idx="128">
                  <c:v>36404</c:v>
                </c:pt>
                <c:pt idx="129">
                  <c:v>36434</c:v>
                </c:pt>
                <c:pt idx="130">
                  <c:v>36465</c:v>
                </c:pt>
                <c:pt idx="131">
                  <c:v>36495</c:v>
                </c:pt>
                <c:pt idx="132">
                  <c:v>36526</c:v>
                </c:pt>
                <c:pt idx="133">
                  <c:v>36557</c:v>
                </c:pt>
                <c:pt idx="134">
                  <c:v>36586</c:v>
                </c:pt>
                <c:pt idx="135">
                  <c:v>36617</c:v>
                </c:pt>
                <c:pt idx="136">
                  <c:v>36647</c:v>
                </c:pt>
                <c:pt idx="137">
                  <c:v>36678</c:v>
                </c:pt>
                <c:pt idx="138">
                  <c:v>36708</c:v>
                </c:pt>
                <c:pt idx="139">
                  <c:v>36739</c:v>
                </c:pt>
                <c:pt idx="140">
                  <c:v>36770</c:v>
                </c:pt>
                <c:pt idx="141">
                  <c:v>36800</c:v>
                </c:pt>
                <c:pt idx="142">
                  <c:v>36831</c:v>
                </c:pt>
                <c:pt idx="143">
                  <c:v>36861</c:v>
                </c:pt>
                <c:pt idx="144">
                  <c:v>36892</c:v>
                </c:pt>
                <c:pt idx="145">
                  <c:v>36923</c:v>
                </c:pt>
                <c:pt idx="146">
                  <c:v>36951</c:v>
                </c:pt>
                <c:pt idx="147">
                  <c:v>36982</c:v>
                </c:pt>
                <c:pt idx="148">
                  <c:v>37012</c:v>
                </c:pt>
                <c:pt idx="149">
                  <c:v>37043</c:v>
                </c:pt>
                <c:pt idx="150">
                  <c:v>37073</c:v>
                </c:pt>
                <c:pt idx="151">
                  <c:v>37104</c:v>
                </c:pt>
                <c:pt idx="152">
                  <c:v>37135</c:v>
                </c:pt>
                <c:pt idx="153">
                  <c:v>37165</c:v>
                </c:pt>
                <c:pt idx="154">
                  <c:v>37196</c:v>
                </c:pt>
                <c:pt idx="155">
                  <c:v>37226</c:v>
                </c:pt>
                <c:pt idx="156">
                  <c:v>37257</c:v>
                </c:pt>
                <c:pt idx="157">
                  <c:v>37288</c:v>
                </c:pt>
                <c:pt idx="158">
                  <c:v>37316</c:v>
                </c:pt>
                <c:pt idx="159">
                  <c:v>37347</c:v>
                </c:pt>
                <c:pt idx="160">
                  <c:v>37377</c:v>
                </c:pt>
                <c:pt idx="161">
                  <c:v>37408</c:v>
                </c:pt>
                <c:pt idx="162">
                  <c:v>37438</c:v>
                </c:pt>
                <c:pt idx="163">
                  <c:v>37469</c:v>
                </c:pt>
                <c:pt idx="164">
                  <c:v>37500</c:v>
                </c:pt>
                <c:pt idx="165">
                  <c:v>37530</c:v>
                </c:pt>
                <c:pt idx="166">
                  <c:v>37561</c:v>
                </c:pt>
                <c:pt idx="167">
                  <c:v>37591</c:v>
                </c:pt>
                <c:pt idx="168">
                  <c:v>37622</c:v>
                </c:pt>
                <c:pt idx="169">
                  <c:v>37653</c:v>
                </c:pt>
                <c:pt idx="170">
                  <c:v>37681</c:v>
                </c:pt>
                <c:pt idx="171">
                  <c:v>37712</c:v>
                </c:pt>
                <c:pt idx="172">
                  <c:v>37742</c:v>
                </c:pt>
                <c:pt idx="173">
                  <c:v>37773</c:v>
                </c:pt>
                <c:pt idx="174">
                  <c:v>37803</c:v>
                </c:pt>
                <c:pt idx="175">
                  <c:v>37834</c:v>
                </c:pt>
                <c:pt idx="176">
                  <c:v>37865</c:v>
                </c:pt>
                <c:pt idx="177">
                  <c:v>37895</c:v>
                </c:pt>
                <c:pt idx="178">
                  <c:v>37926</c:v>
                </c:pt>
                <c:pt idx="179">
                  <c:v>37956</c:v>
                </c:pt>
                <c:pt idx="180">
                  <c:v>37987</c:v>
                </c:pt>
                <c:pt idx="181">
                  <c:v>38018</c:v>
                </c:pt>
                <c:pt idx="182">
                  <c:v>38047</c:v>
                </c:pt>
                <c:pt idx="183">
                  <c:v>38078</c:v>
                </c:pt>
                <c:pt idx="184">
                  <c:v>38108</c:v>
                </c:pt>
                <c:pt idx="185">
                  <c:v>38139</c:v>
                </c:pt>
                <c:pt idx="186">
                  <c:v>38169</c:v>
                </c:pt>
                <c:pt idx="187">
                  <c:v>38200</c:v>
                </c:pt>
                <c:pt idx="188">
                  <c:v>38231</c:v>
                </c:pt>
                <c:pt idx="189">
                  <c:v>38261</c:v>
                </c:pt>
                <c:pt idx="190">
                  <c:v>38292</c:v>
                </c:pt>
                <c:pt idx="191">
                  <c:v>38322</c:v>
                </c:pt>
                <c:pt idx="192">
                  <c:v>38353</c:v>
                </c:pt>
                <c:pt idx="193">
                  <c:v>38384</c:v>
                </c:pt>
                <c:pt idx="194">
                  <c:v>38412</c:v>
                </c:pt>
                <c:pt idx="195">
                  <c:v>38443</c:v>
                </c:pt>
                <c:pt idx="196">
                  <c:v>38473</c:v>
                </c:pt>
                <c:pt idx="197">
                  <c:v>38504</c:v>
                </c:pt>
                <c:pt idx="198">
                  <c:v>38534</c:v>
                </c:pt>
                <c:pt idx="199">
                  <c:v>38565</c:v>
                </c:pt>
                <c:pt idx="200">
                  <c:v>38596</c:v>
                </c:pt>
                <c:pt idx="201">
                  <c:v>38626</c:v>
                </c:pt>
                <c:pt idx="202">
                  <c:v>38657</c:v>
                </c:pt>
                <c:pt idx="203">
                  <c:v>38687</c:v>
                </c:pt>
                <c:pt idx="204">
                  <c:v>38718</c:v>
                </c:pt>
                <c:pt idx="205">
                  <c:v>38749</c:v>
                </c:pt>
                <c:pt idx="206">
                  <c:v>38777</c:v>
                </c:pt>
                <c:pt idx="207">
                  <c:v>38808</c:v>
                </c:pt>
                <c:pt idx="208">
                  <c:v>38838</c:v>
                </c:pt>
                <c:pt idx="209">
                  <c:v>38869</c:v>
                </c:pt>
                <c:pt idx="210">
                  <c:v>38899</c:v>
                </c:pt>
                <c:pt idx="211">
                  <c:v>38930</c:v>
                </c:pt>
                <c:pt idx="212">
                  <c:v>38961</c:v>
                </c:pt>
                <c:pt idx="213">
                  <c:v>38991</c:v>
                </c:pt>
                <c:pt idx="214">
                  <c:v>39022</c:v>
                </c:pt>
                <c:pt idx="215">
                  <c:v>39052</c:v>
                </c:pt>
                <c:pt idx="216">
                  <c:v>39083</c:v>
                </c:pt>
                <c:pt idx="217">
                  <c:v>39114</c:v>
                </c:pt>
                <c:pt idx="218">
                  <c:v>39142</c:v>
                </c:pt>
                <c:pt idx="219">
                  <c:v>39173</c:v>
                </c:pt>
                <c:pt idx="220">
                  <c:v>39203</c:v>
                </c:pt>
                <c:pt idx="221">
                  <c:v>39234</c:v>
                </c:pt>
                <c:pt idx="222">
                  <c:v>39264</c:v>
                </c:pt>
                <c:pt idx="223">
                  <c:v>39295</c:v>
                </c:pt>
                <c:pt idx="224">
                  <c:v>39326</c:v>
                </c:pt>
                <c:pt idx="225">
                  <c:v>39356</c:v>
                </c:pt>
                <c:pt idx="226">
                  <c:v>39387</c:v>
                </c:pt>
                <c:pt idx="227">
                  <c:v>39417</c:v>
                </c:pt>
                <c:pt idx="228">
                  <c:v>39448</c:v>
                </c:pt>
                <c:pt idx="229">
                  <c:v>39479</c:v>
                </c:pt>
                <c:pt idx="230">
                  <c:v>39508</c:v>
                </c:pt>
                <c:pt idx="231">
                  <c:v>39539</c:v>
                </c:pt>
                <c:pt idx="232">
                  <c:v>39569</c:v>
                </c:pt>
                <c:pt idx="233">
                  <c:v>39600</c:v>
                </c:pt>
                <c:pt idx="234">
                  <c:v>39630</c:v>
                </c:pt>
                <c:pt idx="235">
                  <c:v>39661</c:v>
                </c:pt>
                <c:pt idx="236">
                  <c:v>39692</c:v>
                </c:pt>
                <c:pt idx="237">
                  <c:v>39722</c:v>
                </c:pt>
                <c:pt idx="238">
                  <c:v>39753</c:v>
                </c:pt>
                <c:pt idx="239">
                  <c:v>39783</c:v>
                </c:pt>
                <c:pt idx="240">
                  <c:v>39814</c:v>
                </c:pt>
                <c:pt idx="241">
                  <c:v>39845</c:v>
                </c:pt>
                <c:pt idx="242">
                  <c:v>39873</c:v>
                </c:pt>
                <c:pt idx="243">
                  <c:v>39904</c:v>
                </c:pt>
                <c:pt idx="244">
                  <c:v>39934</c:v>
                </c:pt>
                <c:pt idx="245">
                  <c:v>39965</c:v>
                </c:pt>
                <c:pt idx="246">
                  <c:v>39995</c:v>
                </c:pt>
                <c:pt idx="247">
                  <c:v>40026</c:v>
                </c:pt>
                <c:pt idx="248">
                  <c:v>40057</c:v>
                </c:pt>
                <c:pt idx="249">
                  <c:v>40087</c:v>
                </c:pt>
                <c:pt idx="250">
                  <c:v>40118</c:v>
                </c:pt>
                <c:pt idx="251">
                  <c:v>40148</c:v>
                </c:pt>
                <c:pt idx="252">
                  <c:v>40179</c:v>
                </c:pt>
                <c:pt idx="253">
                  <c:v>40210</c:v>
                </c:pt>
                <c:pt idx="254">
                  <c:v>40238</c:v>
                </c:pt>
                <c:pt idx="255">
                  <c:v>40269</c:v>
                </c:pt>
                <c:pt idx="256">
                  <c:v>40299</c:v>
                </c:pt>
                <c:pt idx="257">
                  <c:v>40330</c:v>
                </c:pt>
                <c:pt idx="258">
                  <c:v>40360</c:v>
                </c:pt>
                <c:pt idx="259">
                  <c:v>40391</c:v>
                </c:pt>
                <c:pt idx="260">
                  <c:v>40422</c:v>
                </c:pt>
                <c:pt idx="261">
                  <c:v>40452</c:v>
                </c:pt>
                <c:pt idx="262">
                  <c:v>40483</c:v>
                </c:pt>
                <c:pt idx="263">
                  <c:v>40513</c:v>
                </c:pt>
                <c:pt idx="264">
                  <c:v>40544</c:v>
                </c:pt>
                <c:pt idx="265">
                  <c:v>40575</c:v>
                </c:pt>
                <c:pt idx="266">
                  <c:v>40603</c:v>
                </c:pt>
                <c:pt idx="267">
                  <c:v>40634</c:v>
                </c:pt>
                <c:pt idx="268">
                  <c:v>40664</c:v>
                </c:pt>
                <c:pt idx="269">
                  <c:v>40695</c:v>
                </c:pt>
                <c:pt idx="270">
                  <c:v>40725</c:v>
                </c:pt>
                <c:pt idx="271">
                  <c:v>40756</c:v>
                </c:pt>
                <c:pt idx="272">
                  <c:v>40787</c:v>
                </c:pt>
                <c:pt idx="273">
                  <c:v>40817</c:v>
                </c:pt>
                <c:pt idx="274">
                  <c:v>40848</c:v>
                </c:pt>
                <c:pt idx="275">
                  <c:v>40878</c:v>
                </c:pt>
                <c:pt idx="276">
                  <c:v>40909</c:v>
                </c:pt>
                <c:pt idx="277">
                  <c:v>40940</c:v>
                </c:pt>
                <c:pt idx="278">
                  <c:v>40969</c:v>
                </c:pt>
                <c:pt idx="279">
                  <c:v>41000</c:v>
                </c:pt>
                <c:pt idx="280">
                  <c:v>41030</c:v>
                </c:pt>
                <c:pt idx="281">
                  <c:v>41061</c:v>
                </c:pt>
                <c:pt idx="282">
                  <c:v>41091</c:v>
                </c:pt>
                <c:pt idx="283">
                  <c:v>41122</c:v>
                </c:pt>
                <c:pt idx="284">
                  <c:v>41153</c:v>
                </c:pt>
                <c:pt idx="285">
                  <c:v>41183</c:v>
                </c:pt>
                <c:pt idx="286">
                  <c:v>41214</c:v>
                </c:pt>
                <c:pt idx="287">
                  <c:v>41244</c:v>
                </c:pt>
                <c:pt idx="288">
                  <c:v>41275</c:v>
                </c:pt>
                <c:pt idx="289">
                  <c:v>41306</c:v>
                </c:pt>
                <c:pt idx="290">
                  <c:v>41334</c:v>
                </c:pt>
                <c:pt idx="291">
                  <c:v>41365</c:v>
                </c:pt>
                <c:pt idx="292">
                  <c:v>41395</c:v>
                </c:pt>
                <c:pt idx="293">
                  <c:v>41426</c:v>
                </c:pt>
                <c:pt idx="294">
                  <c:v>41456</c:v>
                </c:pt>
                <c:pt idx="295">
                  <c:v>41487</c:v>
                </c:pt>
                <c:pt idx="296">
                  <c:v>41518</c:v>
                </c:pt>
                <c:pt idx="297">
                  <c:v>41548</c:v>
                </c:pt>
                <c:pt idx="298">
                  <c:v>41579</c:v>
                </c:pt>
                <c:pt idx="299">
                  <c:v>41609</c:v>
                </c:pt>
                <c:pt idx="300">
                  <c:v>41640</c:v>
                </c:pt>
                <c:pt idx="301">
                  <c:v>41671</c:v>
                </c:pt>
                <c:pt idx="302">
                  <c:v>41699</c:v>
                </c:pt>
                <c:pt idx="303">
                  <c:v>41730</c:v>
                </c:pt>
                <c:pt idx="304">
                  <c:v>41760</c:v>
                </c:pt>
                <c:pt idx="305">
                  <c:v>41791</c:v>
                </c:pt>
                <c:pt idx="306">
                  <c:v>41821</c:v>
                </c:pt>
                <c:pt idx="307">
                  <c:v>41852</c:v>
                </c:pt>
                <c:pt idx="308">
                  <c:v>41883</c:v>
                </c:pt>
                <c:pt idx="309">
                  <c:v>41913</c:v>
                </c:pt>
                <c:pt idx="310">
                  <c:v>41944</c:v>
                </c:pt>
                <c:pt idx="311">
                  <c:v>41974</c:v>
                </c:pt>
                <c:pt idx="312">
                  <c:v>42005</c:v>
                </c:pt>
                <c:pt idx="313">
                  <c:v>42036</c:v>
                </c:pt>
                <c:pt idx="314">
                  <c:v>42064</c:v>
                </c:pt>
                <c:pt idx="315">
                  <c:v>42095</c:v>
                </c:pt>
                <c:pt idx="316">
                  <c:v>42125</c:v>
                </c:pt>
                <c:pt idx="317">
                  <c:v>42156</c:v>
                </c:pt>
                <c:pt idx="318">
                  <c:v>42186</c:v>
                </c:pt>
                <c:pt idx="319">
                  <c:v>42217</c:v>
                </c:pt>
                <c:pt idx="320">
                  <c:v>42248</c:v>
                </c:pt>
                <c:pt idx="321">
                  <c:v>42278</c:v>
                </c:pt>
                <c:pt idx="322">
                  <c:v>42309</c:v>
                </c:pt>
                <c:pt idx="323">
                  <c:v>42339</c:v>
                </c:pt>
                <c:pt idx="324">
                  <c:v>42370</c:v>
                </c:pt>
                <c:pt idx="325">
                  <c:v>42401</c:v>
                </c:pt>
                <c:pt idx="326">
                  <c:v>42430</c:v>
                </c:pt>
                <c:pt idx="327">
                  <c:v>42461</c:v>
                </c:pt>
                <c:pt idx="328">
                  <c:v>42491</c:v>
                </c:pt>
                <c:pt idx="329">
                  <c:v>42522</c:v>
                </c:pt>
                <c:pt idx="330">
                  <c:v>42552</c:v>
                </c:pt>
                <c:pt idx="331">
                  <c:v>42583</c:v>
                </c:pt>
                <c:pt idx="332">
                  <c:v>42614</c:v>
                </c:pt>
                <c:pt idx="333">
                  <c:v>42644</c:v>
                </c:pt>
                <c:pt idx="334">
                  <c:v>42675</c:v>
                </c:pt>
                <c:pt idx="335">
                  <c:v>42705</c:v>
                </c:pt>
                <c:pt idx="336">
                  <c:v>42736</c:v>
                </c:pt>
                <c:pt idx="337">
                  <c:v>42767</c:v>
                </c:pt>
                <c:pt idx="338">
                  <c:v>42795</c:v>
                </c:pt>
                <c:pt idx="339">
                  <c:v>42826</c:v>
                </c:pt>
                <c:pt idx="340">
                  <c:v>42856</c:v>
                </c:pt>
                <c:pt idx="341">
                  <c:v>42887</c:v>
                </c:pt>
                <c:pt idx="342">
                  <c:v>42917</c:v>
                </c:pt>
                <c:pt idx="343">
                  <c:v>42948</c:v>
                </c:pt>
                <c:pt idx="344">
                  <c:v>42979</c:v>
                </c:pt>
                <c:pt idx="345">
                  <c:v>43009</c:v>
                </c:pt>
                <c:pt idx="346">
                  <c:v>43040</c:v>
                </c:pt>
                <c:pt idx="347">
                  <c:v>43070</c:v>
                </c:pt>
                <c:pt idx="348">
                  <c:v>43101</c:v>
                </c:pt>
                <c:pt idx="349">
                  <c:v>43132</c:v>
                </c:pt>
                <c:pt idx="350">
                  <c:v>43160</c:v>
                </c:pt>
                <c:pt idx="351">
                  <c:v>43191</c:v>
                </c:pt>
                <c:pt idx="352">
                  <c:v>43221</c:v>
                </c:pt>
                <c:pt idx="353">
                  <c:v>43252</c:v>
                </c:pt>
                <c:pt idx="354">
                  <c:v>43282</c:v>
                </c:pt>
                <c:pt idx="355">
                  <c:v>43313</c:v>
                </c:pt>
                <c:pt idx="356">
                  <c:v>43344</c:v>
                </c:pt>
                <c:pt idx="357">
                  <c:v>43374</c:v>
                </c:pt>
                <c:pt idx="358">
                  <c:v>43405</c:v>
                </c:pt>
                <c:pt idx="359">
                  <c:v>43435</c:v>
                </c:pt>
                <c:pt idx="360">
                  <c:v>43466</c:v>
                </c:pt>
                <c:pt idx="361">
                  <c:v>43497</c:v>
                </c:pt>
                <c:pt idx="362">
                  <c:v>43525</c:v>
                </c:pt>
                <c:pt idx="363">
                  <c:v>43556</c:v>
                </c:pt>
                <c:pt idx="364">
                  <c:v>43586</c:v>
                </c:pt>
                <c:pt idx="365">
                  <c:v>43617</c:v>
                </c:pt>
                <c:pt idx="366">
                  <c:v>43647</c:v>
                </c:pt>
                <c:pt idx="367">
                  <c:v>43678</c:v>
                </c:pt>
                <c:pt idx="368">
                  <c:v>43709</c:v>
                </c:pt>
                <c:pt idx="369">
                  <c:v>43739</c:v>
                </c:pt>
                <c:pt idx="370">
                  <c:v>43770</c:v>
                </c:pt>
                <c:pt idx="371">
                  <c:v>43800</c:v>
                </c:pt>
                <c:pt idx="372">
                  <c:v>43831</c:v>
                </c:pt>
                <c:pt idx="373">
                  <c:v>43862</c:v>
                </c:pt>
                <c:pt idx="374">
                  <c:v>43891</c:v>
                </c:pt>
                <c:pt idx="375">
                  <c:v>43922</c:v>
                </c:pt>
                <c:pt idx="376">
                  <c:v>43952</c:v>
                </c:pt>
                <c:pt idx="377">
                  <c:v>43983</c:v>
                </c:pt>
                <c:pt idx="378">
                  <c:v>44013</c:v>
                </c:pt>
                <c:pt idx="379">
                  <c:v>44044</c:v>
                </c:pt>
                <c:pt idx="380">
                  <c:v>44075</c:v>
                </c:pt>
                <c:pt idx="381">
                  <c:v>44105</c:v>
                </c:pt>
                <c:pt idx="382">
                  <c:v>44136</c:v>
                </c:pt>
                <c:pt idx="383">
                  <c:v>44166</c:v>
                </c:pt>
                <c:pt idx="384">
                  <c:v>44197</c:v>
                </c:pt>
                <c:pt idx="385">
                  <c:v>44228</c:v>
                </c:pt>
                <c:pt idx="386">
                  <c:v>44256</c:v>
                </c:pt>
                <c:pt idx="387">
                  <c:v>44287</c:v>
                </c:pt>
                <c:pt idx="388">
                  <c:v>44317</c:v>
                </c:pt>
                <c:pt idx="389">
                  <c:v>44348</c:v>
                </c:pt>
                <c:pt idx="390">
                  <c:v>44378</c:v>
                </c:pt>
                <c:pt idx="391">
                  <c:v>44409</c:v>
                </c:pt>
                <c:pt idx="392">
                  <c:v>44440</c:v>
                </c:pt>
                <c:pt idx="393">
                  <c:v>44470</c:v>
                </c:pt>
                <c:pt idx="394">
                  <c:v>44501</c:v>
                </c:pt>
                <c:pt idx="395">
                  <c:v>44531</c:v>
                </c:pt>
                <c:pt idx="396">
                  <c:v>44562</c:v>
                </c:pt>
                <c:pt idx="397">
                  <c:v>44593</c:v>
                </c:pt>
                <c:pt idx="398">
                  <c:v>44621</c:v>
                </c:pt>
                <c:pt idx="399">
                  <c:v>44652</c:v>
                </c:pt>
                <c:pt idx="400">
                  <c:v>44682</c:v>
                </c:pt>
                <c:pt idx="401">
                  <c:v>44713</c:v>
                </c:pt>
                <c:pt idx="402">
                  <c:v>44743</c:v>
                </c:pt>
                <c:pt idx="403">
                  <c:v>44774</c:v>
                </c:pt>
                <c:pt idx="404">
                  <c:v>44805</c:v>
                </c:pt>
                <c:pt idx="405">
                  <c:v>44835</c:v>
                </c:pt>
                <c:pt idx="406">
                  <c:v>44866</c:v>
                </c:pt>
                <c:pt idx="407">
                  <c:v>44896</c:v>
                </c:pt>
                <c:pt idx="408">
                  <c:v>44927</c:v>
                </c:pt>
                <c:pt idx="409">
                  <c:v>44958</c:v>
                </c:pt>
                <c:pt idx="410">
                  <c:v>44986</c:v>
                </c:pt>
                <c:pt idx="411">
                  <c:v>45017</c:v>
                </c:pt>
                <c:pt idx="412">
                  <c:v>45047</c:v>
                </c:pt>
                <c:pt idx="413">
                  <c:v>45078</c:v>
                </c:pt>
                <c:pt idx="414">
                  <c:v>45108</c:v>
                </c:pt>
                <c:pt idx="415">
                  <c:v>45139</c:v>
                </c:pt>
                <c:pt idx="416">
                  <c:v>45170</c:v>
                </c:pt>
                <c:pt idx="417">
                  <c:v>45200</c:v>
                </c:pt>
                <c:pt idx="418">
                  <c:v>45231</c:v>
                </c:pt>
                <c:pt idx="419">
                  <c:v>45261</c:v>
                </c:pt>
              </c:numCache>
            </c:numRef>
          </c:cat>
          <c:val>
            <c:numRef>
              <c:f>'Figs 12, 13'!$S$50:$S$469</c:f>
              <c:numCache>
                <c:formatCode>0.00</c:formatCode>
                <c:ptCount val="420"/>
                <c:pt idx="0">
                  <c:v>-8.8129992388621403E-3</c:v>
                </c:pt>
                <c:pt idx="1">
                  <c:v>5.0245831834798693E-3</c:v>
                </c:pt>
                <c:pt idx="2">
                  <c:v>-2.0337951141646826E-3</c:v>
                </c:pt>
                <c:pt idx="3">
                  <c:v>7.7527347492098997E-3</c:v>
                </c:pt>
                <c:pt idx="4">
                  <c:v>-3.0859812379215867E-3</c:v>
                </c:pt>
                <c:pt idx="5">
                  <c:v>-2.1082997519794588E-4</c:v>
                </c:pt>
                <c:pt idx="6">
                  <c:v>8.3400483234905565E-3</c:v>
                </c:pt>
                <c:pt idx="7">
                  <c:v>4.7093134354909694E-3</c:v>
                </c:pt>
                <c:pt idx="8">
                  <c:v>-1.0491214310606622E-2</c:v>
                </c:pt>
                <c:pt idx="9">
                  <c:v>-6.2193244142401127E-3</c:v>
                </c:pt>
                <c:pt idx="10">
                  <c:v>-9.6698555629437521E-4</c:v>
                </c:pt>
                <c:pt idx="11">
                  <c:v>-6.2357641809169806E-3</c:v>
                </c:pt>
                <c:pt idx="12">
                  <c:v>-4.4029698873275791E-3</c:v>
                </c:pt>
                <c:pt idx="13">
                  <c:v>-1.7467854604271693E-3</c:v>
                </c:pt>
                <c:pt idx="14">
                  <c:v>-1.209676714124619E-2</c:v>
                </c:pt>
                <c:pt idx="15">
                  <c:v>-9.2611000383229225E-3</c:v>
                </c:pt>
                <c:pt idx="16">
                  <c:v>1.9890307277918851E-3</c:v>
                </c:pt>
                <c:pt idx="17">
                  <c:v>-2.648769993434108E-3</c:v>
                </c:pt>
                <c:pt idx="18">
                  <c:v>-1.2889889396028309E-4</c:v>
                </c:pt>
                <c:pt idx="19">
                  <c:v>1.3130517897712579E-3</c:v>
                </c:pt>
                <c:pt idx="20">
                  <c:v>-2.1515007511876405E-3</c:v>
                </c:pt>
                <c:pt idx="21">
                  <c:v>-1.059114514330961E-2</c:v>
                </c:pt>
                <c:pt idx="22">
                  <c:v>-2.1718426203163332E-3</c:v>
                </c:pt>
                <c:pt idx="23">
                  <c:v>2.2741985026257794E-3</c:v>
                </c:pt>
                <c:pt idx="24">
                  <c:v>6.9653346950904194E-3</c:v>
                </c:pt>
                <c:pt idx="25">
                  <c:v>2.3919190748031838E-3</c:v>
                </c:pt>
                <c:pt idx="26">
                  <c:v>2.143167038251903E-3</c:v>
                </c:pt>
                <c:pt idx="27">
                  <c:v>-3.9386017682829788E-3</c:v>
                </c:pt>
                <c:pt idx="28">
                  <c:v>3.6743891288804065E-3</c:v>
                </c:pt>
                <c:pt idx="29">
                  <c:v>5.7002708164368698E-3</c:v>
                </c:pt>
                <c:pt idx="30">
                  <c:v>8.9076679003863291E-4</c:v>
                </c:pt>
                <c:pt idx="31">
                  <c:v>-5.049973179535705E-3</c:v>
                </c:pt>
                <c:pt idx="32">
                  <c:v>-4.6450385455552023E-3</c:v>
                </c:pt>
                <c:pt idx="33">
                  <c:v>-1.7039852940111899E-2</c:v>
                </c:pt>
                <c:pt idx="34">
                  <c:v>-4.304595247775822E-3</c:v>
                </c:pt>
                <c:pt idx="35">
                  <c:v>6.9608055605545616E-3</c:v>
                </c:pt>
                <c:pt idx="36">
                  <c:v>-3.7661368620396374E-3</c:v>
                </c:pt>
                <c:pt idx="37">
                  <c:v>-9.3239819197803442E-3</c:v>
                </c:pt>
                <c:pt idx="38">
                  <c:v>-6.3907691714657489E-3</c:v>
                </c:pt>
                <c:pt idx="39">
                  <c:v>-8.8069170712978817E-3</c:v>
                </c:pt>
                <c:pt idx="40">
                  <c:v>-8.1108433744185859E-3</c:v>
                </c:pt>
                <c:pt idx="41">
                  <c:v>-7.7327695421391951E-4</c:v>
                </c:pt>
                <c:pt idx="42">
                  <c:v>5.0185860644926805E-3</c:v>
                </c:pt>
                <c:pt idx="43">
                  <c:v>4.0157796948827595E-3</c:v>
                </c:pt>
                <c:pt idx="44">
                  <c:v>1.4325349880719429E-3</c:v>
                </c:pt>
                <c:pt idx="45">
                  <c:v>5.4357474785247106E-3</c:v>
                </c:pt>
                <c:pt idx="46">
                  <c:v>-2.170216283476023E-3</c:v>
                </c:pt>
                <c:pt idx="47">
                  <c:v>-5.9592175036939921E-3</c:v>
                </c:pt>
                <c:pt idx="48">
                  <c:v>-1.1918451682566555E-3</c:v>
                </c:pt>
                <c:pt idx="49">
                  <c:v>-3.5169490893967037E-3</c:v>
                </c:pt>
                <c:pt idx="50">
                  <c:v>3.1002515710731871E-3</c:v>
                </c:pt>
                <c:pt idx="51">
                  <c:v>-3.3340266962316178E-3</c:v>
                </c:pt>
                <c:pt idx="52">
                  <c:v>-2.4495791573260206E-3</c:v>
                </c:pt>
                <c:pt idx="53">
                  <c:v>5.6113002130588896E-3</c:v>
                </c:pt>
                <c:pt idx="54">
                  <c:v>-1.0936151940379446E-3</c:v>
                </c:pt>
                <c:pt idx="55">
                  <c:v>1.2052135145177445E-3</c:v>
                </c:pt>
                <c:pt idx="56">
                  <c:v>-1.1609648497881153E-3</c:v>
                </c:pt>
                <c:pt idx="57">
                  <c:v>2.7286802982340319E-3</c:v>
                </c:pt>
                <c:pt idx="58">
                  <c:v>-2.3438866978793271E-3</c:v>
                </c:pt>
                <c:pt idx="59">
                  <c:v>-6.9440521172809966E-3</c:v>
                </c:pt>
                <c:pt idx="60">
                  <c:v>-8.7977677008348465E-3</c:v>
                </c:pt>
                <c:pt idx="61">
                  <c:v>4.1776809288265326E-3</c:v>
                </c:pt>
                <c:pt idx="62">
                  <c:v>4.5811518118652472E-3</c:v>
                </c:pt>
                <c:pt idx="63">
                  <c:v>6.7273247079580045E-3</c:v>
                </c:pt>
                <c:pt idx="64">
                  <c:v>4.1293882610640154E-3</c:v>
                </c:pt>
                <c:pt idx="65">
                  <c:v>-5.115139291671511E-4</c:v>
                </c:pt>
                <c:pt idx="66">
                  <c:v>6.5115869762575329E-3</c:v>
                </c:pt>
                <c:pt idx="67">
                  <c:v>1.2451904110468703E-3</c:v>
                </c:pt>
                <c:pt idx="68">
                  <c:v>1.0427772745114083E-3</c:v>
                </c:pt>
                <c:pt idx="69">
                  <c:v>3.1865941048980773E-3</c:v>
                </c:pt>
                <c:pt idx="70">
                  <c:v>-3.4340753379451527E-3</c:v>
                </c:pt>
                <c:pt idx="71">
                  <c:v>-1.8737772007453302E-3</c:v>
                </c:pt>
                <c:pt idx="72">
                  <c:v>-2.2163065051650221E-4</c:v>
                </c:pt>
                <c:pt idx="73">
                  <c:v>-1.1575947499888883E-3</c:v>
                </c:pt>
                <c:pt idx="74">
                  <c:v>1.2707327209417585E-2</c:v>
                </c:pt>
                <c:pt idx="75">
                  <c:v>2.5551487319113164E-3</c:v>
                </c:pt>
                <c:pt idx="76">
                  <c:v>1.2172099165805861E-3</c:v>
                </c:pt>
                <c:pt idx="77">
                  <c:v>-4.6667528193600205E-3</c:v>
                </c:pt>
                <c:pt idx="78">
                  <c:v>-5.8934911866899142E-3</c:v>
                </c:pt>
                <c:pt idx="79">
                  <c:v>-8.7225613664756452E-3</c:v>
                </c:pt>
                <c:pt idx="80">
                  <c:v>3.6247702699103712E-3</c:v>
                </c:pt>
                <c:pt idx="81">
                  <c:v>-5.5804407128530187E-3</c:v>
                </c:pt>
                <c:pt idx="82">
                  <c:v>-6.638391880196437E-3</c:v>
                </c:pt>
                <c:pt idx="83">
                  <c:v>7.4360855131150316E-4</c:v>
                </c:pt>
                <c:pt idx="84">
                  <c:v>-1.6567362551544562E-2</c:v>
                </c:pt>
                <c:pt idx="85">
                  <c:v>3.0116581642616325E-3</c:v>
                </c:pt>
                <c:pt idx="86">
                  <c:v>-1.3241124432620488E-2</c:v>
                </c:pt>
                <c:pt idx="87">
                  <c:v>-1.7395057294123717E-2</c:v>
                </c:pt>
                <c:pt idx="88">
                  <c:v>-3.4935272549835084E-2</c:v>
                </c:pt>
                <c:pt idx="89">
                  <c:v>-2.536189068850625E-2</c:v>
                </c:pt>
                <c:pt idx="90">
                  <c:v>3.1909322052197098E-3</c:v>
                </c:pt>
                <c:pt idx="91">
                  <c:v>-6.761829525854246E-3</c:v>
                </c:pt>
                <c:pt idx="92">
                  <c:v>3.8309589152243362E-3</c:v>
                </c:pt>
                <c:pt idx="93">
                  <c:v>4.9076362056048595E-3</c:v>
                </c:pt>
                <c:pt idx="94">
                  <c:v>-1.5548426484901512E-4</c:v>
                </c:pt>
                <c:pt idx="95">
                  <c:v>-1.2187269740572049E-2</c:v>
                </c:pt>
                <c:pt idx="96">
                  <c:v>-1.2954028157715847E-2</c:v>
                </c:pt>
                <c:pt idx="97">
                  <c:v>1.7295496426061874E-4</c:v>
                </c:pt>
                <c:pt idx="98">
                  <c:v>-1.0508122202896431E-2</c:v>
                </c:pt>
                <c:pt idx="99">
                  <c:v>8.2651883977575835E-3</c:v>
                </c:pt>
                <c:pt idx="100">
                  <c:v>2.0736920805219938E-4</c:v>
                </c:pt>
                <c:pt idx="101">
                  <c:v>2.2670000103959254E-3</c:v>
                </c:pt>
                <c:pt idx="102">
                  <c:v>-1.5540953757779974E-2</c:v>
                </c:pt>
                <c:pt idx="103">
                  <c:v>-1.1004814559307796E-2</c:v>
                </c:pt>
                <c:pt idx="104">
                  <c:v>-6.9145878402743222E-3</c:v>
                </c:pt>
                <c:pt idx="105">
                  <c:v>-8.4216953269296013E-3</c:v>
                </c:pt>
                <c:pt idx="106">
                  <c:v>-6.3657084105483541E-2</c:v>
                </c:pt>
                <c:pt idx="107">
                  <c:v>-9.0269899486196792E-2</c:v>
                </c:pt>
                <c:pt idx="108">
                  <c:v>8.4158796913041733E-2</c:v>
                </c:pt>
                <c:pt idx="109">
                  <c:v>1.1431280172128133E-2</c:v>
                </c:pt>
                <c:pt idx="110">
                  <c:v>4.624989803066093E-2</c:v>
                </c:pt>
                <c:pt idx="111">
                  <c:v>-5.1685878551963604E-2</c:v>
                </c:pt>
                <c:pt idx="112">
                  <c:v>-3.1613074442150335E-2</c:v>
                </c:pt>
                <c:pt idx="113">
                  <c:v>-1.8103176010857425E-3</c:v>
                </c:pt>
                <c:pt idx="114">
                  <c:v>2.8165873536059038E-2</c:v>
                </c:pt>
                <c:pt idx="115">
                  <c:v>-6.717439040937645E-2</c:v>
                </c:pt>
                <c:pt idx="116">
                  <c:v>2.0243900113268154E-3</c:v>
                </c:pt>
                <c:pt idx="117">
                  <c:v>4.3975477931361695E-2</c:v>
                </c:pt>
                <c:pt idx="118">
                  <c:v>-6.0919368500984561E-3</c:v>
                </c:pt>
                <c:pt idx="119">
                  <c:v>-9.344098680925228E-3</c:v>
                </c:pt>
                <c:pt idx="120">
                  <c:v>-3.3528262233408768E-3</c:v>
                </c:pt>
                <c:pt idx="121">
                  <c:v>-2.5626328392235109E-2</c:v>
                </c:pt>
                <c:pt idx="122">
                  <c:v>5.2673660260724731E-3</c:v>
                </c:pt>
                <c:pt idx="123">
                  <c:v>1.3779559695585419E-2</c:v>
                </c:pt>
                <c:pt idx="124">
                  <c:v>-1.1677026304601767E-2</c:v>
                </c:pt>
                <c:pt idx="125">
                  <c:v>4.7509201649962307E-3</c:v>
                </c:pt>
                <c:pt idx="126">
                  <c:v>-2.1456358918684693E-2</c:v>
                </c:pt>
                <c:pt idx="127">
                  <c:v>2.9180434303579084E-2</c:v>
                </c:pt>
                <c:pt idx="128">
                  <c:v>1.8892090688478191E-3</c:v>
                </c:pt>
                <c:pt idx="129">
                  <c:v>2.6520912690324749E-2</c:v>
                </c:pt>
                <c:pt idx="130">
                  <c:v>6.6574272672044188E-3</c:v>
                </c:pt>
                <c:pt idx="131">
                  <c:v>-3.2905401913012611E-3</c:v>
                </c:pt>
                <c:pt idx="132">
                  <c:v>3.3981594261170756E-2</c:v>
                </c:pt>
                <c:pt idx="133">
                  <c:v>-2.8034166184337295E-2</c:v>
                </c:pt>
                <c:pt idx="134">
                  <c:v>-1.0435611744717299E-2</c:v>
                </c:pt>
                <c:pt idx="135">
                  <c:v>-5.1347271447204079E-3</c:v>
                </c:pt>
                <c:pt idx="136">
                  <c:v>-1.9756795245422509E-3</c:v>
                </c:pt>
                <c:pt idx="137">
                  <c:v>1.620751963969802E-2</c:v>
                </c:pt>
                <c:pt idx="138">
                  <c:v>1.5214959149171037E-2</c:v>
                </c:pt>
                <c:pt idx="139">
                  <c:v>1.1803921438345633E-2</c:v>
                </c:pt>
                <c:pt idx="140">
                  <c:v>-1.3316123217359532E-2</c:v>
                </c:pt>
                <c:pt idx="141">
                  <c:v>-3.5302481801736008E-2</c:v>
                </c:pt>
                <c:pt idx="142">
                  <c:v>-4.4012036755464834E-2</c:v>
                </c:pt>
                <c:pt idx="143">
                  <c:v>-2.0011893779547485E-2</c:v>
                </c:pt>
                <c:pt idx="144">
                  <c:v>-1.2758021199700487E-2</c:v>
                </c:pt>
                <c:pt idx="145">
                  <c:v>-1.3553503099714703E-2</c:v>
                </c:pt>
                <c:pt idx="146">
                  <c:v>-1.9201719951924545E-2</c:v>
                </c:pt>
                <c:pt idx="147">
                  <c:v>-1.0961498676705261E-2</c:v>
                </c:pt>
                <c:pt idx="148">
                  <c:v>-9.1913526723468308E-3</c:v>
                </c:pt>
                <c:pt idx="149">
                  <c:v>-2.1284547635277207E-2</c:v>
                </c:pt>
                <c:pt idx="150">
                  <c:v>-2.441177067332756E-2</c:v>
                </c:pt>
                <c:pt idx="151">
                  <c:v>-1.906611576423245E-3</c:v>
                </c:pt>
                <c:pt idx="152">
                  <c:v>-2.9920015258051436E-3</c:v>
                </c:pt>
                <c:pt idx="153">
                  <c:v>-1.5934806491984865E-2</c:v>
                </c:pt>
                <c:pt idx="154">
                  <c:v>-1.2539934805253061E-2</c:v>
                </c:pt>
                <c:pt idx="155">
                  <c:v>-1.2909340707096817E-2</c:v>
                </c:pt>
                <c:pt idx="156">
                  <c:v>1.0635458828963884E-2</c:v>
                </c:pt>
                <c:pt idx="157">
                  <c:v>1.5017425830717634E-2</c:v>
                </c:pt>
                <c:pt idx="158">
                  <c:v>2.4513388863222296E-2</c:v>
                </c:pt>
                <c:pt idx="159">
                  <c:v>3.6597627615808648E-4</c:v>
                </c:pt>
                <c:pt idx="160">
                  <c:v>-1.4882069462709424E-3</c:v>
                </c:pt>
                <c:pt idx="161">
                  <c:v>-1.0712540629135958E-2</c:v>
                </c:pt>
                <c:pt idx="162">
                  <c:v>1.0532578369248924E-2</c:v>
                </c:pt>
                <c:pt idx="163">
                  <c:v>-5.2723424963323495E-3</c:v>
                </c:pt>
                <c:pt idx="164">
                  <c:v>-1.5204409659981266E-3</c:v>
                </c:pt>
                <c:pt idx="165">
                  <c:v>-3.01072355199139E-3</c:v>
                </c:pt>
                <c:pt idx="166">
                  <c:v>-3.7061772829680706E-3</c:v>
                </c:pt>
                <c:pt idx="167">
                  <c:v>1.1988842653237519E-2</c:v>
                </c:pt>
                <c:pt idx="168">
                  <c:v>1.6879842885026974E-2</c:v>
                </c:pt>
                <c:pt idx="169">
                  <c:v>6.5558871683872866E-3</c:v>
                </c:pt>
                <c:pt idx="170">
                  <c:v>-1.4616029188755597E-2</c:v>
                </c:pt>
                <c:pt idx="171">
                  <c:v>-2.7511132566156782E-2</c:v>
                </c:pt>
                <c:pt idx="172">
                  <c:v>-8.9985812642456864E-4</c:v>
                </c:pt>
                <c:pt idx="173">
                  <c:v>7.0338278112656027E-3</c:v>
                </c:pt>
                <c:pt idx="174">
                  <c:v>7.1810067278255119E-3</c:v>
                </c:pt>
                <c:pt idx="175">
                  <c:v>7.6414194423017889E-3</c:v>
                </c:pt>
                <c:pt idx="176">
                  <c:v>-5.1719677610311265E-3</c:v>
                </c:pt>
                <c:pt idx="177">
                  <c:v>6.2359591252176827E-3</c:v>
                </c:pt>
                <c:pt idx="178">
                  <c:v>6.2432825722087415E-3</c:v>
                </c:pt>
                <c:pt idx="179">
                  <c:v>1.2732392472821097E-2</c:v>
                </c:pt>
                <c:pt idx="180">
                  <c:v>1.7840556692718224E-2</c:v>
                </c:pt>
                <c:pt idx="181">
                  <c:v>-2.4372174161069182E-4</c:v>
                </c:pt>
                <c:pt idx="182">
                  <c:v>-6.3081314858077775E-3</c:v>
                </c:pt>
                <c:pt idx="183">
                  <c:v>2.6883454490738146E-3</c:v>
                </c:pt>
                <c:pt idx="184">
                  <c:v>5.620415934566303E-3</c:v>
                </c:pt>
                <c:pt idx="185">
                  <c:v>7.2429371912381413E-3</c:v>
                </c:pt>
                <c:pt idx="186">
                  <c:v>8.6273283532136702E-3</c:v>
                </c:pt>
                <c:pt idx="187">
                  <c:v>2.9069083283879138E-2</c:v>
                </c:pt>
                <c:pt idx="188">
                  <c:v>3.8918535259950815E-3</c:v>
                </c:pt>
                <c:pt idx="189">
                  <c:v>1.5957404944533238E-2</c:v>
                </c:pt>
                <c:pt idx="190">
                  <c:v>-1.2418302874195319E-4</c:v>
                </c:pt>
                <c:pt idx="191">
                  <c:v>-2.4738282595584415E-2</c:v>
                </c:pt>
                <c:pt idx="192">
                  <c:v>3.3360671646065931E-2</c:v>
                </c:pt>
                <c:pt idx="193">
                  <c:v>1.4634672398532445E-3</c:v>
                </c:pt>
                <c:pt idx="194">
                  <c:v>-5.5049185626145913E-3</c:v>
                </c:pt>
                <c:pt idx="195">
                  <c:v>-1.3638756431788579E-2</c:v>
                </c:pt>
                <c:pt idx="196">
                  <c:v>-2.102825935374053E-2</c:v>
                </c:pt>
                <c:pt idx="197">
                  <c:v>-6.6417969726888515E-3</c:v>
                </c:pt>
                <c:pt idx="198">
                  <c:v>-1.7045329407672227E-3</c:v>
                </c:pt>
                <c:pt idx="199">
                  <c:v>5.1987458096229844E-3</c:v>
                </c:pt>
                <c:pt idx="200">
                  <c:v>-7.0927335234820532E-3</c:v>
                </c:pt>
                <c:pt idx="201">
                  <c:v>-1.6759034646304016E-2</c:v>
                </c:pt>
                <c:pt idx="202">
                  <c:v>-1.3437600191422483E-2</c:v>
                </c:pt>
                <c:pt idx="203">
                  <c:v>-4.2211460174828019E-3</c:v>
                </c:pt>
                <c:pt idx="204">
                  <c:v>8.7897472327105319E-3</c:v>
                </c:pt>
                <c:pt idx="205">
                  <c:v>-9.1204797033039853E-3</c:v>
                </c:pt>
                <c:pt idx="206">
                  <c:v>-7.1346706220438705E-3</c:v>
                </c:pt>
                <c:pt idx="207">
                  <c:v>3.8664811183579673E-3</c:v>
                </c:pt>
                <c:pt idx="208">
                  <c:v>2.133742408190642E-3</c:v>
                </c:pt>
                <c:pt idx="209">
                  <c:v>-6.910228749617886E-3</c:v>
                </c:pt>
                <c:pt idx="210">
                  <c:v>3.2695101670565663E-4</c:v>
                </c:pt>
                <c:pt idx="211">
                  <c:v>4.6253184858464635E-3</c:v>
                </c:pt>
                <c:pt idx="212">
                  <c:v>5.7861989759011578E-3</c:v>
                </c:pt>
                <c:pt idx="213">
                  <c:v>-9.0955777468701982E-3</c:v>
                </c:pt>
                <c:pt idx="214">
                  <c:v>-9.3511998936861573E-3</c:v>
                </c:pt>
                <c:pt idx="215">
                  <c:v>-5.8534192500632187E-3</c:v>
                </c:pt>
                <c:pt idx="216">
                  <c:v>-2.1797513537463509E-2</c:v>
                </c:pt>
                <c:pt idx="217">
                  <c:v>-1.2606951244777953E-2</c:v>
                </c:pt>
                <c:pt idx="218">
                  <c:v>-4.7331119127882459E-3</c:v>
                </c:pt>
                <c:pt idx="219">
                  <c:v>1.2059401238036394E-2</c:v>
                </c:pt>
                <c:pt idx="220">
                  <c:v>2.1582282233616468E-3</c:v>
                </c:pt>
                <c:pt idx="221">
                  <c:v>-3.3540668816698371E-3</c:v>
                </c:pt>
                <c:pt idx="222">
                  <c:v>1.0990013799451859E-2</c:v>
                </c:pt>
                <c:pt idx="223">
                  <c:v>-7.7500123432754364E-3</c:v>
                </c:pt>
                <c:pt idx="224">
                  <c:v>4.2612016825813726E-3</c:v>
                </c:pt>
                <c:pt idx="225">
                  <c:v>-3.2083834892011609E-3</c:v>
                </c:pt>
                <c:pt idx="226">
                  <c:v>5.2936330034070167E-3</c:v>
                </c:pt>
                <c:pt idx="227">
                  <c:v>-1.3094493906389282E-2</c:v>
                </c:pt>
                <c:pt idx="228">
                  <c:v>-5.1838338881200485E-3</c:v>
                </c:pt>
                <c:pt idx="229">
                  <c:v>5.560322819988528E-4</c:v>
                </c:pt>
                <c:pt idx="230">
                  <c:v>6.151104596701984E-3</c:v>
                </c:pt>
                <c:pt idx="231">
                  <c:v>1.3907276809733915E-2</c:v>
                </c:pt>
                <c:pt idx="232">
                  <c:v>1.980415822682513E-2</c:v>
                </c:pt>
                <c:pt idx="233">
                  <c:v>3.4542680829821037E-3</c:v>
                </c:pt>
                <c:pt idx="234">
                  <c:v>2.1340776925589111E-3</c:v>
                </c:pt>
                <c:pt idx="235">
                  <c:v>-2.8052239072306584E-2</c:v>
                </c:pt>
                <c:pt idx="236">
                  <c:v>-2.839793681276781E-2</c:v>
                </c:pt>
                <c:pt idx="237">
                  <c:v>-6.2578968780104383E-2</c:v>
                </c:pt>
                <c:pt idx="238">
                  <c:v>-5.2397771082197231E-2</c:v>
                </c:pt>
                <c:pt idx="239">
                  <c:v>3.7988236779833429E-3</c:v>
                </c:pt>
                <c:pt idx="240">
                  <c:v>-3.6264730885336327E-2</c:v>
                </c:pt>
                <c:pt idx="241">
                  <c:v>-1.1243578375991881E-2</c:v>
                </c:pt>
                <c:pt idx="242">
                  <c:v>1.6228592018481258E-2</c:v>
                </c:pt>
                <c:pt idx="243">
                  <c:v>1.6932876304136535E-2</c:v>
                </c:pt>
                <c:pt idx="244">
                  <c:v>9.8389694461538113E-3</c:v>
                </c:pt>
                <c:pt idx="245">
                  <c:v>4.7189833205907306E-3</c:v>
                </c:pt>
                <c:pt idx="246">
                  <c:v>1.0215982604846019E-2</c:v>
                </c:pt>
                <c:pt idx="247">
                  <c:v>1.2724425818613661E-2</c:v>
                </c:pt>
                <c:pt idx="248">
                  <c:v>5.5302697593040406E-3</c:v>
                </c:pt>
                <c:pt idx="249">
                  <c:v>1.0890418903217736E-3</c:v>
                </c:pt>
                <c:pt idx="250">
                  <c:v>3.2766120862088854E-3</c:v>
                </c:pt>
                <c:pt idx="251">
                  <c:v>1.0360152637858278E-3</c:v>
                </c:pt>
                <c:pt idx="252">
                  <c:v>4.5903595516652018E-3</c:v>
                </c:pt>
                <c:pt idx="253">
                  <c:v>3.0408802339643159E-4</c:v>
                </c:pt>
                <c:pt idx="254">
                  <c:v>5.3215214490807128E-3</c:v>
                </c:pt>
                <c:pt idx="255">
                  <c:v>1.027077718436864E-2</c:v>
                </c:pt>
                <c:pt idx="256">
                  <c:v>-2.3691047587344194E-2</c:v>
                </c:pt>
                <c:pt idx="257">
                  <c:v>-5.3494580004480596E-3</c:v>
                </c:pt>
                <c:pt idx="258">
                  <c:v>3.5750876694509159E-3</c:v>
                </c:pt>
                <c:pt idx="259">
                  <c:v>-1.5052201836068591E-2</c:v>
                </c:pt>
                <c:pt idx="260">
                  <c:v>2.5048949406700771E-3</c:v>
                </c:pt>
                <c:pt idx="261">
                  <c:v>-4.6691358876094213E-3</c:v>
                </c:pt>
                <c:pt idx="262">
                  <c:v>-1.6369495241826293E-2</c:v>
                </c:pt>
                <c:pt idx="263">
                  <c:v>7.9805425914507566E-3</c:v>
                </c:pt>
                <c:pt idx="264">
                  <c:v>-6.9072765443722872E-3</c:v>
                </c:pt>
                <c:pt idx="265">
                  <c:v>8.0530994675314105E-3</c:v>
                </c:pt>
                <c:pt idx="266">
                  <c:v>1.3770189510858621E-2</c:v>
                </c:pt>
                <c:pt idx="267">
                  <c:v>1.0412783337719667E-2</c:v>
                </c:pt>
                <c:pt idx="268">
                  <c:v>-2.2453594072334937E-2</c:v>
                </c:pt>
                <c:pt idx="269">
                  <c:v>-9.3277653385248627E-3</c:v>
                </c:pt>
                <c:pt idx="270">
                  <c:v>5.7422031337894808E-3</c:v>
                </c:pt>
                <c:pt idx="271">
                  <c:v>-1.2570248342483659E-2</c:v>
                </c:pt>
                <c:pt idx="272">
                  <c:v>-1.9998009792973725E-2</c:v>
                </c:pt>
                <c:pt idx="273">
                  <c:v>6.8300275087587181E-3</c:v>
                </c:pt>
                <c:pt idx="274">
                  <c:v>-1.2341787905720381E-2</c:v>
                </c:pt>
                <c:pt idx="275">
                  <c:v>-9.3163700964842278E-3</c:v>
                </c:pt>
                <c:pt idx="276">
                  <c:v>1.2987369178318886E-2</c:v>
                </c:pt>
                <c:pt idx="277">
                  <c:v>7.401937123623803E-3</c:v>
                </c:pt>
                <c:pt idx="278">
                  <c:v>-4.3359323356630952E-3</c:v>
                </c:pt>
                <c:pt idx="279">
                  <c:v>-8.0716341125954827E-3</c:v>
                </c:pt>
                <c:pt idx="280">
                  <c:v>-2.1915257958813328E-2</c:v>
                </c:pt>
                <c:pt idx="281">
                  <c:v>-2.6423282729091113E-3</c:v>
                </c:pt>
                <c:pt idx="282">
                  <c:v>1.2507607684320021E-3</c:v>
                </c:pt>
                <c:pt idx="283">
                  <c:v>-1.1555400865859156E-4</c:v>
                </c:pt>
                <c:pt idx="284">
                  <c:v>1.0944560796222191E-3</c:v>
                </c:pt>
                <c:pt idx="285">
                  <c:v>-6.2069159258903994E-3</c:v>
                </c:pt>
                <c:pt idx="286">
                  <c:v>-5.0468013305291493E-3</c:v>
                </c:pt>
                <c:pt idx="287">
                  <c:v>4.8609112193931381E-3</c:v>
                </c:pt>
                <c:pt idx="288">
                  <c:v>3.7567501828732475E-3</c:v>
                </c:pt>
                <c:pt idx="289">
                  <c:v>-2.6594306907963272E-3</c:v>
                </c:pt>
                <c:pt idx="290">
                  <c:v>-6.3674361412102698E-3</c:v>
                </c:pt>
                <c:pt idx="291">
                  <c:v>-4.3515137198220089E-3</c:v>
                </c:pt>
                <c:pt idx="292">
                  <c:v>4.9601415805868854E-3</c:v>
                </c:pt>
                <c:pt idx="293">
                  <c:v>4.9700626809103809E-3</c:v>
                </c:pt>
                <c:pt idx="294">
                  <c:v>1.4147676247260321E-3</c:v>
                </c:pt>
                <c:pt idx="295">
                  <c:v>6.8563395115432968E-3</c:v>
                </c:pt>
                <c:pt idx="296">
                  <c:v>2.075308973005896E-3</c:v>
                </c:pt>
                <c:pt idx="297">
                  <c:v>2.6203086707798917E-3</c:v>
                </c:pt>
                <c:pt idx="298">
                  <c:v>-5.19640634474694E-3</c:v>
                </c:pt>
                <c:pt idx="299">
                  <c:v>-1.4176470516691353E-3</c:v>
                </c:pt>
                <c:pt idx="300">
                  <c:v>-1.2367544155344135E-2</c:v>
                </c:pt>
                <c:pt idx="301">
                  <c:v>-4.7891608489170068E-3</c:v>
                </c:pt>
                <c:pt idx="302">
                  <c:v>-1.2495205628208161E-2</c:v>
                </c:pt>
                <c:pt idx="303">
                  <c:v>9.7143337667358054E-3</c:v>
                </c:pt>
                <c:pt idx="304">
                  <c:v>-3.5894918670109632E-4</c:v>
                </c:pt>
                <c:pt idx="305">
                  <c:v>1.0104195530046489E-2</c:v>
                </c:pt>
                <c:pt idx="306">
                  <c:v>2.7248971333815319E-4</c:v>
                </c:pt>
                <c:pt idx="307">
                  <c:v>3.5619808779081552E-3</c:v>
                </c:pt>
                <c:pt idx="308">
                  <c:v>-9.9121203809069414E-3</c:v>
                </c:pt>
                <c:pt idx="309">
                  <c:v>-6.9077527227978663E-3</c:v>
                </c:pt>
                <c:pt idx="310">
                  <c:v>-1.390002392852363E-2</c:v>
                </c:pt>
                <c:pt idx="311">
                  <c:v>-2.0794175359385214E-2</c:v>
                </c:pt>
                <c:pt idx="312">
                  <c:v>-1.3480949637177275E-2</c:v>
                </c:pt>
                <c:pt idx="313">
                  <c:v>2.568325863852472E-3</c:v>
                </c:pt>
                <c:pt idx="314">
                  <c:v>-9.9699157700161578E-4</c:v>
                </c:pt>
                <c:pt idx="315">
                  <c:v>1.3509720090731925E-2</c:v>
                </c:pt>
                <c:pt idx="316">
                  <c:v>-1.5831538969131032E-3</c:v>
                </c:pt>
                <c:pt idx="317">
                  <c:v>-3.6800479645293649E-3</c:v>
                </c:pt>
                <c:pt idx="318">
                  <c:v>-2.0398551375772733E-2</c:v>
                </c:pt>
                <c:pt idx="319">
                  <c:v>-6.5035405799864776E-3</c:v>
                </c:pt>
                <c:pt idx="320">
                  <c:v>-7.4488431769390573E-3</c:v>
                </c:pt>
                <c:pt idx="321">
                  <c:v>-1.1274785553370137E-3</c:v>
                </c:pt>
                <c:pt idx="322">
                  <c:v>-1.2418108156419194E-2</c:v>
                </c:pt>
                <c:pt idx="323">
                  <c:v>-2.6664498349102672E-3</c:v>
                </c:pt>
                <c:pt idx="324">
                  <c:v>-1.4990465998317326E-2</c:v>
                </c:pt>
                <c:pt idx="325">
                  <c:v>1.4252476461171781E-3</c:v>
                </c:pt>
                <c:pt idx="326">
                  <c:v>1.755605884072331E-2</c:v>
                </c:pt>
                <c:pt idx="327">
                  <c:v>-4.1553911654386155E-3</c:v>
                </c:pt>
                <c:pt idx="328">
                  <c:v>-1.1299855006907222E-2</c:v>
                </c:pt>
                <c:pt idx="329">
                  <c:v>1.4268117810729564E-3</c:v>
                </c:pt>
                <c:pt idx="330">
                  <c:v>-2.0128365171778739E-3</c:v>
                </c:pt>
                <c:pt idx="331">
                  <c:v>1.7111887443713947E-2</c:v>
                </c:pt>
                <c:pt idx="332">
                  <c:v>6.0080965064983616E-3</c:v>
                </c:pt>
                <c:pt idx="333">
                  <c:v>1.3781911499061827E-2</c:v>
                </c:pt>
                <c:pt idx="334">
                  <c:v>6.2973985270140531E-3</c:v>
                </c:pt>
                <c:pt idx="335">
                  <c:v>8.9537283906340193E-3</c:v>
                </c:pt>
                <c:pt idx="336">
                  <c:v>1.2903687332316061E-2</c:v>
                </c:pt>
                <c:pt idx="337">
                  <c:v>1.577184358189232E-2</c:v>
                </c:pt>
                <c:pt idx="338">
                  <c:v>-8.2652337373563256E-3</c:v>
                </c:pt>
                <c:pt idx="339">
                  <c:v>4.0250861228914303E-3</c:v>
                </c:pt>
                <c:pt idx="340">
                  <c:v>1.7613059133108067E-3</c:v>
                </c:pt>
                <c:pt idx="341">
                  <c:v>-6.7124647711400698E-3</c:v>
                </c:pt>
                <c:pt idx="342">
                  <c:v>5.5055281314189131E-3</c:v>
                </c:pt>
                <c:pt idx="343">
                  <c:v>1.254926872078066E-3</c:v>
                </c:pt>
                <c:pt idx="344">
                  <c:v>2.1420460690757537E-3</c:v>
                </c:pt>
                <c:pt idx="345">
                  <c:v>5.0087969899257345E-3</c:v>
                </c:pt>
                <c:pt idx="346">
                  <c:v>7.3204646252014172E-3</c:v>
                </c:pt>
                <c:pt idx="347">
                  <c:v>-5.1304598908163968E-4</c:v>
                </c:pt>
                <c:pt idx="348">
                  <c:v>6.602837853246335E-3</c:v>
                </c:pt>
                <c:pt idx="349">
                  <c:v>-1.4624254815069904E-3</c:v>
                </c:pt>
                <c:pt idx="350">
                  <c:v>-1.0302837659931896E-2</c:v>
                </c:pt>
                <c:pt idx="351">
                  <c:v>-1.181384445824385E-3</c:v>
                </c:pt>
                <c:pt idx="352">
                  <c:v>2.078038854265607E-3</c:v>
                </c:pt>
                <c:pt idx="353">
                  <c:v>-1.0110126689127696E-2</c:v>
                </c:pt>
                <c:pt idx="354">
                  <c:v>4.2746131744726412E-3</c:v>
                </c:pt>
                <c:pt idx="355">
                  <c:v>1.8978165374283762E-3</c:v>
                </c:pt>
                <c:pt idx="356">
                  <c:v>2.5193994210459536E-3</c:v>
                </c:pt>
                <c:pt idx="357">
                  <c:v>-1.0300171277108916E-2</c:v>
                </c:pt>
                <c:pt idx="358">
                  <c:v>-1.8361323115019701E-2</c:v>
                </c:pt>
                <c:pt idx="359">
                  <c:v>-1.9203902654220784E-2</c:v>
                </c:pt>
                <c:pt idx="360">
                  <c:v>-5.5791833741629659E-3</c:v>
                </c:pt>
                <c:pt idx="361">
                  <c:v>-3.4816596579885228E-3</c:v>
                </c:pt>
                <c:pt idx="362">
                  <c:v>-1.3875765735571477E-2</c:v>
                </c:pt>
                <c:pt idx="363">
                  <c:v>-3.391353183488377E-3</c:v>
                </c:pt>
                <c:pt idx="364">
                  <c:v>-6.7847820630841937E-3</c:v>
                </c:pt>
                <c:pt idx="365">
                  <c:v>-9.0485872828391933E-3</c:v>
                </c:pt>
                <c:pt idx="366">
                  <c:v>-7.9995529309302427E-3</c:v>
                </c:pt>
                <c:pt idx="367">
                  <c:v>-8.6548406122970434E-3</c:v>
                </c:pt>
                <c:pt idx="368">
                  <c:v>8.336375007499619E-3</c:v>
                </c:pt>
                <c:pt idx="369">
                  <c:v>-1.1945256404660931E-2</c:v>
                </c:pt>
                <c:pt idx="370">
                  <c:v>-8.838756996916608E-3</c:v>
                </c:pt>
                <c:pt idx="371">
                  <c:v>2.1758535821430058E-3</c:v>
                </c:pt>
                <c:pt idx="372">
                  <c:v>-6.9934318118320959E-3</c:v>
                </c:pt>
                <c:pt idx="373">
                  <c:v>-2.5448085410770815E-3</c:v>
                </c:pt>
                <c:pt idx="374">
                  <c:v>-2.0359371392743242E-2</c:v>
                </c:pt>
                <c:pt idx="375">
                  <c:v>9.8024911967984352E-3</c:v>
                </c:pt>
                <c:pt idx="376">
                  <c:v>7.9962077138517884E-4</c:v>
                </c:pt>
                <c:pt idx="377">
                  <c:v>5.5979917965105486E-3</c:v>
                </c:pt>
                <c:pt idx="378">
                  <c:v>-2.2657543141804126E-3</c:v>
                </c:pt>
                <c:pt idx="379">
                  <c:v>4.4096348779580907E-3</c:v>
                </c:pt>
                <c:pt idx="380">
                  <c:v>2.3188304320305164E-3</c:v>
                </c:pt>
                <c:pt idx="381">
                  <c:v>2.8164088253470609E-3</c:v>
                </c:pt>
                <c:pt idx="382">
                  <c:v>1.174455455499146E-2</c:v>
                </c:pt>
                <c:pt idx="383">
                  <c:v>1.4001206217014506E-2</c:v>
                </c:pt>
                <c:pt idx="384">
                  <c:v>-8.9497651773520204E-3</c:v>
                </c:pt>
                <c:pt idx="385">
                  <c:v>6.1461762487970972E-3</c:v>
                </c:pt>
                <c:pt idx="386">
                  <c:v>-5.8268326860622111E-3</c:v>
                </c:pt>
                <c:pt idx="387">
                  <c:v>2.5177918151676693E-2</c:v>
                </c:pt>
                <c:pt idx="388">
                  <c:v>-9.4232295147840262E-3</c:v>
                </c:pt>
                <c:pt idx="389">
                  <c:v>-1.062278183074028E-3</c:v>
                </c:pt>
                <c:pt idx="390">
                  <c:v>6.6014492994455054E-3</c:v>
                </c:pt>
                <c:pt idx="391">
                  <c:v>-2.117871406013272E-3</c:v>
                </c:pt>
                <c:pt idx="392">
                  <c:v>-7.99918308405978E-4</c:v>
                </c:pt>
                <c:pt idx="393">
                  <c:v>-4.3864095238417278E-3</c:v>
                </c:pt>
                <c:pt idx="394">
                  <c:v>-1.8049237166355425E-2</c:v>
                </c:pt>
                <c:pt idx="395">
                  <c:v>3.7235909664774525E-3</c:v>
                </c:pt>
                <c:pt idx="396">
                  <c:v>-2.566852928257557E-2</c:v>
                </c:pt>
                <c:pt idx="397">
                  <c:v>-1.2925576695130836E-2</c:v>
                </c:pt>
                <c:pt idx="398">
                  <c:v>3.2933938902441895E-3</c:v>
                </c:pt>
                <c:pt idx="399">
                  <c:v>-7.0459308274761767E-3</c:v>
                </c:pt>
                <c:pt idx="400">
                  <c:v>-2.3392330173400921E-2</c:v>
                </c:pt>
                <c:pt idx="401">
                  <c:v>-7.8344315963594369E-3</c:v>
                </c:pt>
                <c:pt idx="402">
                  <c:v>-1.0679315844074111E-2</c:v>
                </c:pt>
                <c:pt idx="403">
                  <c:v>-8.1706596325297198E-3</c:v>
                </c:pt>
                <c:pt idx="404">
                  <c:v>-1.9356988969078337E-2</c:v>
                </c:pt>
                <c:pt idx="405">
                  <c:v>-4.5610936955791104E-3</c:v>
                </c:pt>
                <c:pt idx="406">
                  <c:v>-6.0344295460348363E-3</c:v>
                </c:pt>
                <c:pt idx="407">
                  <c:v>1.8305115014335627E-2</c:v>
                </c:pt>
                <c:pt idx="408">
                  <c:v>8.0243060399940447E-3</c:v>
                </c:pt>
                <c:pt idx="409">
                  <c:v>-2.1989541611904251E-2</c:v>
                </c:pt>
                <c:pt idx="410">
                  <c:v>2.0572828318501379E-3</c:v>
                </c:pt>
                <c:pt idx="411">
                  <c:v>-7.9861402383318847E-3</c:v>
                </c:pt>
                <c:pt idx="412">
                  <c:v>1.4774462678870393E-3</c:v>
                </c:pt>
                <c:pt idx="413">
                  <c:v>-3.422340429224846E-3</c:v>
                </c:pt>
                <c:pt idx="414">
                  <c:v>9.1852231446596377E-3</c:v>
                </c:pt>
                <c:pt idx="415">
                  <c:v>-6.1948294049329888E-4</c:v>
                </c:pt>
                <c:pt idx="416">
                  <c:v>2.7103086371660368E-3</c:v>
                </c:pt>
                <c:pt idx="417">
                  <c:v>2.5174327286725529E-3</c:v>
                </c:pt>
                <c:pt idx="418">
                  <c:v>4.6807948231455399E-3</c:v>
                </c:pt>
                <c:pt idx="419">
                  <c:v>-7.9051786306560956E-4</c:v>
                </c:pt>
              </c:numCache>
            </c:numRef>
          </c:val>
          <c:smooth val="0"/>
          <c:extLst>
            <c:ext xmlns:c16="http://schemas.microsoft.com/office/drawing/2014/chart" uri="{C3380CC4-5D6E-409C-BE32-E72D297353CC}">
              <c16:uniqueId val="{00000001-D574-4046-8DAB-C2A683B631F7}"/>
            </c:ext>
          </c:extLst>
        </c:ser>
        <c:dLbls>
          <c:showLegendKey val="0"/>
          <c:showVal val="0"/>
          <c:showCatName val="0"/>
          <c:showSerName val="0"/>
          <c:showPercent val="0"/>
          <c:showBubbleSize val="0"/>
        </c:dLbls>
        <c:smooth val="0"/>
        <c:axId val="741524528"/>
        <c:axId val="741524856"/>
      </c:lineChart>
      <c:dateAx>
        <c:axId val="741524528"/>
        <c:scaling>
          <c:orientation val="minMax"/>
        </c:scaling>
        <c:delete val="0"/>
        <c:axPos val="b"/>
        <c:numFmt formatCode="mm/yy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24856"/>
        <c:crosses val="autoZero"/>
        <c:auto val="1"/>
        <c:lblOffset val="100"/>
        <c:baseTimeUnit val="months"/>
      </c:dateAx>
      <c:valAx>
        <c:axId val="741524856"/>
        <c:scaling>
          <c:orientation val="minMax"/>
          <c:max val="0.1"/>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245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000" b="0" i="0" baseline="0">
                <a:effectLst/>
              </a:rPr>
              <a:t>Log points</a:t>
            </a:r>
            <a:endParaRPr lang="en-US" sz="1000">
              <a:effectLst/>
            </a:endParaRPr>
          </a:p>
        </c:rich>
      </c:tx>
      <c:layout>
        <c:manualLayout>
          <c:xMode val="edge"/>
          <c:yMode val="edge"/>
          <c:x val="1.9444444444444445E-2"/>
          <c:y val="4.629629629629629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'Figs 12, 13'!$H$472</c:f>
              <c:strCache>
                <c:ptCount val="1"/>
                <c:pt idx="0">
                  <c:v>Relative tradables CPIs</c:v>
                </c:pt>
              </c:strCache>
            </c:strRef>
          </c:tx>
          <c:spPr>
            <a:ln w="28575" cap="rnd">
              <a:solidFill>
                <a:schemeClr val="accent1"/>
              </a:solidFill>
              <a:round/>
            </a:ln>
            <a:effectLst/>
          </c:spPr>
          <c:marker>
            <c:symbol val="none"/>
          </c:marker>
          <c:cat>
            <c:numRef>
              <c:f>'Figs 12, 13'!$G$473:$G$893</c:f>
              <c:numCache>
                <c:formatCode>mm/yyyy</c:formatCode>
                <c:ptCount val="421"/>
                <c:pt idx="0">
                  <c:v>32478</c:v>
                </c:pt>
                <c:pt idx="1">
                  <c:v>32509</c:v>
                </c:pt>
                <c:pt idx="2">
                  <c:v>32540</c:v>
                </c:pt>
                <c:pt idx="3">
                  <c:v>32568</c:v>
                </c:pt>
                <c:pt idx="4">
                  <c:v>32599</c:v>
                </c:pt>
                <c:pt idx="5">
                  <c:v>32629</c:v>
                </c:pt>
                <c:pt idx="6">
                  <c:v>32660</c:v>
                </c:pt>
                <c:pt idx="7">
                  <c:v>32690</c:v>
                </c:pt>
                <c:pt idx="8">
                  <c:v>32721</c:v>
                </c:pt>
                <c:pt idx="9">
                  <c:v>32752</c:v>
                </c:pt>
                <c:pt idx="10">
                  <c:v>32782</c:v>
                </c:pt>
                <c:pt idx="11">
                  <c:v>32813</c:v>
                </c:pt>
                <c:pt idx="12">
                  <c:v>32843</c:v>
                </c:pt>
                <c:pt idx="13">
                  <c:v>32874</c:v>
                </c:pt>
                <c:pt idx="14">
                  <c:v>32905</c:v>
                </c:pt>
                <c:pt idx="15">
                  <c:v>32933</c:v>
                </c:pt>
                <c:pt idx="16">
                  <c:v>32964</c:v>
                </c:pt>
                <c:pt idx="17">
                  <c:v>32994</c:v>
                </c:pt>
                <c:pt idx="18">
                  <c:v>33025</c:v>
                </c:pt>
                <c:pt idx="19">
                  <c:v>33055</c:v>
                </c:pt>
                <c:pt idx="20">
                  <c:v>33086</c:v>
                </c:pt>
                <c:pt idx="21">
                  <c:v>33117</c:v>
                </c:pt>
                <c:pt idx="22">
                  <c:v>33147</c:v>
                </c:pt>
                <c:pt idx="23">
                  <c:v>33178</c:v>
                </c:pt>
                <c:pt idx="24">
                  <c:v>33208</c:v>
                </c:pt>
                <c:pt idx="25">
                  <c:v>33239</c:v>
                </c:pt>
                <c:pt idx="26">
                  <c:v>33270</c:v>
                </c:pt>
                <c:pt idx="27">
                  <c:v>33298</c:v>
                </c:pt>
                <c:pt idx="28">
                  <c:v>33329</c:v>
                </c:pt>
                <c:pt idx="29">
                  <c:v>33359</c:v>
                </c:pt>
                <c:pt idx="30">
                  <c:v>33390</c:v>
                </c:pt>
                <c:pt idx="31">
                  <c:v>33420</c:v>
                </c:pt>
                <c:pt idx="32">
                  <c:v>33451</c:v>
                </c:pt>
                <c:pt idx="33">
                  <c:v>33482</c:v>
                </c:pt>
                <c:pt idx="34">
                  <c:v>33512</c:v>
                </c:pt>
                <c:pt idx="35">
                  <c:v>33543</c:v>
                </c:pt>
                <c:pt idx="36">
                  <c:v>33573</c:v>
                </c:pt>
                <c:pt idx="37">
                  <c:v>33604</c:v>
                </c:pt>
                <c:pt idx="38">
                  <c:v>33635</c:v>
                </c:pt>
                <c:pt idx="39">
                  <c:v>33664</c:v>
                </c:pt>
                <c:pt idx="40">
                  <c:v>33695</c:v>
                </c:pt>
                <c:pt idx="41">
                  <c:v>33725</c:v>
                </c:pt>
                <c:pt idx="42">
                  <c:v>33756</c:v>
                </c:pt>
                <c:pt idx="43">
                  <c:v>33786</c:v>
                </c:pt>
                <c:pt idx="44">
                  <c:v>33817</c:v>
                </c:pt>
                <c:pt idx="45">
                  <c:v>33848</c:v>
                </c:pt>
                <c:pt idx="46">
                  <c:v>33878</c:v>
                </c:pt>
                <c:pt idx="47">
                  <c:v>33909</c:v>
                </c:pt>
                <c:pt idx="48">
                  <c:v>33939</c:v>
                </c:pt>
                <c:pt idx="49">
                  <c:v>33970</c:v>
                </c:pt>
                <c:pt idx="50">
                  <c:v>34001</c:v>
                </c:pt>
                <c:pt idx="51">
                  <c:v>34029</c:v>
                </c:pt>
                <c:pt idx="52">
                  <c:v>34060</c:v>
                </c:pt>
                <c:pt idx="53">
                  <c:v>34090</c:v>
                </c:pt>
                <c:pt idx="54">
                  <c:v>34121</c:v>
                </c:pt>
                <c:pt idx="55">
                  <c:v>34151</c:v>
                </c:pt>
                <c:pt idx="56">
                  <c:v>34182</c:v>
                </c:pt>
                <c:pt idx="57">
                  <c:v>34213</c:v>
                </c:pt>
                <c:pt idx="58">
                  <c:v>34243</c:v>
                </c:pt>
                <c:pt idx="59">
                  <c:v>34274</c:v>
                </c:pt>
                <c:pt idx="60">
                  <c:v>34304</c:v>
                </c:pt>
                <c:pt idx="61">
                  <c:v>34335</c:v>
                </c:pt>
                <c:pt idx="62">
                  <c:v>34366</c:v>
                </c:pt>
                <c:pt idx="63">
                  <c:v>34394</c:v>
                </c:pt>
                <c:pt idx="64">
                  <c:v>34425</c:v>
                </c:pt>
                <c:pt idx="65">
                  <c:v>34455</c:v>
                </c:pt>
                <c:pt idx="66">
                  <c:v>34486</c:v>
                </c:pt>
                <c:pt idx="67">
                  <c:v>34516</c:v>
                </c:pt>
                <c:pt idx="68">
                  <c:v>34547</c:v>
                </c:pt>
                <c:pt idx="69">
                  <c:v>34578</c:v>
                </c:pt>
                <c:pt idx="70">
                  <c:v>34608</c:v>
                </c:pt>
                <c:pt idx="71">
                  <c:v>34639</c:v>
                </c:pt>
                <c:pt idx="72">
                  <c:v>34669</c:v>
                </c:pt>
                <c:pt idx="73">
                  <c:v>34700</c:v>
                </c:pt>
                <c:pt idx="74">
                  <c:v>34731</c:v>
                </c:pt>
                <c:pt idx="75">
                  <c:v>34759</c:v>
                </c:pt>
                <c:pt idx="76">
                  <c:v>34790</c:v>
                </c:pt>
                <c:pt idx="77">
                  <c:v>34820</c:v>
                </c:pt>
                <c:pt idx="78">
                  <c:v>34851</c:v>
                </c:pt>
                <c:pt idx="79">
                  <c:v>34881</c:v>
                </c:pt>
                <c:pt idx="80">
                  <c:v>34912</c:v>
                </c:pt>
                <c:pt idx="81">
                  <c:v>34943</c:v>
                </c:pt>
                <c:pt idx="82">
                  <c:v>34973</c:v>
                </c:pt>
                <c:pt idx="83">
                  <c:v>35004</c:v>
                </c:pt>
                <c:pt idx="84">
                  <c:v>35034</c:v>
                </c:pt>
                <c:pt idx="85">
                  <c:v>35065</c:v>
                </c:pt>
                <c:pt idx="86">
                  <c:v>35096</c:v>
                </c:pt>
                <c:pt idx="87">
                  <c:v>35125</c:v>
                </c:pt>
                <c:pt idx="88">
                  <c:v>35156</c:v>
                </c:pt>
                <c:pt idx="89">
                  <c:v>35186</c:v>
                </c:pt>
                <c:pt idx="90">
                  <c:v>35217</c:v>
                </c:pt>
                <c:pt idx="91">
                  <c:v>35247</c:v>
                </c:pt>
                <c:pt idx="92">
                  <c:v>35278</c:v>
                </c:pt>
                <c:pt idx="93">
                  <c:v>35309</c:v>
                </c:pt>
                <c:pt idx="94">
                  <c:v>35339</c:v>
                </c:pt>
                <c:pt idx="95">
                  <c:v>35370</c:v>
                </c:pt>
                <c:pt idx="96">
                  <c:v>35400</c:v>
                </c:pt>
                <c:pt idx="97">
                  <c:v>35431</c:v>
                </c:pt>
                <c:pt idx="98">
                  <c:v>35462</c:v>
                </c:pt>
                <c:pt idx="99">
                  <c:v>35490</c:v>
                </c:pt>
                <c:pt idx="100">
                  <c:v>35521</c:v>
                </c:pt>
                <c:pt idx="101">
                  <c:v>35551</c:v>
                </c:pt>
                <c:pt idx="102">
                  <c:v>35582</c:v>
                </c:pt>
                <c:pt idx="103">
                  <c:v>35612</c:v>
                </c:pt>
                <c:pt idx="104">
                  <c:v>35643</c:v>
                </c:pt>
                <c:pt idx="105">
                  <c:v>35674</c:v>
                </c:pt>
                <c:pt idx="106">
                  <c:v>35704</c:v>
                </c:pt>
                <c:pt idx="107">
                  <c:v>35735</c:v>
                </c:pt>
                <c:pt idx="108">
                  <c:v>35765</c:v>
                </c:pt>
                <c:pt idx="109">
                  <c:v>35796</c:v>
                </c:pt>
                <c:pt idx="110">
                  <c:v>35827</c:v>
                </c:pt>
                <c:pt idx="111">
                  <c:v>35855</c:v>
                </c:pt>
                <c:pt idx="112">
                  <c:v>35886</c:v>
                </c:pt>
                <c:pt idx="113">
                  <c:v>35916</c:v>
                </c:pt>
                <c:pt idx="114">
                  <c:v>35947</c:v>
                </c:pt>
                <c:pt idx="115">
                  <c:v>35977</c:v>
                </c:pt>
                <c:pt idx="116">
                  <c:v>36008</c:v>
                </c:pt>
                <c:pt idx="117">
                  <c:v>36039</c:v>
                </c:pt>
                <c:pt idx="118">
                  <c:v>36069</c:v>
                </c:pt>
                <c:pt idx="119">
                  <c:v>36100</c:v>
                </c:pt>
                <c:pt idx="120">
                  <c:v>36130</c:v>
                </c:pt>
                <c:pt idx="121">
                  <c:v>36161</c:v>
                </c:pt>
                <c:pt idx="122">
                  <c:v>36192</c:v>
                </c:pt>
                <c:pt idx="123">
                  <c:v>36220</c:v>
                </c:pt>
                <c:pt idx="124">
                  <c:v>36251</c:v>
                </c:pt>
                <c:pt idx="125">
                  <c:v>36281</c:v>
                </c:pt>
                <c:pt idx="126">
                  <c:v>36312</c:v>
                </c:pt>
                <c:pt idx="127">
                  <c:v>36342</c:v>
                </c:pt>
                <c:pt idx="128">
                  <c:v>36373</c:v>
                </c:pt>
                <c:pt idx="129">
                  <c:v>36404</c:v>
                </c:pt>
                <c:pt idx="130">
                  <c:v>36434</c:v>
                </c:pt>
                <c:pt idx="131">
                  <c:v>36465</c:v>
                </c:pt>
                <c:pt idx="132">
                  <c:v>36495</c:v>
                </c:pt>
                <c:pt idx="133">
                  <c:v>36526</c:v>
                </c:pt>
                <c:pt idx="134">
                  <c:v>36557</c:v>
                </c:pt>
                <c:pt idx="135">
                  <c:v>36586</c:v>
                </c:pt>
                <c:pt idx="136">
                  <c:v>36617</c:v>
                </c:pt>
                <c:pt idx="137">
                  <c:v>36647</c:v>
                </c:pt>
                <c:pt idx="138">
                  <c:v>36678</c:v>
                </c:pt>
                <c:pt idx="139">
                  <c:v>36708</c:v>
                </c:pt>
                <c:pt idx="140">
                  <c:v>36739</c:v>
                </c:pt>
                <c:pt idx="141">
                  <c:v>36770</c:v>
                </c:pt>
                <c:pt idx="142">
                  <c:v>36800</c:v>
                </c:pt>
                <c:pt idx="143">
                  <c:v>36831</c:v>
                </c:pt>
                <c:pt idx="144">
                  <c:v>36861</c:v>
                </c:pt>
                <c:pt idx="145">
                  <c:v>36892</c:v>
                </c:pt>
                <c:pt idx="146">
                  <c:v>36923</c:v>
                </c:pt>
                <c:pt idx="147">
                  <c:v>36951</c:v>
                </c:pt>
                <c:pt idx="148">
                  <c:v>36982</c:v>
                </c:pt>
                <c:pt idx="149">
                  <c:v>37012</c:v>
                </c:pt>
                <c:pt idx="150">
                  <c:v>37043</c:v>
                </c:pt>
                <c:pt idx="151">
                  <c:v>37073</c:v>
                </c:pt>
                <c:pt idx="152">
                  <c:v>37104</c:v>
                </c:pt>
                <c:pt idx="153">
                  <c:v>37135</c:v>
                </c:pt>
                <c:pt idx="154">
                  <c:v>37165</c:v>
                </c:pt>
                <c:pt idx="155">
                  <c:v>37196</c:v>
                </c:pt>
                <c:pt idx="156">
                  <c:v>37226</c:v>
                </c:pt>
                <c:pt idx="157">
                  <c:v>37257</c:v>
                </c:pt>
                <c:pt idx="158">
                  <c:v>37288</c:v>
                </c:pt>
                <c:pt idx="159">
                  <c:v>37316</c:v>
                </c:pt>
                <c:pt idx="160">
                  <c:v>37347</c:v>
                </c:pt>
                <c:pt idx="161">
                  <c:v>37377</c:v>
                </c:pt>
                <c:pt idx="162">
                  <c:v>37408</c:v>
                </c:pt>
                <c:pt idx="163">
                  <c:v>37438</c:v>
                </c:pt>
                <c:pt idx="164">
                  <c:v>37469</c:v>
                </c:pt>
                <c:pt idx="165">
                  <c:v>37500</c:v>
                </c:pt>
                <c:pt idx="166">
                  <c:v>37530</c:v>
                </c:pt>
                <c:pt idx="167">
                  <c:v>37561</c:v>
                </c:pt>
                <c:pt idx="168">
                  <c:v>37591</c:v>
                </c:pt>
                <c:pt idx="169">
                  <c:v>37622</c:v>
                </c:pt>
                <c:pt idx="170">
                  <c:v>37653</c:v>
                </c:pt>
                <c:pt idx="171">
                  <c:v>37681</c:v>
                </c:pt>
                <c:pt idx="172">
                  <c:v>37712</c:v>
                </c:pt>
                <c:pt idx="173">
                  <c:v>37742</c:v>
                </c:pt>
                <c:pt idx="174">
                  <c:v>37773</c:v>
                </c:pt>
                <c:pt idx="175">
                  <c:v>37803</c:v>
                </c:pt>
                <c:pt idx="176">
                  <c:v>37834</c:v>
                </c:pt>
                <c:pt idx="177">
                  <c:v>37865</c:v>
                </c:pt>
                <c:pt idx="178">
                  <c:v>37895</c:v>
                </c:pt>
                <c:pt idx="179">
                  <c:v>37926</c:v>
                </c:pt>
                <c:pt idx="180">
                  <c:v>37956</c:v>
                </c:pt>
                <c:pt idx="181">
                  <c:v>37987</c:v>
                </c:pt>
                <c:pt idx="182">
                  <c:v>38018</c:v>
                </c:pt>
                <c:pt idx="183">
                  <c:v>38047</c:v>
                </c:pt>
                <c:pt idx="184">
                  <c:v>38078</c:v>
                </c:pt>
                <c:pt idx="185">
                  <c:v>38108</c:v>
                </c:pt>
                <c:pt idx="186">
                  <c:v>38139</c:v>
                </c:pt>
                <c:pt idx="187">
                  <c:v>38169</c:v>
                </c:pt>
                <c:pt idx="188">
                  <c:v>38200</c:v>
                </c:pt>
                <c:pt idx="189">
                  <c:v>38231</c:v>
                </c:pt>
                <c:pt idx="190">
                  <c:v>38261</c:v>
                </c:pt>
                <c:pt idx="191">
                  <c:v>38292</c:v>
                </c:pt>
                <c:pt idx="192">
                  <c:v>38322</c:v>
                </c:pt>
                <c:pt idx="193">
                  <c:v>38353</c:v>
                </c:pt>
                <c:pt idx="194">
                  <c:v>38384</c:v>
                </c:pt>
                <c:pt idx="195">
                  <c:v>38412</c:v>
                </c:pt>
                <c:pt idx="196">
                  <c:v>38443</c:v>
                </c:pt>
                <c:pt idx="197">
                  <c:v>38473</c:v>
                </c:pt>
                <c:pt idx="198">
                  <c:v>38504</c:v>
                </c:pt>
                <c:pt idx="199">
                  <c:v>38534</c:v>
                </c:pt>
                <c:pt idx="200">
                  <c:v>38565</c:v>
                </c:pt>
                <c:pt idx="201">
                  <c:v>38596</c:v>
                </c:pt>
                <c:pt idx="202">
                  <c:v>38626</c:v>
                </c:pt>
                <c:pt idx="203">
                  <c:v>38657</c:v>
                </c:pt>
                <c:pt idx="204">
                  <c:v>38687</c:v>
                </c:pt>
                <c:pt idx="205">
                  <c:v>38718</c:v>
                </c:pt>
                <c:pt idx="206">
                  <c:v>38749</c:v>
                </c:pt>
                <c:pt idx="207">
                  <c:v>38777</c:v>
                </c:pt>
                <c:pt idx="208">
                  <c:v>38808</c:v>
                </c:pt>
                <c:pt idx="209">
                  <c:v>38838</c:v>
                </c:pt>
                <c:pt idx="210">
                  <c:v>38869</c:v>
                </c:pt>
                <c:pt idx="211">
                  <c:v>38899</c:v>
                </c:pt>
                <c:pt idx="212">
                  <c:v>38930</c:v>
                </c:pt>
                <c:pt idx="213">
                  <c:v>38961</c:v>
                </c:pt>
                <c:pt idx="214">
                  <c:v>38991</c:v>
                </c:pt>
                <c:pt idx="215">
                  <c:v>39022</c:v>
                </c:pt>
                <c:pt idx="216">
                  <c:v>39052</c:v>
                </c:pt>
                <c:pt idx="217">
                  <c:v>39083</c:v>
                </c:pt>
                <c:pt idx="218">
                  <c:v>39114</c:v>
                </c:pt>
                <c:pt idx="219">
                  <c:v>39142</c:v>
                </c:pt>
                <c:pt idx="220">
                  <c:v>39173</c:v>
                </c:pt>
                <c:pt idx="221">
                  <c:v>39203</c:v>
                </c:pt>
                <c:pt idx="222">
                  <c:v>39234</c:v>
                </c:pt>
                <c:pt idx="223">
                  <c:v>39264</c:v>
                </c:pt>
                <c:pt idx="224">
                  <c:v>39295</c:v>
                </c:pt>
                <c:pt idx="225">
                  <c:v>39326</c:v>
                </c:pt>
                <c:pt idx="226">
                  <c:v>39356</c:v>
                </c:pt>
                <c:pt idx="227">
                  <c:v>39387</c:v>
                </c:pt>
                <c:pt idx="228">
                  <c:v>39417</c:v>
                </c:pt>
                <c:pt idx="229">
                  <c:v>39448</c:v>
                </c:pt>
                <c:pt idx="230">
                  <c:v>39479</c:v>
                </c:pt>
                <c:pt idx="231">
                  <c:v>39508</c:v>
                </c:pt>
                <c:pt idx="232">
                  <c:v>39539</c:v>
                </c:pt>
                <c:pt idx="233">
                  <c:v>39569</c:v>
                </c:pt>
                <c:pt idx="234">
                  <c:v>39600</c:v>
                </c:pt>
                <c:pt idx="235">
                  <c:v>39630</c:v>
                </c:pt>
                <c:pt idx="236">
                  <c:v>39661</c:v>
                </c:pt>
                <c:pt idx="237">
                  <c:v>39692</c:v>
                </c:pt>
                <c:pt idx="238">
                  <c:v>39722</c:v>
                </c:pt>
                <c:pt idx="239">
                  <c:v>39753</c:v>
                </c:pt>
                <c:pt idx="240">
                  <c:v>39783</c:v>
                </c:pt>
                <c:pt idx="241">
                  <c:v>39814</c:v>
                </c:pt>
                <c:pt idx="242">
                  <c:v>39845</c:v>
                </c:pt>
                <c:pt idx="243">
                  <c:v>39873</c:v>
                </c:pt>
                <c:pt idx="244">
                  <c:v>39904</c:v>
                </c:pt>
                <c:pt idx="245">
                  <c:v>39934</c:v>
                </c:pt>
                <c:pt idx="246">
                  <c:v>39965</c:v>
                </c:pt>
                <c:pt idx="247">
                  <c:v>39995</c:v>
                </c:pt>
                <c:pt idx="248">
                  <c:v>40026</c:v>
                </c:pt>
                <c:pt idx="249">
                  <c:v>40057</c:v>
                </c:pt>
                <c:pt idx="250">
                  <c:v>40087</c:v>
                </c:pt>
                <c:pt idx="251">
                  <c:v>40118</c:v>
                </c:pt>
                <c:pt idx="252">
                  <c:v>40148</c:v>
                </c:pt>
                <c:pt idx="253">
                  <c:v>40179</c:v>
                </c:pt>
                <c:pt idx="254">
                  <c:v>40210</c:v>
                </c:pt>
                <c:pt idx="255">
                  <c:v>40238</c:v>
                </c:pt>
                <c:pt idx="256">
                  <c:v>40269</c:v>
                </c:pt>
                <c:pt idx="257">
                  <c:v>40299</c:v>
                </c:pt>
                <c:pt idx="258">
                  <c:v>40330</c:v>
                </c:pt>
                <c:pt idx="259">
                  <c:v>40360</c:v>
                </c:pt>
                <c:pt idx="260">
                  <c:v>40391</c:v>
                </c:pt>
                <c:pt idx="261">
                  <c:v>40422</c:v>
                </c:pt>
                <c:pt idx="262">
                  <c:v>40452</c:v>
                </c:pt>
                <c:pt idx="263">
                  <c:v>40483</c:v>
                </c:pt>
                <c:pt idx="264">
                  <c:v>40513</c:v>
                </c:pt>
                <c:pt idx="265">
                  <c:v>40544</c:v>
                </c:pt>
                <c:pt idx="266">
                  <c:v>40575</c:v>
                </c:pt>
                <c:pt idx="267">
                  <c:v>40603</c:v>
                </c:pt>
                <c:pt idx="268">
                  <c:v>40634</c:v>
                </c:pt>
                <c:pt idx="269">
                  <c:v>40664</c:v>
                </c:pt>
                <c:pt idx="270">
                  <c:v>40695</c:v>
                </c:pt>
                <c:pt idx="271">
                  <c:v>40725</c:v>
                </c:pt>
                <c:pt idx="272">
                  <c:v>40756</c:v>
                </c:pt>
                <c:pt idx="273">
                  <c:v>40787</c:v>
                </c:pt>
                <c:pt idx="274">
                  <c:v>40817</c:v>
                </c:pt>
                <c:pt idx="275">
                  <c:v>40848</c:v>
                </c:pt>
                <c:pt idx="276">
                  <c:v>40878</c:v>
                </c:pt>
                <c:pt idx="277">
                  <c:v>40909</c:v>
                </c:pt>
                <c:pt idx="278">
                  <c:v>40940</c:v>
                </c:pt>
                <c:pt idx="279">
                  <c:v>40969</c:v>
                </c:pt>
                <c:pt idx="280">
                  <c:v>41000</c:v>
                </c:pt>
                <c:pt idx="281">
                  <c:v>41030</c:v>
                </c:pt>
                <c:pt idx="282">
                  <c:v>41061</c:v>
                </c:pt>
                <c:pt idx="283">
                  <c:v>41091</c:v>
                </c:pt>
                <c:pt idx="284">
                  <c:v>41122</c:v>
                </c:pt>
                <c:pt idx="285">
                  <c:v>41153</c:v>
                </c:pt>
                <c:pt idx="286">
                  <c:v>41183</c:v>
                </c:pt>
                <c:pt idx="287">
                  <c:v>41214</c:v>
                </c:pt>
                <c:pt idx="288">
                  <c:v>41244</c:v>
                </c:pt>
                <c:pt idx="289">
                  <c:v>41275</c:v>
                </c:pt>
                <c:pt idx="290">
                  <c:v>41306</c:v>
                </c:pt>
                <c:pt idx="291">
                  <c:v>41334</c:v>
                </c:pt>
                <c:pt idx="292">
                  <c:v>41365</c:v>
                </c:pt>
                <c:pt idx="293">
                  <c:v>41395</c:v>
                </c:pt>
                <c:pt idx="294">
                  <c:v>41426</c:v>
                </c:pt>
                <c:pt idx="295">
                  <c:v>41456</c:v>
                </c:pt>
                <c:pt idx="296">
                  <c:v>41487</c:v>
                </c:pt>
                <c:pt idx="297">
                  <c:v>41518</c:v>
                </c:pt>
                <c:pt idx="298">
                  <c:v>41548</c:v>
                </c:pt>
                <c:pt idx="299">
                  <c:v>41579</c:v>
                </c:pt>
                <c:pt idx="300">
                  <c:v>41609</c:v>
                </c:pt>
                <c:pt idx="301">
                  <c:v>41640</c:v>
                </c:pt>
                <c:pt idx="302">
                  <c:v>41671</c:v>
                </c:pt>
                <c:pt idx="303">
                  <c:v>41699</c:v>
                </c:pt>
                <c:pt idx="304">
                  <c:v>41730</c:v>
                </c:pt>
                <c:pt idx="305">
                  <c:v>41760</c:v>
                </c:pt>
                <c:pt idx="306">
                  <c:v>41791</c:v>
                </c:pt>
                <c:pt idx="307">
                  <c:v>41821</c:v>
                </c:pt>
                <c:pt idx="308">
                  <c:v>41852</c:v>
                </c:pt>
                <c:pt idx="309">
                  <c:v>41883</c:v>
                </c:pt>
                <c:pt idx="310">
                  <c:v>41913</c:v>
                </c:pt>
                <c:pt idx="311">
                  <c:v>41944</c:v>
                </c:pt>
                <c:pt idx="312">
                  <c:v>41974</c:v>
                </c:pt>
                <c:pt idx="313">
                  <c:v>42005</c:v>
                </c:pt>
                <c:pt idx="314">
                  <c:v>42036</c:v>
                </c:pt>
                <c:pt idx="315">
                  <c:v>42064</c:v>
                </c:pt>
                <c:pt idx="316">
                  <c:v>42095</c:v>
                </c:pt>
                <c:pt idx="317">
                  <c:v>42125</c:v>
                </c:pt>
                <c:pt idx="318">
                  <c:v>42156</c:v>
                </c:pt>
                <c:pt idx="319">
                  <c:v>42186</c:v>
                </c:pt>
                <c:pt idx="320">
                  <c:v>42217</c:v>
                </c:pt>
                <c:pt idx="321">
                  <c:v>42248</c:v>
                </c:pt>
                <c:pt idx="322">
                  <c:v>42278</c:v>
                </c:pt>
                <c:pt idx="323">
                  <c:v>42309</c:v>
                </c:pt>
                <c:pt idx="324">
                  <c:v>42339</c:v>
                </c:pt>
                <c:pt idx="325">
                  <c:v>42370</c:v>
                </c:pt>
                <c:pt idx="326">
                  <c:v>42401</c:v>
                </c:pt>
                <c:pt idx="327">
                  <c:v>42430</c:v>
                </c:pt>
                <c:pt idx="328">
                  <c:v>42461</c:v>
                </c:pt>
                <c:pt idx="329">
                  <c:v>42491</c:v>
                </c:pt>
                <c:pt idx="330">
                  <c:v>42522</c:v>
                </c:pt>
                <c:pt idx="331">
                  <c:v>42552</c:v>
                </c:pt>
                <c:pt idx="332">
                  <c:v>42583</c:v>
                </c:pt>
                <c:pt idx="333">
                  <c:v>42614</c:v>
                </c:pt>
                <c:pt idx="334">
                  <c:v>42644</c:v>
                </c:pt>
                <c:pt idx="335">
                  <c:v>42675</c:v>
                </c:pt>
                <c:pt idx="336">
                  <c:v>42705</c:v>
                </c:pt>
                <c:pt idx="337">
                  <c:v>42736</c:v>
                </c:pt>
                <c:pt idx="338">
                  <c:v>42767</c:v>
                </c:pt>
                <c:pt idx="339">
                  <c:v>42795</c:v>
                </c:pt>
                <c:pt idx="340">
                  <c:v>42826</c:v>
                </c:pt>
                <c:pt idx="341">
                  <c:v>42856</c:v>
                </c:pt>
                <c:pt idx="342">
                  <c:v>42887</c:v>
                </c:pt>
                <c:pt idx="343">
                  <c:v>42917</c:v>
                </c:pt>
                <c:pt idx="344">
                  <c:v>42948</c:v>
                </c:pt>
                <c:pt idx="345">
                  <c:v>42979</c:v>
                </c:pt>
                <c:pt idx="346">
                  <c:v>43009</c:v>
                </c:pt>
                <c:pt idx="347">
                  <c:v>43040</c:v>
                </c:pt>
                <c:pt idx="348">
                  <c:v>43070</c:v>
                </c:pt>
                <c:pt idx="349">
                  <c:v>43101</c:v>
                </c:pt>
                <c:pt idx="350">
                  <c:v>43132</c:v>
                </c:pt>
                <c:pt idx="351">
                  <c:v>43160</c:v>
                </c:pt>
                <c:pt idx="352">
                  <c:v>43191</c:v>
                </c:pt>
                <c:pt idx="353">
                  <c:v>43221</c:v>
                </c:pt>
                <c:pt idx="354">
                  <c:v>43252</c:v>
                </c:pt>
                <c:pt idx="355">
                  <c:v>43282</c:v>
                </c:pt>
                <c:pt idx="356">
                  <c:v>43313</c:v>
                </c:pt>
                <c:pt idx="357">
                  <c:v>43344</c:v>
                </c:pt>
                <c:pt idx="358">
                  <c:v>43374</c:v>
                </c:pt>
                <c:pt idx="359">
                  <c:v>43405</c:v>
                </c:pt>
                <c:pt idx="360">
                  <c:v>43435</c:v>
                </c:pt>
                <c:pt idx="361">
                  <c:v>43466</c:v>
                </c:pt>
                <c:pt idx="362">
                  <c:v>43497</c:v>
                </c:pt>
                <c:pt idx="363">
                  <c:v>43525</c:v>
                </c:pt>
                <c:pt idx="364">
                  <c:v>43556</c:v>
                </c:pt>
                <c:pt idx="365">
                  <c:v>43586</c:v>
                </c:pt>
                <c:pt idx="366">
                  <c:v>43617</c:v>
                </c:pt>
                <c:pt idx="367">
                  <c:v>43647</c:v>
                </c:pt>
                <c:pt idx="368">
                  <c:v>43678</c:v>
                </c:pt>
                <c:pt idx="369">
                  <c:v>43709</c:v>
                </c:pt>
                <c:pt idx="370">
                  <c:v>43739</c:v>
                </c:pt>
                <c:pt idx="371">
                  <c:v>43770</c:v>
                </c:pt>
                <c:pt idx="372">
                  <c:v>43800</c:v>
                </c:pt>
                <c:pt idx="373">
                  <c:v>43831</c:v>
                </c:pt>
                <c:pt idx="374">
                  <c:v>43862</c:v>
                </c:pt>
                <c:pt idx="375">
                  <c:v>43891</c:v>
                </c:pt>
                <c:pt idx="376">
                  <c:v>43922</c:v>
                </c:pt>
                <c:pt idx="377">
                  <c:v>43952</c:v>
                </c:pt>
                <c:pt idx="378">
                  <c:v>43983</c:v>
                </c:pt>
                <c:pt idx="379">
                  <c:v>44013</c:v>
                </c:pt>
                <c:pt idx="380">
                  <c:v>44044</c:v>
                </c:pt>
                <c:pt idx="381">
                  <c:v>44075</c:v>
                </c:pt>
                <c:pt idx="382">
                  <c:v>44105</c:v>
                </c:pt>
                <c:pt idx="383">
                  <c:v>44136</c:v>
                </c:pt>
                <c:pt idx="384">
                  <c:v>44166</c:v>
                </c:pt>
                <c:pt idx="385">
                  <c:v>44197</c:v>
                </c:pt>
                <c:pt idx="386">
                  <c:v>44228</c:v>
                </c:pt>
                <c:pt idx="387">
                  <c:v>44256</c:v>
                </c:pt>
                <c:pt idx="388">
                  <c:v>44287</c:v>
                </c:pt>
                <c:pt idx="389">
                  <c:v>44317</c:v>
                </c:pt>
                <c:pt idx="390">
                  <c:v>44348</c:v>
                </c:pt>
                <c:pt idx="391">
                  <c:v>44378</c:v>
                </c:pt>
                <c:pt idx="392">
                  <c:v>44409</c:v>
                </c:pt>
                <c:pt idx="393">
                  <c:v>44440</c:v>
                </c:pt>
                <c:pt idx="394">
                  <c:v>44470</c:v>
                </c:pt>
                <c:pt idx="395">
                  <c:v>44501</c:v>
                </c:pt>
                <c:pt idx="396">
                  <c:v>44531</c:v>
                </c:pt>
                <c:pt idx="397">
                  <c:v>44562</c:v>
                </c:pt>
                <c:pt idx="398">
                  <c:v>44593</c:v>
                </c:pt>
                <c:pt idx="399">
                  <c:v>44621</c:v>
                </c:pt>
                <c:pt idx="400">
                  <c:v>44652</c:v>
                </c:pt>
                <c:pt idx="401">
                  <c:v>44682</c:v>
                </c:pt>
                <c:pt idx="402">
                  <c:v>44713</c:v>
                </c:pt>
                <c:pt idx="403">
                  <c:v>44743</c:v>
                </c:pt>
                <c:pt idx="404">
                  <c:v>44774</c:v>
                </c:pt>
                <c:pt idx="405">
                  <c:v>44805</c:v>
                </c:pt>
                <c:pt idx="406">
                  <c:v>44835</c:v>
                </c:pt>
                <c:pt idx="407">
                  <c:v>44866</c:v>
                </c:pt>
                <c:pt idx="408">
                  <c:v>44896</c:v>
                </c:pt>
                <c:pt idx="409">
                  <c:v>44927</c:v>
                </c:pt>
                <c:pt idx="410">
                  <c:v>44958</c:v>
                </c:pt>
                <c:pt idx="411">
                  <c:v>44986</c:v>
                </c:pt>
                <c:pt idx="412">
                  <c:v>45017</c:v>
                </c:pt>
                <c:pt idx="413">
                  <c:v>45047</c:v>
                </c:pt>
                <c:pt idx="414">
                  <c:v>45078</c:v>
                </c:pt>
                <c:pt idx="415">
                  <c:v>45108</c:v>
                </c:pt>
                <c:pt idx="416">
                  <c:v>45139</c:v>
                </c:pt>
                <c:pt idx="417">
                  <c:v>45170</c:v>
                </c:pt>
                <c:pt idx="418">
                  <c:v>45200</c:v>
                </c:pt>
                <c:pt idx="419">
                  <c:v>45231</c:v>
                </c:pt>
                <c:pt idx="420">
                  <c:v>45261</c:v>
                </c:pt>
              </c:numCache>
            </c:numRef>
          </c:cat>
          <c:val>
            <c:numRef>
              <c:f>'Figs 12, 13'!$H$473:$H$893</c:f>
              <c:numCache>
                <c:formatCode>0.00</c:formatCode>
                <c:ptCount val="421"/>
                <c:pt idx="0">
                  <c:v>-4.6916676182817696E-3</c:v>
                </c:pt>
                <c:pt idx="1">
                  <c:v>1.0674162051840241E-3</c:v>
                </c:pt>
                <c:pt idx="2">
                  <c:v>4.7063000857976434E-3</c:v>
                </c:pt>
                <c:pt idx="3">
                  <c:v>6.2696528214116753E-3</c:v>
                </c:pt>
                <c:pt idx="4">
                  <c:v>1.2864150594413815E-3</c:v>
                </c:pt>
                <c:pt idx="5">
                  <c:v>1.8072402304613711E-2</c:v>
                </c:pt>
                <c:pt idx="6">
                  <c:v>1.2566585145671105E-2</c:v>
                </c:pt>
                <c:pt idx="7">
                  <c:v>-3.7112969491337466E-3</c:v>
                </c:pt>
                <c:pt idx="8">
                  <c:v>1.5095837094889042E-2</c:v>
                </c:pt>
                <c:pt idx="9">
                  <c:v>2.727052566507826E-2</c:v>
                </c:pt>
                <c:pt idx="10">
                  <c:v>2.3971645174476919E-2</c:v>
                </c:pt>
                <c:pt idx="11">
                  <c:v>1.8624060450478375E-2</c:v>
                </c:pt>
                <c:pt idx="12">
                  <c:v>9.0576371168085146E-3</c:v>
                </c:pt>
                <c:pt idx="13">
                  <c:v>7.4448191544318476E-3</c:v>
                </c:pt>
                <c:pt idx="14">
                  <c:v>-2.9366391333871533E-3</c:v>
                </c:pt>
                <c:pt idx="15">
                  <c:v>-2.2594281426969509E-2</c:v>
                </c:pt>
                <c:pt idx="16">
                  <c:v>-1.7540088813905008E-2</c:v>
                </c:pt>
                <c:pt idx="17">
                  <c:v>-8.6989081510866484E-3</c:v>
                </c:pt>
                <c:pt idx="18">
                  <c:v>-2.1553958858956612E-2</c:v>
                </c:pt>
                <c:pt idx="19">
                  <c:v>-2.4487845104020245E-2</c:v>
                </c:pt>
                <c:pt idx="20">
                  <c:v>-2.6500588501526146E-2</c:v>
                </c:pt>
                <c:pt idx="21">
                  <c:v>-2.7239544263855997E-2</c:v>
                </c:pt>
                <c:pt idx="22">
                  <c:v>-3.7336851136804405E-2</c:v>
                </c:pt>
                <c:pt idx="23">
                  <c:v>-4.5549165828417948E-2</c:v>
                </c:pt>
                <c:pt idx="24">
                  <c:v>-4.1886057243369912E-2</c:v>
                </c:pt>
                <c:pt idx="25">
                  <c:v>-3.2956990007476428E-2</c:v>
                </c:pt>
                <c:pt idx="26">
                  <c:v>-1.615502337248742E-2</c:v>
                </c:pt>
                <c:pt idx="27">
                  <c:v>-1.6047056193870368E-2</c:v>
                </c:pt>
                <c:pt idx="28">
                  <c:v>-1.8615389945316529E-2</c:v>
                </c:pt>
                <c:pt idx="29">
                  <c:v>-2.6735408720141685E-2</c:v>
                </c:pt>
                <c:pt idx="30">
                  <c:v>-2.4712204576075258E-2</c:v>
                </c:pt>
                <c:pt idx="31">
                  <c:v>-3.2511891615630617E-2</c:v>
                </c:pt>
                <c:pt idx="32">
                  <c:v>-2.4638143622193631E-2</c:v>
                </c:pt>
                <c:pt idx="33">
                  <c:v>-3.3146622605575438E-2</c:v>
                </c:pt>
                <c:pt idx="34">
                  <c:v>-4.4679999862272446E-2</c:v>
                </c:pt>
                <c:pt idx="35">
                  <c:v>-5.218117124382271E-2</c:v>
                </c:pt>
                <c:pt idx="36">
                  <c:v>-5.9207628833301662E-2</c:v>
                </c:pt>
                <c:pt idx="37">
                  <c:v>-5.6143816177298689E-2</c:v>
                </c:pt>
                <c:pt idx="38">
                  <c:v>-5.8087590611866524E-2</c:v>
                </c:pt>
                <c:pt idx="39">
                  <c:v>-7.8956791615007127E-2</c:v>
                </c:pt>
                <c:pt idx="40">
                  <c:v>-8.2944190860023248E-2</c:v>
                </c:pt>
                <c:pt idx="41">
                  <c:v>-8.5673824436901747E-2</c:v>
                </c:pt>
                <c:pt idx="42">
                  <c:v>-9.9319729308432692E-2</c:v>
                </c:pt>
                <c:pt idx="43">
                  <c:v>-9.177228832066664E-2</c:v>
                </c:pt>
                <c:pt idx="44">
                  <c:v>-9.7501123774589082E-2</c:v>
                </c:pt>
                <c:pt idx="45">
                  <c:v>-8.8590336982979245E-2</c:v>
                </c:pt>
                <c:pt idx="46">
                  <c:v>-9.5996398627392843E-2</c:v>
                </c:pt>
                <c:pt idx="47">
                  <c:v>-0.11484957792694228</c:v>
                </c:pt>
                <c:pt idx="48">
                  <c:v>-0.11766681532278778</c:v>
                </c:pt>
                <c:pt idx="49">
                  <c:v>-0.11788137793849263</c:v>
                </c:pt>
                <c:pt idx="50">
                  <c:v>-0.12579703961229871</c:v>
                </c:pt>
                <c:pt idx="51">
                  <c:v>-0.12085249781899776</c:v>
                </c:pt>
                <c:pt idx="52">
                  <c:v>-0.11819549879340219</c:v>
                </c:pt>
                <c:pt idx="53">
                  <c:v>-0.12052782619344971</c:v>
                </c:pt>
                <c:pt idx="54">
                  <c:v>-0.11256521368497818</c:v>
                </c:pt>
                <c:pt idx="55">
                  <c:v>-0.12279419629566135</c:v>
                </c:pt>
                <c:pt idx="56">
                  <c:v>-0.12007076669306738</c:v>
                </c:pt>
                <c:pt idx="57">
                  <c:v>-0.10816047609258561</c:v>
                </c:pt>
                <c:pt idx="58">
                  <c:v>-0.10844536189393938</c:v>
                </c:pt>
                <c:pt idx="59">
                  <c:v>-0.1131065599603005</c:v>
                </c:pt>
                <c:pt idx="60">
                  <c:v>-0.10585506913116038</c:v>
                </c:pt>
                <c:pt idx="61">
                  <c:v>-8.3162726132502307E-2</c:v>
                </c:pt>
                <c:pt idx="62">
                  <c:v>-7.3383537418100886E-2</c:v>
                </c:pt>
                <c:pt idx="63">
                  <c:v>-7.6401676719636491E-2</c:v>
                </c:pt>
                <c:pt idx="64">
                  <c:v>-7.9783654850373864E-2</c:v>
                </c:pt>
                <c:pt idx="65">
                  <c:v>-8.3157350521232409E-2</c:v>
                </c:pt>
                <c:pt idx="66">
                  <c:v>-8.2967129689520469E-2</c:v>
                </c:pt>
                <c:pt idx="67">
                  <c:v>-7.2286847825266953E-2</c:v>
                </c:pt>
                <c:pt idx="68">
                  <c:v>-6.3129901624974671E-2</c:v>
                </c:pt>
                <c:pt idx="69">
                  <c:v>-7.025328521885843E-2</c:v>
                </c:pt>
                <c:pt idx="70">
                  <c:v>-7.5062711888937983E-2</c:v>
                </c:pt>
                <c:pt idx="71">
                  <c:v>-7.3340178417982571E-2</c:v>
                </c:pt>
                <c:pt idx="72">
                  <c:v>-7.1653482443776895E-2</c:v>
                </c:pt>
                <c:pt idx="73">
                  <c:v>-5.9846812432292396E-2</c:v>
                </c:pt>
                <c:pt idx="74">
                  <c:v>-5.6725495758920275E-2</c:v>
                </c:pt>
                <c:pt idx="75">
                  <c:v>-3.7784065529893773E-2</c:v>
                </c:pt>
                <c:pt idx="76">
                  <c:v>-2.8886989059415669E-2</c:v>
                </c:pt>
                <c:pt idx="77">
                  <c:v>-2.1615090741463838E-2</c:v>
                </c:pt>
                <c:pt idx="78">
                  <c:v>-3.3561934699538831E-2</c:v>
                </c:pt>
                <c:pt idx="79">
                  <c:v>-3.0922380717862907E-2</c:v>
                </c:pt>
                <c:pt idx="80">
                  <c:v>-3.4608892199685215E-2</c:v>
                </c:pt>
                <c:pt idx="81">
                  <c:v>-2.3338795556378855E-2</c:v>
                </c:pt>
                <c:pt idx="82">
                  <c:v>-3.4145949504376105E-2</c:v>
                </c:pt>
                <c:pt idx="83">
                  <c:v>-4.6250509768025694E-2</c:v>
                </c:pt>
                <c:pt idx="84">
                  <c:v>-4.266001320162438E-2</c:v>
                </c:pt>
                <c:pt idx="85">
                  <c:v>-5.6544862547251107E-2</c:v>
                </c:pt>
                <c:pt idx="86">
                  <c:v>-4.4142027626183911E-2</c:v>
                </c:pt>
                <c:pt idx="87">
                  <c:v>-5.2565772814758382E-2</c:v>
                </c:pt>
                <c:pt idx="88">
                  <c:v>-4.7890467974365691E-2</c:v>
                </c:pt>
                <c:pt idx="89">
                  <c:v>-3.9765048044839268E-2</c:v>
                </c:pt>
                <c:pt idx="90">
                  <c:v>-6.7342271539797771E-2</c:v>
                </c:pt>
                <c:pt idx="91">
                  <c:v>-7.7794497755708569E-2</c:v>
                </c:pt>
                <c:pt idx="92">
                  <c:v>-7.7626035599608123E-2</c:v>
                </c:pt>
                <c:pt idx="93">
                  <c:v>-8.6511017815798397E-2</c:v>
                </c:pt>
                <c:pt idx="94">
                  <c:v>-0.10053775109175334</c:v>
                </c:pt>
                <c:pt idx="95">
                  <c:v>-0.10821440865457976</c:v>
                </c:pt>
                <c:pt idx="96">
                  <c:v>-0.11829666161700558</c:v>
                </c:pt>
                <c:pt idx="97">
                  <c:v>-0.12093796555043834</c:v>
                </c:pt>
                <c:pt idx="98">
                  <c:v>-0.1315983140106729</c:v>
                </c:pt>
                <c:pt idx="99">
                  <c:v>-0.15127894355567673</c:v>
                </c:pt>
                <c:pt idx="100">
                  <c:v>-0.15949564069760402</c:v>
                </c:pt>
                <c:pt idx="101">
                  <c:v>-0.16023080078453944</c:v>
                </c:pt>
                <c:pt idx="102">
                  <c:v>-0.15653568953762331</c:v>
                </c:pt>
                <c:pt idx="103">
                  <c:v>-0.15689937705870971</c:v>
                </c:pt>
                <c:pt idx="104">
                  <c:v>-0.1551976571875251</c:v>
                </c:pt>
                <c:pt idx="105">
                  <c:v>-0.17023392180385688</c:v>
                </c:pt>
                <c:pt idx="106">
                  <c:v>-0.19040433689179093</c:v>
                </c:pt>
                <c:pt idx="107">
                  <c:v>-0.29773187250742961</c:v>
                </c:pt>
                <c:pt idx="108">
                  <c:v>-0.61230517927075834</c:v>
                </c:pt>
                <c:pt idx="109">
                  <c:v>-0.71426359395082439</c:v>
                </c:pt>
                <c:pt idx="110">
                  <c:v>-0.63785740457187767</c:v>
                </c:pt>
                <c:pt idx="111">
                  <c:v>-0.56062190524733868</c:v>
                </c:pt>
                <c:pt idx="112">
                  <c:v>-0.48379910539704962</c:v>
                </c:pt>
                <c:pt idx="113">
                  <c:v>-0.50178655238538905</c:v>
                </c:pt>
                <c:pt idx="114">
                  <c:v>-0.50930602651669865</c:v>
                </c:pt>
                <c:pt idx="115">
                  <c:v>-0.43711718708460889</c:v>
                </c:pt>
                <c:pt idx="116">
                  <c:v>-0.44199127875632893</c:v>
                </c:pt>
                <c:pt idx="117">
                  <c:v>-0.47470206152830041</c:v>
                </c:pt>
                <c:pt idx="118">
                  <c:v>-0.44408820489295486</c:v>
                </c:pt>
                <c:pt idx="119">
                  <c:v>-0.41091121870342828</c:v>
                </c:pt>
                <c:pt idx="120">
                  <c:v>-0.34830928478792611</c:v>
                </c:pt>
                <c:pt idx="121">
                  <c:v>-0.31889963779734831</c:v>
                </c:pt>
                <c:pt idx="122">
                  <c:v>-0.31582473571473457</c:v>
                </c:pt>
                <c:pt idx="123">
                  <c:v>-0.34817855661330022</c:v>
                </c:pt>
                <c:pt idx="124">
                  <c:v>-0.33691786173491955</c:v>
                </c:pt>
                <c:pt idx="125">
                  <c:v>-0.32732970460732425</c:v>
                </c:pt>
                <c:pt idx="126">
                  <c:v>-0.31420822443935403</c:v>
                </c:pt>
                <c:pt idx="127">
                  <c:v>-0.34507703939667689</c:v>
                </c:pt>
                <c:pt idx="128">
                  <c:v>-0.33017593019678326</c:v>
                </c:pt>
                <c:pt idx="129">
                  <c:v>-0.33272351772254094</c:v>
                </c:pt>
                <c:pt idx="130">
                  <c:v>-0.32089262911834737</c:v>
                </c:pt>
                <c:pt idx="131">
                  <c:v>-0.30626160917128953</c:v>
                </c:pt>
                <c:pt idx="132">
                  <c:v>-0.28015542915476477</c:v>
                </c:pt>
                <c:pt idx="133">
                  <c:v>-0.27576597047361595</c:v>
                </c:pt>
                <c:pt idx="134">
                  <c:v>-0.27924400343684219</c:v>
                </c:pt>
                <c:pt idx="135">
                  <c:v>-0.27899791536754215</c:v>
                </c:pt>
                <c:pt idx="136">
                  <c:v>-0.28167529469491814</c:v>
                </c:pt>
                <c:pt idx="137">
                  <c:v>-0.2969667002175651</c:v>
                </c:pt>
                <c:pt idx="138">
                  <c:v>-0.29380420489885406</c:v>
                </c:pt>
                <c:pt idx="139">
                  <c:v>-0.2870689217651714</c:v>
                </c:pt>
                <c:pt idx="140">
                  <c:v>-0.27593507016481045</c:v>
                </c:pt>
                <c:pt idx="141">
                  <c:v>-0.26306469691672874</c:v>
                </c:pt>
                <c:pt idx="142">
                  <c:v>-0.27868932502336019</c:v>
                </c:pt>
                <c:pt idx="143">
                  <c:v>-0.32046858243626986</c:v>
                </c:pt>
                <c:pt idx="144">
                  <c:v>-0.3679964604963839</c:v>
                </c:pt>
                <c:pt idx="145">
                  <c:v>-0.40027323758184075</c:v>
                </c:pt>
                <c:pt idx="146">
                  <c:v>-0.37969556282691119</c:v>
                </c:pt>
                <c:pt idx="147">
                  <c:v>-0.40118499895687965</c:v>
                </c:pt>
                <c:pt idx="148">
                  <c:v>-0.42506490384661255</c:v>
                </c:pt>
                <c:pt idx="149">
                  <c:v>-0.41668938227302288</c:v>
                </c:pt>
                <c:pt idx="150">
                  <c:v>-0.40942524645546996</c:v>
                </c:pt>
                <c:pt idx="151">
                  <c:v>-0.40665560498926823</c:v>
                </c:pt>
                <c:pt idx="152">
                  <c:v>-0.37969414998102824</c:v>
                </c:pt>
                <c:pt idx="153">
                  <c:v>-0.39963559062091036</c:v>
                </c:pt>
                <c:pt idx="154">
                  <c:v>-0.40013636446534484</c:v>
                </c:pt>
                <c:pt idx="155">
                  <c:v>-0.39266914038440603</c:v>
                </c:pt>
                <c:pt idx="156">
                  <c:v>-0.39656470488121887</c:v>
                </c:pt>
                <c:pt idx="157">
                  <c:v>-0.40463725642394799</c:v>
                </c:pt>
                <c:pt idx="158">
                  <c:v>-0.39064491189119632</c:v>
                </c:pt>
                <c:pt idx="159">
                  <c:v>-0.39853539783247172</c:v>
                </c:pt>
                <c:pt idx="160">
                  <c:v>-0.39198935014267811</c:v>
                </c:pt>
                <c:pt idx="161">
                  <c:v>-0.34297113833670512</c:v>
                </c:pt>
                <c:pt idx="162">
                  <c:v>-0.31027984817401766</c:v>
                </c:pt>
                <c:pt idx="163">
                  <c:v>-0.28648985501588875</c:v>
                </c:pt>
                <c:pt idx="164">
                  <c:v>-0.29023579870223593</c:v>
                </c:pt>
                <c:pt idx="165">
                  <c:v>-0.29060590070981451</c:v>
                </c:pt>
                <c:pt idx="166">
                  <c:v>-0.32448315905598513</c:v>
                </c:pt>
                <c:pt idx="167">
                  <c:v>-0.29969804696884328</c:v>
                </c:pt>
                <c:pt idx="168">
                  <c:v>-0.29216503740243471</c:v>
                </c:pt>
                <c:pt idx="169">
                  <c:v>-0.26245649873961874</c:v>
                </c:pt>
                <c:pt idx="170">
                  <c:v>-0.27220794084684297</c:v>
                </c:pt>
                <c:pt idx="171">
                  <c:v>-0.30151816968693002</c:v>
                </c:pt>
                <c:pt idx="172">
                  <c:v>-0.29738901256324368</c:v>
                </c:pt>
                <c:pt idx="173">
                  <c:v>-0.26991196804740802</c:v>
                </c:pt>
                <c:pt idx="174">
                  <c:v>-0.27305480455303233</c:v>
                </c:pt>
                <c:pt idx="175">
                  <c:v>-0.27068225099961563</c:v>
                </c:pt>
                <c:pt idx="176">
                  <c:v>-0.26675300168445304</c:v>
                </c:pt>
                <c:pt idx="177">
                  <c:v>-0.23921044011789849</c:v>
                </c:pt>
                <c:pt idx="178">
                  <c:v>-0.23411550357597477</c:v>
                </c:pt>
                <c:pt idx="179">
                  <c:v>-0.25533237914326179</c:v>
                </c:pt>
                <c:pt idx="180">
                  <c:v>-0.25723546255304353</c:v>
                </c:pt>
                <c:pt idx="181">
                  <c:v>-0.24433919782107871</c:v>
                </c:pt>
                <c:pt idx="182">
                  <c:v>-0.2266227674522332</c:v>
                </c:pt>
                <c:pt idx="183">
                  <c:v>-0.21903135317773792</c:v>
                </c:pt>
                <c:pt idx="184">
                  <c:v>-0.2075222012749629</c:v>
                </c:pt>
                <c:pt idx="185">
                  <c:v>-0.23927426603263502</c:v>
                </c:pt>
                <c:pt idx="186">
                  <c:v>-0.22818582018567746</c:v>
                </c:pt>
                <c:pt idx="187">
                  <c:v>-0.22000988853351977</c:v>
                </c:pt>
                <c:pt idx="188">
                  <c:v>-0.19822593949250411</c:v>
                </c:pt>
                <c:pt idx="189">
                  <c:v>-0.19460697737140542</c:v>
                </c:pt>
                <c:pt idx="190">
                  <c:v>-0.20078776480561711</c:v>
                </c:pt>
                <c:pt idx="191">
                  <c:v>-0.17435721001249682</c:v>
                </c:pt>
                <c:pt idx="192">
                  <c:v>-0.13756589232697713</c:v>
                </c:pt>
                <c:pt idx="193">
                  <c:v>-0.10317359016373207</c:v>
                </c:pt>
                <c:pt idx="194">
                  <c:v>-8.4774317283858203E-2</c:v>
                </c:pt>
                <c:pt idx="195">
                  <c:v>-6.9791550561187243E-2</c:v>
                </c:pt>
                <c:pt idx="196">
                  <c:v>-7.1261302267478399E-2</c:v>
                </c:pt>
                <c:pt idx="197">
                  <c:v>-6.322851563287113E-2</c:v>
                </c:pt>
                <c:pt idx="198">
                  <c:v>-8.0983326432659375E-2</c:v>
                </c:pt>
                <c:pt idx="199">
                  <c:v>-0.10757111128928809</c:v>
                </c:pt>
                <c:pt idx="200">
                  <c:v>-0.10035513598599977</c:v>
                </c:pt>
                <c:pt idx="201">
                  <c:v>-0.12305315667462224</c:v>
                </c:pt>
                <c:pt idx="202">
                  <c:v>-0.13671918372705782</c:v>
                </c:pt>
                <c:pt idx="203">
                  <c:v>-0.12556853538843438</c:v>
                </c:pt>
                <c:pt idx="204">
                  <c:v>-0.10219085396186944</c:v>
                </c:pt>
                <c:pt idx="205">
                  <c:v>-6.0541281108295486E-2</c:v>
                </c:pt>
                <c:pt idx="206">
                  <c:v>-4.6865343115856106E-2</c:v>
                </c:pt>
                <c:pt idx="207">
                  <c:v>-5.0092730339229341E-2</c:v>
                </c:pt>
                <c:pt idx="208">
                  <c:v>-3.5875457967541102E-2</c:v>
                </c:pt>
                <c:pt idx="209">
                  <c:v>-2.3186222229188758E-2</c:v>
                </c:pt>
                <c:pt idx="210">
                  <c:v>-4.5411253306377297E-2</c:v>
                </c:pt>
                <c:pt idx="211">
                  <c:v>-4.5201872398603626E-2</c:v>
                </c:pt>
                <c:pt idx="212">
                  <c:v>-4.9766787491832609E-2</c:v>
                </c:pt>
                <c:pt idx="213">
                  <c:v>-2.1501714806233529E-2</c:v>
                </c:pt>
                <c:pt idx="214">
                  <c:v>-2.1112763275155544E-2</c:v>
                </c:pt>
                <c:pt idx="215">
                  <c:v>-1.1611441618702756E-2</c:v>
                </c:pt>
                <c:pt idx="216">
                  <c:v>-5.0134671451393942E-3</c:v>
                </c:pt>
                <c:pt idx="217">
                  <c:v>-1.5055167399409264E-2</c:v>
                </c:pt>
                <c:pt idx="218">
                  <c:v>-8.591699920292406E-3</c:v>
                </c:pt>
                <c:pt idx="219">
                  <c:v>-2.3053347602261631E-2</c:v>
                </c:pt>
                <c:pt idx="220">
                  <c:v>-8.7718108572998332E-3</c:v>
                </c:pt>
                <c:pt idx="221">
                  <c:v>-1.225909784941237E-2</c:v>
                </c:pt>
                <c:pt idx="222">
                  <c:v>-1.5208485230687963E-2</c:v>
                </c:pt>
                <c:pt idx="223">
                  <c:v>-4.0113172572020517E-5</c:v>
                </c:pt>
                <c:pt idx="224">
                  <c:v>-1.502307941532699E-2</c:v>
                </c:pt>
                <c:pt idx="225">
                  <c:v>-3.6743079133945145E-3</c:v>
                </c:pt>
                <c:pt idx="226">
                  <c:v>1.1470389088482413E-2</c:v>
                </c:pt>
                <c:pt idx="227">
                  <c:v>-8.459192161620166E-3</c:v>
                </c:pt>
                <c:pt idx="228">
                  <c:v>-1.8214185806623817E-2</c:v>
                </c:pt>
                <c:pt idx="229">
                  <c:v>-2.8253629503567801E-2</c:v>
                </c:pt>
                <c:pt idx="230">
                  <c:v>-2.9123586462621809E-2</c:v>
                </c:pt>
                <c:pt idx="231">
                  <c:v>-6.6601368697411623E-2</c:v>
                </c:pt>
                <c:pt idx="232">
                  <c:v>-6.4278023848969745E-2</c:v>
                </c:pt>
                <c:pt idx="233">
                  <c:v>-0.10343433598713858</c:v>
                </c:pt>
                <c:pt idx="234">
                  <c:v>-0.10678839361228754</c:v>
                </c:pt>
                <c:pt idx="235">
                  <c:v>-8.8815057813693699E-2</c:v>
                </c:pt>
                <c:pt idx="236">
                  <c:v>-0.11959480447475812</c:v>
                </c:pt>
                <c:pt idx="237">
                  <c:v>-0.20204176869619683</c:v>
                </c:pt>
                <c:pt idx="238">
                  <c:v>-0.34349406133162041</c:v>
                </c:pt>
                <c:pt idx="239">
                  <c:v>-0.36153613792903361</c:v>
                </c:pt>
                <c:pt idx="240">
                  <c:v>-0.3153026393265117</c:v>
                </c:pt>
                <c:pt idx="241">
                  <c:v>-0.3126336456730332</c:v>
                </c:pt>
                <c:pt idx="242">
                  <c:v>-0.36531635946471042</c:v>
                </c:pt>
                <c:pt idx="243">
                  <c:v>-0.35987920667914253</c:v>
                </c:pt>
                <c:pt idx="244">
                  <c:v>-0.2741354307824766</c:v>
                </c:pt>
                <c:pt idx="245">
                  <c:v>-0.21808320097540523</c:v>
                </c:pt>
                <c:pt idx="246">
                  <c:v>-0.24449613567940798</c:v>
                </c:pt>
                <c:pt idx="247">
                  <c:v>-0.24023925810480584</c:v>
                </c:pt>
                <c:pt idx="248">
                  <c:v>-0.22280451344770213</c:v>
                </c:pt>
                <c:pt idx="249">
                  <c:v>-0.20187437680221088</c:v>
                </c:pt>
                <c:pt idx="250">
                  <c:v>-0.18200713639365329</c:v>
                </c:pt>
                <c:pt idx="251">
                  <c:v>-0.17656719799250364</c:v>
                </c:pt>
                <c:pt idx="252">
                  <c:v>-0.1706667728644371</c:v>
                </c:pt>
                <c:pt idx="253">
                  <c:v>-0.13893819005150476</c:v>
                </c:pt>
                <c:pt idx="254">
                  <c:v>-0.14916265646961779</c:v>
                </c:pt>
                <c:pt idx="255">
                  <c:v>-0.127483964845446</c:v>
                </c:pt>
                <c:pt idx="256">
                  <c:v>-0.10116062262371361</c:v>
                </c:pt>
                <c:pt idx="257">
                  <c:v>-0.1422168596491753</c:v>
                </c:pt>
                <c:pt idx="258">
                  <c:v>-0.18369946129469916</c:v>
                </c:pt>
                <c:pt idx="259">
                  <c:v>-0.17720513442942565</c:v>
                </c:pt>
                <c:pt idx="260">
                  <c:v>-0.14871628179945784</c:v>
                </c:pt>
                <c:pt idx="261">
                  <c:v>-0.11744738037238101</c:v>
                </c:pt>
                <c:pt idx="262">
                  <c:v>-9.1415097062887085E-2</c:v>
                </c:pt>
                <c:pt idx="263">
                  <c:v>-0.11703526398607966</c:v>
                </c:pt>
                <c:pt idx="264">
                  <c:v>-0.13074164711888159</c:v>
                </c:pt>
                <c:pt idx="265">
                  <c:v>-9.1422345564989627E-2</c:v>
                </c:pt>
                <c:pt idx="266">
                  <c:v>-8.5509787675952964E-2</c:v>
                </c:pt>
                <c:pt idx="267">
                  <c:v>-9.345742449266492E-2</c:v>
                </c:pt>
                <c:pt idx="268">
                  <c:v>-7.1715535639748751E-2</c:v>
                </c:pt>
                <c:pt idx="269">
                  <c:v>-7.6433500559653034E-2</c:v>
                </c:pt>
                <c:pt idx="270">
                  <c:v>-6.8711042032950864E-2</c:v>
                </c:pt>
                <c:pt idx="271">
                  <c:v>-4.245699651068513E-2</c:v>
                </c:pt>
                <c:pt idx="272">
                  <c:v>-4.8362965255440038E-2</c:v>
                </c:pt>
                <c:pt idx="273">
                  <c:v>-9.4651857512826787E-2</c:v>
                </c:pt>
                <c:pt idx="274">
                  <c:v>-0.12537557613362793</c:v>
                </c:pt>
                <c:pt idx="275">
                  <c:v>-0.1121960187187101</c:v>
                </c:pt>
                <c:pt idx="276">
                  <c:v>-0.11594431204005406</c:v>
                </c:pt>
                <c:pt idx="277">
                  <c:v>-0.10633614196626162</c:v>
                </c:pt>
                <c:pt idx="278">
                  <c:v>-9.031408532451568E-2</c:v>
                </c:pt>
                <c:pt idx="279">
                  <c:v>-8.9434571037884325E-2</c:v>
                </c:pt>
                <c:pt idx="280">
                  <c:v>-0.1013269406620827</c:v>
                </c:pt>
                <c:pt idx="281">
                  <c:v>-0.11158613004310158</c:v>
                </c:pt>
                <c:pt idx="282">
                  <c:v>-0.11746940051842891</c:v>
                </c:pt>
                <c:pt idx="283">
                  <c:v>-0.10619554582148893</c:v>
                </c:pt>
                <c:pt idx="284">
                  <c:v>-9.879719251231478E-2</c:v>
                </c:pt>
                <c:pt idx="285">
                  <c:v>-8.1461365339914771E-2</c:v>
                </c:pt>
                <c:pt idx="286">
                  <c:v>-7.5985185719187776E-2</c:v>
                </c:pt>
                <c:pt idx="287">
                  <c:v>-6.0911066257498092E-2</c:v>
                </c:pt>
                <c:pt idx="288">
                  <c:v>-4.5006414116746107E-2</c:v>
                </c:pt>
                <c:pt idx="289">
                  <c:v>-3.0218157934287504E-2</c:v>
                </c:pt>
                <c:pt idx="290">
                  <c:v>-5.535548222562614E-2</c:v>
                </c:pt>
                <c:pt idx="291">
                  <c:v>-6.0182544274525185E-2</c:v>
                </c:pt>
                <c:pt idx="292">
                  <c:v>-7.5622692252300006E-2</c:v>
                </c:pt>
                <c:pt idx="293">
                  <c:v>-6.8139306109601172E-2</c:v>
                </c:pt>
                <c:pt idx="294">
                  <c:v>-9.5076099020774407E-2</c:v>
                </c:pt>
                <c:pt idx="295">
                  <c:v>-8.4148499986892666E-2</c:v>
                </c:pt>
                <c:pt idx="296">
                  <c:v>-7.2915698770148474E-2</c:v>
                </c:pt>
                <c:pt idx="297">
                  <c:v>-3.3806259580170028E-2</c:v>
                </c:pt>
                <c:pt idx="298">
                  <c:v>-2.6433768243789402E-2</c:v>
                </c:pt>
                <c:pt idx="299">
                  <c:v>-2.3870146016146343E-2</c:v>
                </c:pt>
                <c:pt idx="300">
                  <c:v>-2.0872329036690118E-2</c:v>
                </c:pt>
                <c:pt idx="301">
                  <c:v>-2.6436153453282429E-2</c:v>
                </c:pt>
                <c:pt idx="302">
                  <c:v>-2.5511334776298078E-2</c:v>
                </c:pt>
                <c:pt idx="303">
                  <c:v>-2.2011092501833751E-2</c:v>
                </c:pt>
                <c:pt idx="304">
                  <c:v>-1.7621831735930016E-3</c:v>
                </c:pt>
                <c:pt idx="305">
                  <c:v>1.7198143443189373E-2</c:v>
                </c:pt>
                <c:pt idx="306">
                  <c:v>1.951524527624926E-2</c:v>
                </c:pt>
                <c:pt idx="307">
                  <c:v>1.7120055639827214E-2</c:v>
                </c:pt>
                <c:pt idx="308">
                  <c:v>1.7256476868162451E-2</c:v>
                </c:pt>
                <c:pt idx="309">
                  <c:v>8.1571973291563182E-3</c:v>
                </c:pt>
                <c:pt idx="310">
                  <c:v>-2.0235523217559503E-2</c:v>
                </c:pt>
                <c:pt idx="311">
                  <c:v>-5.1714930302116713E-2</c:v>
                </c:pt>
                <c:pt idx="312">
                  <c:v>-4.7416731730200112E-2</c:v>
                </c:pt>
                <c:pt idx="313">
                  <c:v>-7.3814234944888923E-3</c:v>
                </c:pt>
                <c:pt idx="314">
                  <c:v>-2.6503011322313696E-2</c:v>
                </c:pt>
                <c:pt idx="315">
                  <c:v>-4.3449107964465661E-2</c:v>
                </c:pt>
                <c:pt idx="316">
                  <c:v>-2.0125129313544043E-2</c:v>
                </c:pt>
                <c:pt idx="317">
                  <c:v>-2.8854187493439376E-2</c:v>
                </c:pt>
                <c:pt idx="318">
                  <c:v>-4.9091141247737724E-2</c:v>
                </c:pt>
                <c:pt idx="319">
                  <c:v>-8.3875338938423916E-2</c:v>
                </c:pt>
                <c:pt idx="320">
                  <c:v>-0.10779085511414621</c:v>
                </c:pt>
                <c:pt idx="321">
                  <c:v>-0.10843333768135377</c:v>
                </c:pt>
                <c:pt idx="322">
                  <c:v>-7.4151132152831423E-2</c:v>
                </c:pt>
                <c:pt idx="323">
                  <c:v>-8.5547345013674558E-2</c:v>
                </c:pt>
                <c:pt idx="324">
                  <c:v>-9.1277493356704653E-2</c:v>
                </c:pt>
                <c:pt idx="325">
                  <c:v>-0.11973272208246666</c:v>
                </c:pt>
                <c:pt idx="326">
                  <c:v>-0.11767796108375439</c:v>
                </c:pt>
                <c:pt idx="327">
                  <c:v>-0.10135535604682211</c:v>
                </c:pt>
                <c:pt idx="328">
                  <c:v>-7.3611957901863256E-2</c:v>
                </c:pt>
                <c:pt idx="329">
                  <c:v>-0.10123350634416273</c:v>
                </c:pt>
                <c:pt idx="330">
                  <c:v>-9.6822776498057372E-2</c:v>
                </c:pt>
                <c:pt idx="331">
                  <c:v>-8.0446711452677455E-2</c:v>
                </c:pt>
                <c:pt idx="332">
                  <c:v>-5.0207753771711161E-2</c:v>
                </c:pt>
                <c:pt idx="333">
                  <c:v>-3.6190826663365705E-2</c:v>
                </c:pt>
                <c:pt idx="334">
                  <c:v>-5.3844326247321384E-2</c:v>
                </c:pt>
                <c:pt idx="335">
                  <c:v>-8.5683138551907234E-2</c:v>
                </c:pt>
                <c:pt idx="336">
                  <c:v>-0.1056156786307918</c:v>
                </c:pt>
                <c:pt idx="337">
                  <c:v>-9.4770755037244747E-2</c:v>
                </c:pt>
                <c:pt idx="338">
                  <c:v>-5.6696396797025983E-2</c:v>
                </c:pt>
                <c:pt idx="339">
                  <c:v>-5.3396869258945046E-2</c:v>
                </c:pt>
                <c:pt idx="340">
                  <c:v>-6.0703817084154288E-2</c:v>
                </c:pt>
                <c:pt idx="341">
                  <c:v>-4.5664918244435526E-2</c:v>
                </c:pt>
                <c:pt idx="342">
                  <c:v>-5.1681923207171465E-2</c:v>
                </c:pt>
                <c:pt idx="343">
                  <c:v>-5.4365346284623861E-2</c:v>
                </c:pt>
                <c:pt idx="344">
                  <c:v>-4.6409348563455133E-2</c:v>
                </c:pt>
                <c:pt idx="345">
                  <c:v>-5.1442448204387148E-2</c:v>
                </c:pt>
                <c:pt idx="346">
                  <c:v>-5.4105761817047515E-2</c:v>
                </c:pt>
                <c:pt idx="347">
                  <c:v>-4.2887381551760306E-2</c:v>
                </c:pt>
                <c:pt idx="348">
                  <c:v>-2.1984988154732932E-2</c:v>
                </c:pt>
                <c:pt idx="349">
                  <c:v>-8.5538118548855735E-3</c:v>
                </c:pt>
                <c:pt idx="350">
                  <c:v>-1.1190766718467415E-2</c:v>
                </c:pt>
                <c:pt idx="351">
                  <c:v>-5.8755869624702584E-3</c:v>
                </c:pt>
                <c:pt idx="352">
                  <c:v>-7.2245715644569941E-3</c:v>
                </c:pt>
                <c:pt idx="353">
                  <c:v>-1.7522401801516096E-2</c:v>
                </c:pt>
                <c:pt idx="354">
                  <c:v>-3.5513267540124183E-2</c:v>
                </c:pt>
                <c:pt idx="355">
                  <c:v>-6.7393447693328667E-2</c:v>
                </c:pt>
                <c:pt idx="356">
                  <c:v>-4.9331642616446736E-2</c:v>
                </c:pt>
                <c:pt idx="357">
                  <c:v>-3.1818574411500933E-2</c:v>
                </c:pt>
                <c:pt idx="358">
                  <c:v>-5.0018593474843165E-2</c:v>
                </c:pt>
                <c:pt idx="359">
                  <c:v>-5.4638743088029074E-2</c:v>
                </c:pt>
                <c:pt idx="360">
                  <c:v>-5.6690608694804467E-2</c:v>
                </c:pt>
                <c:pt idx="361">
                  <c:v>-5.7722650019617738E-2</c:v>
                </c:pt>
                <c:pt idx="362">
                  <c:v>-5.9865177007426773E-2</c:v>
                </c:pt>
                <c:pt idx="363">
                  <c:v>-7.7016039625962485E-2</c:v>
                </c:pt>
                <c:pt idx="364">
                  <c:v>-8.4467064801679648E-2</c:v>
                </c:pt>
                <c:pt idx="365">
                  <c:v>-0.11475574674284328</c:v>
                </c:pt>
                <c:pt idx="366">
                  <c:v>-0.10623340433042205</c:v>
                </c:pt>
                <c:pt idx="367">
                  <c:v>-0.12163762035648684</c:v>
                </c:pt>
                <c:pt idx="368">
                  <c:v>-0.14549591701725983</c:v>
                </c:pt>
                <c:pt idx="369">
                  <c:v>-0.11520567248821223</c:v>
                </c:pt>
                <c:pt idx="370">
                  <c:v>-0.10627778886823425</c:v>
                </c:pt>
                <c:pt idx="371">
                  <c:v>-0.10654440248312724</c:v>
                </c:pt>
                <c:pt idx="372">
                  <c:v>-0.11148881440705871</c:v>
                </c:pt>
                <c:pt idx="373">
                  <c:v>-9.6682304349148041E-2</c:v>
                </c:pt>
                <c:pt idx="374">
                  <c:v>-0.12024238459847503</c:v>
                </c:pt>
                <c:pt idx="375">
                  <c:v>-0.1334935368184853</c:v>
                </c:pt>
                <c:pt idx="376">
                  <c:v>-0.13514745955581198</c:v>
                </c:pt>
                <c:pt idx="377">
                  <c:v>-0.13887136242273623</c:v>
                </c:pt>
                <c:pt idx="378">
                  <c:v>-0.12335430724847019</c:v>
                </c:pt>
                <c:pt idx="379">
                  <c:v>-0.12618455850989108</c:v>
                </c:pt>
                <c:pt idx="380">
                  <c:v>-0.11359281179507708</c:v>
                </c:pt>
                <c:pt idx="381">
                  <c:v>-9.3305577594112954E-2</c:v>
                </c:pt>
                <c:pt idx="382">
                  <c:v>-6.4663564236420612E-2</c:v>
                </c:pt>
                <c:pt idx="383">
                  <c:v>-5.8737505111365884E-2</c:v>
                </c:pt>
                <c:pt idx="384">
                  <c:v>-4.4137128161137795E-2</c:v>
                </c:pt>
                <c:pt idx="385">
                  <c:v>-4.2516482508232478E-2</c:v>
                </c:pt>
                <c:pt idx="386">
                  <c:v>-5.1460491043635592E-2</c:v>
                </c:pt>
                <c:pt idx="387">
                  <c:v>-7.2302956957440934E-2</c:v>
                </c:pt>
                <c:pt idx="388">
                  <c:v>-7.0609444260119503E-2</c:v>
                </c:pt>
                <c:pt idx="389">
                  <c:v>-8.6438460738060385E-2</c:v>
                </c:pt>
                <c:pt idx="390">
                  <c:v>-0.10063801969375952</c:v>
                </c:pt>
                <c:pt idx="391">
                  <c:v>-0.12724114461186442</c:v>
                </c:pt>
                <c:pt idx="392">
                  <c:v>-0.13774241761734807</c:v>
                </c:pt>
                <c:pt idx="393">
                  <c:v>-0.14185395046612648</c:v>
                </c:pt>
                <c:pt idx="394">
                  <c:v>-0.16245808501025749</c:v>
                </c:pt>
                <c:pt idx="395">
                  <c:v>-0.16899064160305777</c:v>
                </c:pt>
                <c:pt idx="396">
                  <c:v>-0.1823415004218889</c:v>
                </c:pt>
                <c:pt idx="397">
                  <c:v>-0.1907340064375509</c:v>
                </c:pt>
                <c:pt idx="398">
                  <c:v>-0.19747901180782002</c:v>
                </c:pt>
                <c:pt idx="399">
                  <c:v>-0.21895963323737799</c:v>
                </c:pt>
                <c:pt idx="400">
                  <c:v>-0.21838365169160667</c:v>
                </c:pt>
                <c:pt idx="401">
                  <c:v>-0.24857761355106334</c:v>
                </c:pt>
                <c:pt idx="402">
                  <c:v>-0.2644434470707191</c:v>
                </c:pt>
                <c:pt idx="403">
                  <c:v>-0.27765530362037616</c:v>
                </c:pt>
                <c:pt idx="404">
                  <c:v>-0.28664264479607482</c:v>
                </c:pt>
                <c:pt idx="405">
                  <c:v>-0.33526927565115727</c:v>
                </c:pt>
                <c:pt idx="406">
                  <c:v>-0.3582699789921433</c:v>
                </c:pt>
                <c:pt idx="407">
                  <c:v>-0.31502100332741456</c:v>
                </c:pt>
                <c:pt idx="408">
                  <c:v>-0.25649966624027254</c:v>
                </c:pt>
                <c:pt idx="409">
                  <c:v>-0.21138801033870447</c:v>
                </c:pt>
                <c:pt idx="410">
                  <c:v>-0.23871750294154825</c:v>
                </c:pt>
                <c:pt idx="411">
                  <c:v>-0.25952328833000937</c:v>
                </c:pt>
                <c:pt idx="412">
                  <c:v>-0.27702934001899493</c:v>
                </c:pt>
                <c:pt idx="413">
                  <c:v>-0.27497165599216888</c:v>
                </c:pt>
                <c:pt idx="414">
                  <c:v>-0.25329974242764219</c:v>
                </c:pt>
                <c:pt idx="415">
                  <c:v>-0.24273914721408119</c:v>
                </c:pt>
                <c:pt idx="416">
                  <c:v>-0.26239216666971732</c:v>
                </c:pt>
                <c:pt idx="417">
                  <c:v>-0.25912059052343395</c:v>
                </c:pt>
                <c:pt idx="418">
                  <c:v>-0.26403823592306708</c:v>
                </c:pt>
                <c:pt idx="419">
                  <c:v>-0.24007247764815176</c:v>
                </c:pt>
                <c:pt idx="420">
                  <c:v>-0.23940247276807369</c:v>
                </c:pt>
              </c:numCache>
            </c:numRef>
          </c:val>
          <c:smooth val="0"/>
          <c:extLst>
            <c:ext xmlns:c16="http://schemas.microsoft.com/office/drawing/2014/chart" uri="{C3380CC4-5D6E-409C-BE32-E72D297353CC}">
              <c16:uniqueId val="{00000000-4502-44CE-8C27-892240417806}"/>
            </c:ext>
          </c:extLst>
        </c:ser>
        <c:ser>
          <c:idx val="1"/>
          <c:order val="1"/>
          <c:tx>
            <c:strRef>
              <c:f>'Figs 12, 13'!$I$472</c:f>
              <c:strCache>
                <c:ptCount val="1"/>
                <c:pt idx="0">
                  <c:v>Relative export prices</c:v>
                </c:pt>
              </c:strCache>
            </c:strRef>
          </c:tx>
          <c:spPr>
            <a:ln w="28575" cap="rnd">
              <a:solidFill>
                <a:schemeClr val="accent2"/>
              </a:solidFill>
              <a:round/>
            </a:ln>
            <a:effectLst/>
          </c:spPr>
          <c:marker>
            <c:symbol val="none"/>
          </c:marker>
          <c:cat>
            <c:numRef>
              <c:f>'Figs 12, 13'!$G$473:$G$893</c:f>
              <c:numCache>
                <c:formatCode>mm/yyyy</c:formatCode>
                <c:ptCount val="421"/>
                <c:pt idx="0">
                  <c:v>32478</c:v>
                </c:pt>
                <c:pt idx="1">
                  <c:v>32509</c:v>
                </c:pt>
                <c:pt idx="2">
                  <c:v>32540</c:v>
                </c:pt>
                <c:pt idx="3">
                  <c:v>32568</c:v>
                </c:pt>
                <c:pt idx="4">
                  <c:v>32599</c:v>
                </c:pt>
                <c:pt idx="5">
                  <c:v>32629</c:v>
                </c:pt>
                <c:pt idx="6">
                  <c:v>32660</c:v>
                </c:pt>
                <c:pt idx="7">
                  <c:v>32690</c:v>
                </c:pt>
                <c:pt idx="8">
                  <c:v>32721</c:v>
                </c:pt>
                <c:pt idx="9">
                  <c:v>32752</c:v>
                </c:pt>
                <c:pt idx="10">
                  <c:v>32782</c:v>
                </c:pt>
                <c:pt idx="11">
                  <c:v>32813</c:v>
                </c:pt>
                <c:pt idx="12">
                  <c:v>32843</c:v>
                </c:pt>
                <c:pt idx="13">
                  <c:v>32874</c:v>
                </c:pt>
                <c:pt idx="14">
                  <c:v>32905</c:v>
                </c:pt>
                <c:pt idx="15">
                  <c:v>32933</c:v>
                </c:pt>
                <c:pt idx="16">
                  <c:v>32964</c:v>
                </c:pt>
                <c:pt idx="17">
                  <c:v>32994</c:v>
                </c:pt>
                <c:pt idx="18">
                  <c:v>33025</c:v>
                </c:pt>
                <c:pt idx="19">
                  <c:v>33055</c:v>
                </c:pt>
                <c:pt idx="20">
                  <c:v>33086</c:v>
                </c:pt>
                <c:pt idx="21">
                  <c:v>33117</c:v>
                </c:pt>
                <c:pt idx="22">
                  <c:v>33147</c:v>
                </c:pt>
                <c:pt idx="23">
                  <c:v>33178</c:v>
                </c:pt>
                <c:pt idx="24">
                  <c:v>33208</c:v>
                </c:pt>
                <c:pt idx="25">
                  <c:v>33239</c:v>
                </c:pt>
                <c:pt idx="26">
                  <c:v>33270</c:v>
                </c:pt>
                <c:pt idx="27">
                  <c:v>33298</c:v>
                </c:pt>
                <c:pt idx="28">
                  <c:v>33329</c:v>
                </c:pt>
                <c:pt idx="29">
                  <c:v>33359</c:v>
                </c:pt>
                <c:pt idx="30">
                  <c:v>33390</c:v>
                </c:pt>
                <c:pt idx="31">
                  <c:v>33420</c:v>
                </c:pt>
                <c:pt idx="32">
                  <c:v>33451</c:v>
                </c:pt>
                <c:pt idx="33">
                  <c:v>33482</c:v>
                </c:pt>
                <c:pt idx="34">
                  <c:v>33512</c:v>
                </c:pt>
                <c:pt idx="35">
                  <c:v>33543</c:v>
                </c:pt>
                <c:pt idx="36">
                  <c:v>33573</c:v>
                </c:pt>
                <c:pt idx="37">
                  <c:v>33604</c:v>
                </c:pt>
                <c:pt idx="38">
                  <c:v>33635</c:v>
                </c:pt>
                <c:pt idx="39">
                  <c:v>33664</c:v>
                </c:pt>
                <c:pt idx="40">
                  <c:v>33695</c:v>
                </c:pt>
                <c:pt idx="41">
                  <c:v>33725</c:v>
                </c:pt>
                <c:pt idx="42">
                  <c:v>33756</c:v>
                </c:pt>
                <c:pt idx="43">
                  <c:v>33786</c:v>
                </c:pt>
                <c:pt idx="44">
                  <c:v>33817</c:v>
                </c:pt>
                <c:pt idx="45">
                  <c:v>33848</c:v>
                </c:pt>
                <c:pt idx="46">
                  <c:v>33878</c:v>
                </c:pt>
                <c:pt idx="47">
                  <c:v>33909</c:v>
                </c:pt>
                <c:pt idx="48">
                  <c:v>33939</c:v>
                </c:pt>
                <c:pt idx="49">
                  <c:v>33970</c:v>
                </c:pt>
                <c:pt idx="50">
                  <c:v>34001</c:v>
                </c:pt>
                <c:pt idx="51">
                  <c:v>34029</c:v>
                </c:pt>
                <c:pt idx="52">
                  <c:v>34060</c:v>
                </c:pt>
                <c:pt idx="53">
                  <c:v>34090</c:v>
                </c:pt>
                <c:pt idx="54">
                  <c:v>34121</c:v>
                </c:pt>
                <c:pt idx="55">
                  <c:v>34151</c:v>
                </c:pt>
                <c:pt idx="56">
                  <c:v>34182</c:v>
                </c:pt>
                <c:pt idx="57">
                  <c:v>34213</c:v>
                </c:pt>
                <c:pt idx="58">
                  <c:v>34243</c:v>
                </c:pt>
                <c:pt idx="59">
                  <c:v>34274</c:v>
                </c:pt>
                <c:pt idx="60">
                  <c:v>34304</c:v>
                </c:pt>
                <c:pt idx="61">
                  <c:v>34335</c:v>
                </c:pt>
                <c:pt idx="62">
                  <c:v>34366</c:v>
                </c:pt>
                <c:pt idx="63">
                  <c:v>34394</c:v>
                </c:pt>
                <c:pt idx="64">
                  <c:v>34425</c:v>
                </c:pt>
                <c:pt idx="65">
                  <c:v>34455</c:v>
                </c:pt>
                <c:pt idx="66">
                  <c:v>34486</c:v>
                </c:pt>
                <c:pt idx="67">
                  <c:v>34516</c:v>
                </c:pt>
                <c:pt idx="68">
                  <c:v>34547</c:v>
                </c:pt>
                <c:pt idx="69">
                  <c:v>34578</c:v>
                </c:pt>
                <c:pt idx="70">
                  <c:v>34608</c:v>
                </c:pt>
                <c:pt idx="71">
                  <c:v>34639</c:v>
                </c:pt>
                <c:pt idx="72">
                  <c:v>34669</c:v>
                </c:pt>
                <c:pt idx="73">
                  <c:v>34700</c:v>
                </c:pt>
                <c:pt idx="74">
                  <c:v>34731</c:v>
                </c:pt>
                <c:pt idx="75">
                  <c:v>34759</c:v>
                </c:pt>
                <c:pt idx="76">
                  <c:v>34790</c:v>
                </c:pt>
                <c:pt idx="77">
                  <c:v>34820</c:v>
                </c:pt>
                <c:pt idx="78">
                  <c:v>34851</c:v>
                </c:pt>
                <c:pt idx="79">
                  <c:v>34881</c:v>
                </c:pt>
                <c:pt idx="80">
                  <c:v>34912</c:v>
                </c:pt>
                <c:pt idx="81">
                  <c:v>34943</c:v>
                </c:pt>
                <c:pt idx="82">
                  <c:v>34973</c:v>
                </c:pt>
                <c:pt idx="83">
                  <c:v>35004</c:v>
                </c:pt>
                <c:pt idx="84">
                  <c:v>35034</c:v>
                </c:pt>
                <c:pt idx="85">
                  <c:v>35065</c:v>
                </c:pt>
                <c:pt idx="86">
                  <c:v>35096</c:v>
                </c:pt>
                <c:pt idx="87">
                  <c:v>35125</c:v>
                </c:pt>
                <c:pt idx="88">
                  <c:v>35156</c:v>
                </c:pt>
                <c:pt idx="89">
                  <c:v>35186</c:v>
                </c:pt>
                <c:pt idx="90">
                  <c:v>35217</c:v>
                </c:pt>
                <c:pt idx="91">
                  <c:v>35247</c:v>
                </c:pt>
                <c:pt idx="92">
                  <c:v>35278</c:v>
                </c:pt>
                <c:pt idx="93">
                  <c:v>35309</c:v>
                </c:pt>
                <c:pt idx="94">
                  <c:v>35339</c:v>
                </c:pt>
                <c:pt idx="95">
                  <c:v>35370</c:v>
                </c:pt>
                <c:pt idx="96">
                  <c:v>35400</c:v>
                </c:pt>
                <c:pt idx="97">
                  <c:v>35431</c:v>
                </c:pt>
                <c:pt idx="98">
                  <c:v>35462</c:v>
                </c:pt>
                <c:pt idx="99">
                  <c:v>35490</c:v>
                </c:pt>
                <c:pt idx="100">
                  <c:v>35521</c:v>
                </c:pt>
                <c:pt idx="101">
                  <c:v>35551</c:v>
                </c:pt>
                <c:pt idx="102">
                  <c:v>35582</c:v>
                </c:pt>
                <c:pt idx="103">
                  <c:v>35612</c:v>
                </c:pt>
                <c:pt idx="104">
                  <c:v>35643</c:v>
                </c:pt>
                <c:pt idx="105">
                  <c:v>35674</c:v>
                </c:pt>
                <c:pt idx="106">
                  <c:v>35704</c:v>
                </c:pt>
                <c:pt idx="107">
                  <c:v>35735</c:v>
                </c:pt>
                <c:pt idx="108">
                  <c:v>35765</c:v>
                </c:pt>
                <c:pt idx="109">
                  <c:v>35796</c:v>
                </c:pt>
                <c:pt idx="110">
                  <c:v>35827</c:v>
                </c:pt>
                <c:pt idx="111">
                  <c:v>35855</c:v>
                </c:pt>
                <c:pt idx="112">
                  <c:v>35886</c:v>
                </c:pt>
                <c:pt idx="113">
                  <c:v>35916</c:v>
                </c:pt>
                <c:pt idx="114">
                  <c:v>35947</c:v>
                </c:pt>
                <c:pt idx="115">
                  <c:v>35977</c:v>
                </c:pt>
                <c:pt idx="116">
                  <c:v>36008</c:v>
                </c:pt>
                <c:pt idx="117">
                  <c:v>36039</c:v>
                </c:pt>
                <c:pt idx="118">
                  <c:v>36069</c:v>
                </c:pt>
                <c:pt idx="119">
                  <c:v>36100</c:v>
                </c:pt>
                <c:pt idx="120">
                  <c:v>36130</c:v>
                </c:pt>
                <c:pt idx="121">
                  <c:v>36161</c:v>
                </c:pt>
                <c:pt idx="122">
                  <c:v>36192</c:v>
                </c:pt>
                <c:pt idx="123">
                  <c:v>36220</c:v>
                </c:pt>
                <c:pt idx="124">
                  <c:v>36251</c:v>
                </c:pt>
                <c:pt idx="125">
                  <c:v>36281</c:v>
                </c:pt>
                <c:pt idx="126">
                  <c:v>36312</c:v>
                </c:pt>
                <c:pt idx="127">
                  <c:v>36342</c:v>
                </c:pt>
                <c:pt idx="128">
                  <c:v>36373</c:v>
                </c:pt>
                <c:pt idx="129">
                  <c:v>36404</c:v>
                </c:pt>
                <c:pt idx="130">
                  <c:v>36434</c:v>
                </c:pt>
                <c:pt idx="131">
                  <c:v>36465</c:v>
                </c:pt>
                <c:pt idx="132">
                  <c:v>36495</c:v>
                </c:pt>
                <c:pt idx="133">
                  <c:v>36526</c:v>
                </c:pt>
                <c:pt idx="134">
                  <c:v>36557</c:v>
                </c:pt>
                <c:pt idx="135">
                  <c:v>36586</c:v>
                </c:pt>
                <c:pt idx="136">
                  <c:v>36617</c:v>
                </c:pt>
                <c:pt idx="137">
                  <c:v>36647</c:v>
                </c:pt>
                <c:pt idx="138">
                  <c:v>36678</c:v>
                </c:pt>
                <c:pt idx="139">
                  <c:v>36708</c:v>
                </c:pt>
                <c:pt idx="140">
                  <c:v>36739</c:v>
                </c:pt>
                <c:pt idx="141">
                  <c:v>36770</c:v>
                </c:pt>
                <c:pt idx="142">
                  <c:v>36800</c:v>
                </c:pt>
                <c:pt idx="143">
                  <c:v>36831</c:v>
                </c:pt>
                <c:pt idx="144">
                  <c:v>36861</c:v>
                </c:pt>
                <c:pt idx="145">
                  <c:v>36892</c:v>
                </c:pt>
                <c:pt idx="146">
                  <c:v>36923</c:v>
                </c:pt>
                <c:pt idx="147">
                  <c:v>36951</c:v>
                </c:pt>
                <c:pt idx="148">
                  <c:v>36982</c:v>
                </c:pt>
                <c:pt idx="149">
                  <c:v>37012</c:v>
                </c:pt>
                <c:pt idx="150">
                  <c:v>37043</c:v>
                </c:pt>
                <c:pt idx="151">
                  <c:v>37073</c:v>
                </c:pt>
                <c:pt idx="152">
                  <c:v>37104</c:v>
                </c:pt>
                <c:pt idx="153">
                  <c:v>37135</c:v>
                </c:pt>
                <c:pt idx="154">
                  <c:v>37165</c:v>
                </c:pt>
                <c:pt idx="155">
                  <c:v>37196</c:v>
                </c:pt>
                <c:pt idx="156">
                  <c:v>37226</c:v>
                </c:pt>
                <c:pt idx="157">
                  <c:v>37257</c:v>
                </c:pt>
                <c:pt idx="158">
                  <c:v>37288</c:v>
                </c:pt>
                <c:pt idx="159">
                  <c:v>37316</c:v>
                </c:pt>
                <c:pt idx="160">
                  <c:v>37347</c:v>
                </c:pt>
                <c:pt idx="161">
                  <c:v>37377</c:v>
                </c:pt>
                <c:pt idx="162">
                  <c:v>37408</c:v>
                </c:pt>
                <c:pt idx="163">
                  <c:v>37438</c:v>
                </c:pt>
                <c:pt idx="164">
                  <c:v>37469</c:v>
                </c:pt>
                <c:pt idx="165">
                  <c:v>37500</c:v>
                </c:pt>
                <c:pt idx="166">
                  <c:v>37530</c:v>
                </c:pt>
                <c:pt idx="167">
                  <c:v>37561</c:v>
                </c:pt>
                <c:pt idx="168">
                  <c:v>37591</c:v>
                </c:pt>
                <c:pt idx="169">
                  <c:v>37622</c:v>
                </c:pt>
                <c:pt idx="170">
                  <c:v>37653</c:v>
                </c:pt>
                <c:pt idx="171">
                  <c:v>37681</c:v>
                </c:pt>
                <c:pt idx="172">
                  <c:v>37712</c:v>
                </c:pt>
                <c:pt idx="173">
                  <c:v>37742</c:v>
                </c:pt>
                <c:pt idx="174">
                  <c:v>37773</c:v>
                </c:pt>
                <c:pt idx="175">
                  <c:v>37803</c:v>
                </c:pt>
                <c:pt idx="176">
                  <c:v>37834</c:v>
                </c:pt>
                <c:pt idx="177">
                  <c:v>37865</c:v>
                </c:pt>
                <c:pt idx="178">
                  <c:v>37895</c:v>
                </c:pt>
                <c:pt idx="179">
                  <c:v>37926</c:v>
                </c:pt>
                <c:pt idx="180">
                  <c:v>37956</c:v>
                </c:pt>
                <c:pt idx="181">
                  <c:v>37987</c:v>
                </c:pt>
                <c:pt idx="182">
                  <c:v>38018</c:v>
                </c:pt>
                <c:pt idx="183">
                  <c:v>38047</c:v>
                </c:pt>
                <c:pt idx="184">
                  <c:v>38078</c:v>
                </c:pt>
                <c:pt idx="185">
                  <c:v>38108</c:v>
                </c:pt>
                <c:pt idx="186">
                  <c:v>38139</c:v>
                </c:pt>
                <c:pt idx="187">
                  <c:v>38169</c:v>
                </c:pt>
                <c:pt idx="188">
                  <c:v>38200</c:v>
                </c:pt>
                <c:pt idx="189">
                  <c:v>38231</c:v>
                </c:pt>
                <c:pt idx="190">
                  <c:v>38261</c:v>
                </c:pt>
                <c:pt idx="191">
                  <c:v>38292</c:v>
                </c:pt>
                <c:pt idx="192">
                  <c:v>38322</c:v>
                </c:pt>
                <c:pt idx="193">
                  <c:v>38353</c:v>
                </c:pt>
                <c:pt idx="194">
                  <c:v>38384</c:v>
                </c:pt>
                <c:pt idx="195">
                  <c:v>38412</c:v>
                </c:pt>
                <c:pt idx="196">
                  <c:v>38443</c:v>
                </c:pt>
                <c:pt idx="197">
                  <c:v>38473</c:v>
                </c:pt>
                <c:pt idx="198">
                  <c:v>38504</c:v>
                </c:pt>
                <c:pt idx="199">
                  <c:v>38534</c:v>
                </c:pt>
                <c:pt idx="200">
                  <c:v>38565</c:v>
                </c:pt>
                <c:pt idx="201">
                  <c:v>38596</c:v>
                </c:pt>
                <c:pt idx="202">
                  <c:v>38626</c:v>
                </c:pt>
                <c:pt idx="203">
                  <c:v>38657</c:v>
                </c:pt>
                <c:pt idx="204">
                  <c:v>38687</c:v>
                </c:pt>
                <c:pt idx="205">
                  <c:v>38718</c:v>
                </c:pt>
                <c:pt idx="206">
                  <c:v>38749</c:v>
                </c:pt>
                <c:pt idx="207">
                  <c:v>38777</c:v>
                </c:pt>
                <c:pt idx="208">
                  <c:v>38808</c:v>
                </c:pt>
                <c:pt idx="209">
                  <c:v>38838</c:v>
                </c:pt>
                <c:pt idx="210">
                  <c:v>38869</c:v>
                </c:pt>
                <c:pt idx="211">
                  <c:v>38899</c:v>
                </c:pt>
                <c:pt idx="212">
                  <c:v>38930</c:v>
                </c:pt>
                <c:pt idx="213">
                  <c:v>38961</c:v>
                </c:pt>
                <c:pt idx="214">
                  <c:v>38991</c:v>
                </c:pt>
                <c:pt idx="215">
                  <c:v>39022</c:v>
                </c:pt>
                <c:pt idx="216">
                  <c:v>39052</c:v>
                </c:pt>
                <c:pt idx="217">
                  <c:v>39083</c:v>
                </c:pt>
                <c:pt idx="218">
                  <c:v>39114</c:v>
                </c:pt>
                <c:pt idx="219">
                  <c:v>39142</c:v>
                </c:pt>
                <c:pt idx="220">
                  <c:v>39173</c:v>
                </c:pt>
                <c:pt idx="221">
                  <c:v>39203</c:v>
                </c:pt>
                <c:pt idx="222">
                  <c:v>39234</c:v>
                </c:pt>
                <c:pt idx="223">
                  <c:v>39264</c:v>
                </c:pt>
                <c:pt idx="224">
                  <c:v>39295</c:v>
                </c:pt>
                <c:pt idx="225">
                  <c:v>39326</c:v>
                </c:pt>
                <c:pt idx="226">
                  <c:v>39356</c:v>
                </c:pt>
                <c:pt idx="227">
                  <c:v>39387</c:v>
                </c:pt>
                <c:pt idx="228">
                  <c:v>39417</c:v>
                </c:pt>
                <c:pt idx="229">
                  <c:v>39448</c:v>
                </c:pt>
                <c:pt idx="230">
                  <c:v>39479</c:v>
                </c:pt>
                <c:pt idx="231">
                  <c:v>39508</c:v>
                </c:pt>
                <c:pt idx="232">
                  <c:v>39539</c:v>
                </c:pt>
                <c:pt idx="233">
                  <c:v>39569</c:v>
                </c:pt>
                <c:pt idx="234">
                  <c:v>39600</c:v>
                </c:pt>
                <c:pt idx="235">
                  <c:v>39630</c:v>
                </c:pt>
                <c:pt idx="236">
                  <c:v>39661</c:v>
                </c:pt>
                <c:pt idx="237">
                  <c:v>39692</c:v>
                </c:pt>
                <c:pt idx="238">
                  <c:v>39722</c:v>
                </c:pt>
                <c:pt idx="239">
                  <c:v>39753</c:v>
                </c:pt>
                <c:pt idx="240">
                  <c:v>39783</c:v>
                </c:pt>
                <c:pt idx="241">
                  <c:v>39814</c:v>
                </c:pt>
                <c:pt idx="242">
                  <c:v>39845</c:v>
                </c:pt>
                <c:pt idx="243">
                  <c:v>39873</c:v>
                </c:pt>
                <c:pt idx="244">
                  <c:v>39904</c:v>
                </c:pt>
                <c:pt idx="245">
                  <c:v>39934</c:v>
                </c:pt>
                <c:pt idx="246">
                  <c:v>39965</c:v>
                </c:pt>
                <c:pt idx="247">
                  <c:v>39995</c:v>
                </c:pt>
                <c:pt idx="248">
                  <c:v>40026</c:v>
                </c:pt>
                <c:pt idx="249">
                  <c:v>40057</c:v>
                </c:pt>
                <c:pt idx="250">
                  <c:v>40087</c:v>
                </c:pt>
                <c:pt idx="251">
                  <c:v>40118</c:v>
                </c:pt>
                <c:pt idx="252">
                  <c:v>40148</c:v>
                </c:pt>
                <c:pt idx="253">
                  <c:v>40179</c:v>
                </c:pt>
                <c:pt idx="254">
                  <c:v>40210</c:v>
                </c:pt>
                <c:pt idx="255">
                  <c:v>40238</c:v>
                </c:pt>
                <c:pt idx="256">
                  <c:v>40269</c:v>
                </c:pt>
                <c:pt idx="257">
                  <c:v>40299</c:v>
                </c:pt>
                <c:pt idx="258">
                  <c:v>40330</c:v>
                </c:pt>
                <c:pt idx="259">
                  <c:v>40360</c:v>
                </c:pt>
                <c:pt idx="260">
                  <c:v>40391</c:v>
                </c:pt>
                <c:pt idx="261">
                  <c:v>40422</c:v>
                </c:pt>
                <c:pt idx="262">
                  <c:v>40452</c:v>
                </c:pt>
                <c:pt idx="263">
                  <c:v>40483</c:v>
                </c:pt>
                <c:pt idx="264">
                  <c:v>40513</c:v>
                </c:pt>
                <c:pt idx="265">
                  <c:v>40544</c:v>
                </c:pt>
                <c:pt idx="266">
                  <c:v>40575</c:v>
                </c:pt>
                <c:pt idx="267">
                  <c:v>40603</c:v>
                </c:pt>
                <c:pt idx="268">
                  <c:v>40634</c:v>
                </c:pt>
                <c:pt idx="269">
                  <c:v>40664</c:v>
                </c:pt>
                <c:pt idx="270">
                  <c:v>40695</c:v>
                </c:pt>
                <c:pt idx="271">
                  <c:v>40725</c:v>
                </c:pt>
                <c:pt idx="272">
                  <c:v>40756</c:v>
                </c:pt>
                <c:pt idx="273">
                  <c:v>40787</c:v>
                </c:pt>
                <c:pt idx="274">
                  <c:v>40817</c:v>
                </c:pt>
                <c:pt idx="275">
                  <c:v>40848</c:v>
                </c:pt>
                <c:pt idx="276">
                  <c:v>40878</c:v>
                </c:pt>
                <c:pt idx="277">
                  <c:v>40909</c:v>
                </c:pt>
                <c:pt idx="278">
                  <c:v>40940</c:v>
                </c:pt>
                <c:pt idx="279">
                  <c:v>40969</c:v>
                </c:pt>
                <c:pt idx="280">
                  <c:v>41000</c:v>
                </c:pt>
                <c:pt idx="281">
                  <c:v>41030</c:v>
                </c:pt>
                <c:pt idx="282">
                  <c:v>41061</c:v>
                </c:pt>
                <c:pt idx="283">
                  <c:v>41091</c:v>
                </c:pt>
                <c:pt idx="284">
                  <c:v>41122</c:v>
                </c:pt>
                <c:pt idx="285">
                  <c:v>41153</c:v>
                </c:pt>
                <c:pt idx="286">
                  <c:v>41183</c:v>
                </c:pt>
                <c:pt idx="287">
                  <c:v>41214</c:v>
                </c:pt>
                <c:pt idx="288">
                  <c:v>41244</c:v>
                </c:pt>
                <c:pt idx="289">
                  <c:v>41275</c:v>
                </c:pt>
                <c:pt idx="290">
                  <c:v>41306</c:v>
                </c:pt>
                <c:pt idx="291">
                  <c:v>41334</c:v>
                </c:pt>
                <c:pt idx="292">
                  <c:v>41365</c:v>
                </c:pt>
                <c:pt idx="293">
                  <c:v>41395</c:v>
                </c:pt>
                <c:pt idx="294">
                  <c:v>41426</c:v>
                </c:pt>
                <c:pt idx="295">
                  <c:v>41456</c:v>
                </c:pt>
                <c:pt idx="296">
                  <c:v>41487</c:v>
                </c:pt>
                <c:pt idx="297">
                  <c:v>41518</c:v>
                </c:pt>
                <c:pt idx="298">
                  <c:v>41548</c:v>
                </c:pt>
                <c:pt idx="299">
                  <c:v>41579</c:v>
                </c:pt>
                <c:pt idx="300">
                  <c:v>41609</c:v>
                </c:pt>
                <c:pt idx="301">
                  <c:v>41640</c:v>
                </c:pt>
                <c:pt idx="302">
                  <c:v>41671</c:v>
                </c:pt>
                <c:pt idx="303">
                  <c:v>41699</c:v>
                </c:pt>
                <c:pt idx="304">
                  <c:v>41730</c:v>
                </c:pt>
                <c:pt idx="305">
                  <c:v>41760</c:v>
                </c:pt>
                <c:pt idx="306">
                  <c:v>41791</c:v>
                </c:pt>
                <c:pt idx="307">
                  <c:v>41821</c:v>
                </c:pt>
                <c:pt idx="308">
                  <c:v>41852</c:v>
                </c:pt>
                <c:pt idx="309">
                  <c:v>41883</c:v>
                </c:pt>
                <c:pt idx="310">
                  <c:v>41913</c:v>
                </c:pt>
                <c:pt idx="311">
                  <c:v>41944</c:v>
                </c:pt>
                <c:pt idx="312">
                  <c:v>41974</c:v>
                </c:pt>
                <c:pt idx="313">
                  <c:v>42005</c:v>
                </c:pt>
                <c:pt idx="314">
                  <c:v>42036</c:v>
                </c:pt>
                <c:pt idx="315">
                  <c:v>42064</c:v>
                </c:pt>
                <c:pt idx="316">
                  <c:v>42095</c:v>
                </c:pt>
                <c:pt idx="317">
                  <c:v>42125</c:v>
                </c:pt>
                <c:pt idx="318">
                  <c:v>42156</c:v>
                </c:pt>
                <c:pt idx="319">
                  <c:v>42186</c:v>
                </c:pt>
                <c:pt idx="320">
                  <c:v>42217</c:v>
                </c:pt>
                <c:pt idx="321">
                  <c:v>42248</c:v>
                </c:pt>
                <c:pt idx="322">
                  <c:v>42278</c:v>
                </c:pt>
                <c:pt idx="323">
                  <c:v>42309</c:v>
                </c:pt>
                <c:pt idx="324">
                  <c:v>42339</c:v>
                </c:pt>
                <c:pt idx="325">
                  <c:v>42370</c:v>
                </c:pt>
                <c:pt idx="326">
                  <c:v>42401</c:v>
                </c:pt>
                <c:pt idx="327">
                  <c:v>42430</c:v>
                </c:pt>
                <c:pt idx="328">
                  <c:v>42461</c:v>
                </c:pt>
                <c:pt idx="329">
                  <c:v>42491</c:v>
                </c:pt>
                <c:pt idx="330">
                  <c:v>42522</c:v>
                </c:pt>
                <c:pt idx="331">
                  <c:v>42552</c:v>
                </c:pt>
                <c:pt idx="332">
                  <c:v>42583</c:v>
                </c:pt>
                <c:pt idx="333">
                  <c:v>42614</c:v>
                </c:pt>
                <c:pt idx="334">
                  <c:v>42644</c:v>
                </c:pt>
                <c:pt idx="335">
                  <c:v>42675</c:v>
                </c:pt>
                <c:pt idx="336">
                  <c:v>42705</c:v>
                </c:pt>
                <c:pt idx="337">
                  <c:v>42736</c:v>
                </c:pt>
                <c:pt idx="338">
                  <c:v>42767</c:v>
                </c:pt>
                <c:pt idx="339">
                  <c:v>42795</c:v>
                </c:pt>
                <c:pt idx="340">
                  <c:v>42826</c:v>
                </c:pt>
                <c:pt idx="341">
                  <c:v>42856</c:v>
                </c:pt>
                <c:pt idx="342">
                  <c:v>42887</c:v>
                </c:pt>
                <c:pt idx="343">
                  <c:v>42917</c:v>
                </c:pt>
                <c:pt idx="344">
                  <c:v>42948</c:v>
                </c:pt>
                <c:pt idx="345">
                  <c:v>42979</c:v>
                </c:pt>
                <c:pt idx="346">
                  <c:v>43009</c:v>
                </c:pt>
                <c:pt idx="347">
                  <c:v>43040</c:v>
                </c:pt>
                <c:pt idx="348">
                  <c:v>43070</c:v>
                </c:pt>
                <c:pt idx="349">
                  <c:v>43101</c:v>
                </c:pt>
                <c:pt idx="350">
                  <c:v>43132</c:v>
                </c:pt>
                <c:pt idx="351">
                  <c:v>43160</c:v>
                </c:pt>
                <c:pt idx="352">
                  <c:v>43191</c:v>
                </c:pt>
                <c:pt idx="353">
                  <c:v>43221</c:v>
                </c:pt>
                <c:pt idx="354">
                  <c:v>43252</c:v>
                </c:pt>
                <c:pt idx="355">
                  <c:v>43282</c:v>
                </c:pt>
                <c:pt idx="356">
                  <c:v>43313</c:v>
                </c:pt>
                <c:pt idx="357">
                  <c:v>43344</c:v>
                </c:pt>
                <c:pt idx="358">
                  <c:v>43374</c:v>
                </c:pt>
                <c:pt idx="359">
                  <c:v>43405</c:v>
                </c:pt>
                <c:pt idx="360">
                  <c:v>43435</c:v>
                </c:pt>
                <c:pt idx="361">
                  <c:v>43466</c:v>
                </c:pt>
                <c:pt idx="362">
                  <c:v>43497</c:v>
                </c:pt>
                <c:pt idx="363">
                  <c:v>43525</c:v>
                </c:pt>
                <c:pt idx="364">
                  <c:v>43556</c:v>
                </c:pt>
                <c:pt idx="365">
                  <c:v>43586</c:v>
                </c:pt>
                <c:pt idx="366">
                  <c:v>43617</c:v>
                </c:pt>
                <c:pt idx="367">
                  <c:v>43647</c:v>
                </c:pt>
                <c:pt idx="368">
                  <c:v>43678</c:v>
                </c:pt>
                <c:pt idx="369">
                  <c:v>43709</c:v>
                </c:pt>
                <c:pt idx="370">
                  <c:v>43739</c:v>
                </c:pt>
                <c:pt idx="371">
                  <c:v>43770</c:v>
                </c:pt>
                <c:pt idx="372">
                  <c:v>43800</c:v>
                </c:pt>
                <c:pt idx="373">
                  <c:v>43831</c:v>
                </c:pt>
                <c:pt idx="374">
                  <c:v>43862</c:v>
                </c:pt>
                <c:pt idx="375">
                  <c:v>43891</c:v>
                </c:pt>
                <c:pt idx="376">
                  <c:v>43922</c:v>
                </c:pt>
                <c:pt idx="377">
                  <c:v>43952</c:v>
                </c:pt>
                <c:pt idx="378">
                  <c:v>43983</c:v>
                </c:pt>
                <c:pt idx="379">
                  <c:v>44013</c:v>
                </c:pt>
                <c:pt idx="380">
                  <c:v>44044</c:v>
                </c:pt>
                <c:pt idx="381">
                  <c:v>44075</c:v>
                </c:pt>
                <c:pt idx="382">
                  <c:v>44105</c:v>
                </c:pt>
                <c:pt idx="383">
                  <c:v>44136</c:v>
                </c:pt>
                <c:pt idx="384">
                  <c:v>44166</c:v>
                </c:pt>
                <c:pt idx="385">
                  <c:v>44197</c:v>
                </c:pt>
                <c:pt idx="386">
                  <c:v>44228</c:v>
                </c:pt>
                <c:pt idx="387">
                  <c:v>44256</c:v>
                </c:pt>
                <c:pt idx="388">
                  <c:v>44287</c:v>
                </c:pt>
                <c:pt idx="389">
                  <c:v>44317</c:v>
                </c:pt>
                <c:pt idx="390">
                  <c:v>44348</c:v>
                </c:pt>
                <c:pt idx="391">
                  <c:v>44378</c:v>
                </c:pt>
                <c:pt idx="392">
                  <c:v>44409</c:v>
                </c:pt>
                <c:pt idx="393">
                  <c:v>44440</c:v>
                </c:pt>
                <c:pt idx="394">
                  <c:v>44470</c:v>
                </c:pt>
                <c:pt idx="395">
                  <c:v>44501</c:v>
                </c:pt>
                <c:pt idx="396">
                  <c:v>44531</c:v>
                </c:pt>
                <c:pt idx="397">
                  <c:v>44562</c:v>
                </c:pt>
                <c:pt idx="398">
                  <c:v>44593</c:v>
                </c:pt>
                <c:pt idx="399">
                  <c:v>44621</c:v>
                </c:pt>
                <c:pt idx="400">
                  <c:v>44652</c:v>
                </c:pt>
                <c:pt idx="401">
                  <c:v>44682</c:v>
                </c:pt>
                <c:pt idx="402">
                  <c:v>44713</c:v>
                </c:pt>
                <c:pt idx="403">
                  <c:v>44743</c:v>
                </c:pt>
                <c:pt idx="404">
                  <c:v>44774</c:v>
                </c:pt>
                <c:pt idx="405">
                  <c:v>44805</c:v>
                </c:pt>
                <c:pt idx="406">
                  <c:v>44835</c:v>
                </c:pt>
                <c:pt idx="407">
                  <c:v>44866</c:v>
                </c:pt>
                <c:pt idx="408">
                  <c:v>44896</c:v>
                </c:pt>
                <c:pt idx="409">
                  <c:v>44927</c:v>
                </c:pt>
                <c:pt idx="410">
                  <c:v>44958</c:v>
                </c:pt>
                <c:pt idx="411">
                  <c:v>44986</c:v>
                </c:pt>
                <c:pt idx="412">
                  <c:v>45017</c:v>
                </c:pt>
                <c:pt idx="413">
                  <c:v>45047</c:v>
                </c:pt>
                <c:pt idx="414">
                  <c:v>45078</c:v>
                </c:pt>
                <c:pt idx="415">
                  <c:v>45108</c:v>
                </c:pt>
                <c:pt idx="416">
                  <c:v>45139</c:v>
                </c:pt>
                <c:pt idx="417">
                  <c:v>45170</c:v>
                </c:pt>
                <c:pt idx="418">
                  <c:v>45200</c:v>
                </c:pt>
                <c:pt idx="419">
                  <c:v>45231</c:v>
                </c:pt>
                <c:pt idx="420">
                  <c:v>45261</c:v>
                </c:pt>
              </c:numCache>
            </c:numRef>
          </c:cat>
          <c:val>
            <c:numRef>
              <c:f>'Figs 12, 13'!$I$473:$I$893</c:f>
              <c:numCache>
                <c:formatCode>0.00</c:formatCode>
                <c:ptCount val="421"/>
                <c:pt idx="0">
                  <c:v>-3.9888128946143908E-3</c:v>
                </c:pt>
                <c:pt idx="1">
                  <c:v>-1.2801812133476531E-2</c:v>
                </c:pt>
                <c:pt idx="2">
                  <c:v>-7.7772289499966618E-3</c:v>
                </c:pt>
                <c:pt idx="3">
                  <c:v>-9.8110240641613444E-3</c:v>
                </c:pt>
                <c:pt idx="4">
                  <c:v>-2.0582893149514447E-3</c:v>
                </c:pt>
                <c:pt idx="5">
                  <c:v>-5.1442705528730315E-3</c:v>
                </c:pt>
                <c:pt idx="6">
                  <c:v>-5.3551005280709774E-3</c:v>
                </c:pt>
                <c:pt idx="7">
                  <c:v>2.9849477954195791E-3</c:v>
                </c:pt>
                <c:pt idx="8">
                  <c:v>7.6942612309105485E-3</c:v>
                </c:pt>
                <c:pt idx="9">
                  <c:v>-2.796953079696074E-3</c:v>
                </c:pt>
                <c:pt idx="10">
                  <c:v>-9.0162774939361867E-3</c:v>
                </c:pt>
                <c:pt idx="11">
                  <c:v>-9.9832630502305619E-3</c:v>
                </c:pt>
                <c:pt idx="12">
                  <c:v>-1.6219027231147543E-2</c:v>
                </c:pt>
                <c:pt idx="13">
                  <c:v>-2.0621997118475122E-2</c:v>
                </c:pt>
                <c:pt idx="14">
                  <c:v>-2.2368782578902291E-2</c:v>
                </c:pt>
                <c:pt idx="15">
                  <c:v>-3.4465549720148481E-2</c:v>
                </c:pt>
                <c:pt idx="16">
                  <c:v>-4.3726649758471403E-2</c:v>
                </c:pt>
                <c:pt idx="17">
                  <c:v>-4.1737619030679518E-2</c:v>
                </c:pt>
                <c:pt idx="18">
                  <c:v>-4.4386389024113626E-2</c:v>
                </c:pt>
                <c:pt idx="19">
                  <c:v>-4.4515287918073909E-2</c:v>
                </c:pt>
                <c:pt idx="20">
                  <c:v>-4.3202236128302651E-2</c:v>
                </c:pt>
                <c:pt idx="21">
                  <c:v>-4.5353736879490292E-2</c:v>
                </c:pt>
                <c:pt idx="22">
                  <c:v>-5.5944882022799902E-2</c:v>
                </c:pt>
                <c:pt idx="23">
                  <c:v>-5.8116724643116235E-2</c:v>
                </c:pt>
                <c:pt idx="24">
                  <c:v>-5.5842526140490456E-2</c:v>
                </c:pt>
                <c:pt idx="25">
                  <c:v>-4.8877191445400037E-2</c:v>
                </c:pt>
                <c:pt idx="26">
                  <c:v>-4.6485272370596853E-2</c:v>
                </c:pt>
                <c:pt idx="27">
                  <c:v>-4.434210533234495E-2</c:v>
                </c:pt>
                <c:pt idx="28">
                  <c:v>-4.8280707100627929E-2</c:v>
                </c:pt>
                <c:pt idx="29">
                  <c:v>-4.4606317971747522E-2</c:v>
                </c:pt>
                <c:pt idx="30">
                  <c:v>-3.8906047155310652E-2</c:v>
                </c:pt>
                <c:pt idx="31">
                  <c:v>-3.8015280365272019E-2</c:v>
                </c:pt>
                <c:pt idx="32">
                  <c:v>-4.3065253544807724E-2</c:v>
                </c:pt>
                <c:pt idx="33">
                  <c:v>-4.7710292090362927E-2</c:v>
                </c:pt>
                <c:pt idx="34">
                  <c:v>-6.4750145030474826E-2</c:v>
                </c:pt>
                <c:pt idx="35">
                  <c:v>-6.9054740278250648E-2</c:v>
                </c:pt>
                <c:pt idx="36">
                  <c:v>-6.2093934717696087E-2</c:v>
                </c:pt>
                <c:pt idx="37">
                  <c:v>-6.5860071579735724E-2</c:v>
                </c:pt>
                <c:pt idx="38">
                  <c:v>-7.5184053499516068E-2</c:v>
                </c:pt>
                <c:pt idx="39">
                  <c:v>-8.1574822670981817E-2</c:v>
                </c:pt>
                <c:pt idx="40">
                  <c:v>-9.0381739742279699E-2</c:v>
                </c:pt>
                <c:pt idx="41">
                  <c:v>-9.8492583116698285E-2</c:v>
                </c:pt>
                <c:pt idx="42">
                  <c:v>-9.9265860070912204E-2</c:v>
                </c:pt>
                <c:pt idx="43">
                  <c:v>-9.4247274006419524E-2</c:v>
                </c:pt>
                <c:pt idx="44">
                  <c:v>-9.0231494311536764E-2</c:v>
                </c:pt>
                <c:pt idx="45">
                  <c:v>-8.8798959323464821E-2</c:v>
                </c:pt>
                <c:pt idx="46">
                  <c:v>-8.336321184494011E-2</c:v>
                </c:pt>
                <c:pt idx="47">
                  <c:v>-8.5533428128416134E-2</c:v>
                </c:pt>
                <c:pt idx="48">
                  <c:v>-9.1492645632110126E-2</c:v>
                </c:pt>
                <c:pt idx="49">
                  <c:v>-9.2684490800366781E-2</c:v>
                </c:pt>
                <c:pt idx="50">
                  <c:v>-9.6201439889763485E-2</c:v>
                </c:pt>
                <c:pt idx="51">
                  <c:v>-9.3101188318690298E-2</c:v>
                </c:pt>
                <c:pt idx="52">
                  <c:v>-9.6435215014921916E-2</c:v>
                </c:pt>
                <c:pt idx="53">
                  <c:v>-9.8884794172247936E-2</c:v>
                </c:pt>
                <c:pt idx="54">
                  <c:v>-9.3273493959189047E-2</c:v>
                </c:pt>
                <c:pt idx="55">
                  <c:v>-9.4367109153226991E-2</c:v>
                </c:pt>
                <c:pt idx="56">
                  <c:v>-9.3161895638709247E-2</c:v>
                </c:pt>
                <c:pt idx="57">
                  <c:v>-9.4322860488497362E-2</c:v>
                </c:pt>
                <c:pt idx="58">
                  <c:v>-9.159418019026333E-2</c:v>
                </c:pt>
                <c:pt idx="59">
                  <c:v>-9.3938066888142657E-2</c:v>
                </c:pt>
                <c:pt idx="60">
                  <c:v>-0.10088211900542365</c:v>
                </c:pt>
                <c:pt idx="61">
                  <c:v>-0.1096798867062585</c:v>
                </c:pt>
                <c:pt idx="62">
                  <c:v>-0.10550220577743197</c:v>
                </c:pt>
                <c:pt idx="63">
                  <c:v>-0.10092105396556672</c:v>
                </c:pt>
                <c:pt idx="64">
                  <c:v>-9.4193729257608716E-2</c:v>
                </c:pt>
                <c:pt idx="65">
                  <c:v>-9.0064340996544701E-2</c:v>
                </c:pt>
                <c:pt idx="66">
                  <c:v>-9.0575854925711852E-2</c:v>
                </c:pt>
                <c:pt idx="67">
                  <c:v>-8.4064267949454319E-2</c:v>
                </c:pt>
                <c:pt idx="68">
                  <c:v>-8.2819077538407448E-2</c:v>
                </c:pt>
                <c:pt idx="69">
                  <c:v>-8.177630026389604E-2</c:v>
                </c:pt>
                <c:pt idx="70">
                  <c:v>-7.8589706158997963E-2</c:v>
                </c:pt>
                <c:pt idx="71">
                  <c:v>-8.2023781496943116E-2</c:v>
                </c:pt>
                <c:pt idx="72">
                  <c:v>-8.3897558697688446E-2</c:v>
                </c:pt>
                <c:pt idx="73">
                  <c:v>-8.4119189348204948E-2</c:v>
                </c:pt>
                <c:pt idx="74">
                  <c:v>-8.5276784098193836E-2</c:v>
                </c:pt>
                <c:pt idx="75">
                  <c:v>-7.2569456888776251E-2</c:v>
                </c:pt>
                <c:pt idx="76">
                  <c:v>-7.0014308156864935E-2</c:v>
                </c:pt>
                <c:pt idx="77">
                  <c:v>-6.8797098240284349E-2</c:v>
                </c:pt>
                <c:pt idx="78">
                  <c:v>-7.3463851059644369E-2</c:v>
                </c:pt>
                <c:pt idx="79">
                  <c:v>-7.9357342246334284E-2</c:v>
                </c:pt>
                <c:pt idx="80">
                  <c:v>-8.8079903612809929E-2</c:v>
                </c:pt>
                <c:pt idx="81">
                  <c:v>-8.4455133342899558E-2</c:v>
                </c:pt>
                <c:pt idx="82">
                  <c:v>-9.0035574055752576E-2</c:v>
                </c:pt>
                <c:pt idx="83">
                  <c:v>-9.6673965935949013E-2</c:v>
                </c:pt>
                <c:pt idx="84">
                  <c:v>-9.593035738463751E-2</c:v>
                </c:pt>
                <c:pt idx="85">
                  <c:v>-0.11249771993618207</c:v>
                </c:pt>
                <c:pt idx="86">
                  <c:v>-0.10948606177192044</c:v>
                </c:pt>
                <c:pt idx="87">
                  <c:v>-0.12272718620454093</c:v>
                </c:pt>
                <c:pt idx="88">
                  <c:v>-0.14012224349866464</c:v>
                </c:pt>
                <c:pt idx="89">
                  <c:v>-0.17505751604849973</c:v>
                </c:pt>
                <c:pt idx="90">
                  <c:v>-0.20041940673700598</c:v>
                </c:pt>
                <c:pt idx="91">
                  <c:v>-0.19722847453178627</c:v>
                </c:pt>
                <c:pt idx="92">
                  <c:v>-0.20399030405764051</c:v>
                </c:pt>
                <c:pt idx="93">
                  <c:v>-0.20015934514241618</c:v>
                </c:pt>
                <c:pt idx="94">
                  <c:v>-0.19525170893681132</c:v>
                </c:pt>
                <c:pt idx="95">
                  <c:v>-0.19540719320166033</c:v>
                </c:pt>
                <c:pt idx="96">
                  <c:v>-0.20759446294223238</c:v>
                </c:pt>
                <c:pt idx="97">
                  <c:v>-0.22054849109994823</c:v>
                </c:pt>
                <c:pt idx="98">
                  <c:v>-0.22037553613568761</c:v>
                </c:pt>
                <c:pt idx="99">
                  <c:v>-0.23088365833858404</c:v>
                </c:pt>
                <c:pt idx="100">
                  <c:v>-0.22261846994082646</c:v>
                </c:pt>
                <c:pt idx="101">
                  <c:v>-0.22241110073277426</c:v>
                </c:pt>
                <c:pt idx="102">
                  <c:v>-0.22014410072237833</c:v>
                </c:pt>
                <c:pt idx="103">
                  <c:v>-0.23568505448015831</c:v>
                </c:pt>
                <c:pt idx="104">
                  <c:v>-0.2466898690394661</c:v>
                </c:pt>
                <c:pt idx="105">
                  <c:v>-0.25360445687974043</c:v>
                </c:pt>
                <c:pt idx="106">
                  <c:v>-0.26202615220667003</c:v>
                </c:pt>
                <c:pt idx="107">
                  <c:v>-0.32568323631215357</c:v>
                </c:pt>
                <c:pt idx="108">
                  <c:v>-0.41595313579835036</c:v>
                </c:pt>
                <c:pt idx="109">
                  <c:v>-0.33179433888530863</c:v>
                </c:pt>
                <c:pt idx="110">
                  <c:v>-0.32036305871318049</c:v>
                </c:pt>
                <c:pt idx="111">
                  <c:v>-0.27411316068251956</c:v>
                </c:pt>
                <c:pt idx="112">
                  <c:v>-0.32579903923448317</c:v>
                </c:pt>
                <c:pt idx="113">
                  <c:v>-0.3574121136766335</c:v>
                </c:pt>
                <c:pt idx="114">
                  <c:v>-0.35922243127771925</c:v>
                </c:pt>
                <c:pt idx="115">
                  <c:v>-0.33105655774166021</c:v>
                </c:pt>
                <c:pt idx="116">
                  <c:v>-0.39823094815103666</c:v>
                </c:pt>
                <c:pt idx="117">
                  <c:v>-0.39620655813970984</c:v>
                </c:pt>
                <c:pt idx="118">
                  <c:v>-0.35223108020834815</c:v>
                </c:pt>
                <c:pt idx="119">
                  <c:v>-0.3583230170584466</c:v>
                </c:pt>
                <c:pt idx="120">
                  <c:v>-0.36766711573937183</c:v>
                </c:pt>
                <c:pt idx="121">
                  <c:v>-0.37101994196271271</c:v>
                </c:pt>
                <c:pt idx="122">
                  <c:v>-0.39664627035494782</c:v>
                </c:pt>
                <c:pt idx="123">
                  <c:v>-0.39137890432887534</c:v>
                </c:pt>
                <c:pt idx="124">
                  <c:v>-0.37759934463328992</c:v>
                </c:pt>
                <c:pt idx="125">
                  <c:v>-0.38927637093789169</c:v>
                </c:pt>
                <c:pt idx="126">
                  <c:v>-0.38452545077289546</c:v>
                </c:pt>
                <c:pt idx="127">
                  <c:v>-0.40598180969158015</c:v>
                </c:pt>
                <c:pt idx="128">
                  <c:v>-0.37680137538800107</c:v>
                </c:pt>
                <c:pt idx="129">
                  <c:v>-0.37491216631915325</c:v>
                </c:pt>
                <c:pt idx="130">
                  <c:v>-0.3483912536288285</c:v>
                </c:pt>
                <c:pt idx="131">
                  <c:v>-0.34173382636162408</c:v>
                </c:pt>
                <c:pt idx="132">
                  <c:v>-0.34502436655292534</c:v>
                </c:pt>
                <c:pt idx="133">
                  <c:v>-0.31104277229175459</c:v>
                </c:pt>
                <c:pt idx="134">
                  <c:v>-0.33907693847609188</c:v>
                </c:pt>
                <c:pt idx="135">
                  <c:v>-0.34951255022080918</c:v>
                </c:pt>
                <c:pt idx="136">
                  <c:v>-0.35464727736552959</c:v>
                </c:pt>
                <c:pt idx="137">
                  <c:v>-0.35662295689007184</c:v>
                </c:pt>
                <c:pt idx="138">
                  <c:v>-0.34041543725037382</c:v>
                </c:pt>
                <c:pt idx="139">
                  <c:v>-0.32520047810120278</c:v>
                </c:pt>
                <c:pt idx="140">
                  <c:v>-0.31339655666285715</c:v>
                </c:pt>
                <c:pt idx="141">
                  <c:v>-0.32671267988021668</c:v>
                </c:pt>
                <c:pt idx="142">
                  <c:v>-0.36201516168195269</c:v>
                </c:pt>
                <c:pt idx="143">
                  <c:v>-0.40602719843741752</c:v>
                </c:pt>
                <c:pt idx="144">
                  <c:v>-0.42603909221696501</c:v>
                </c:pt>
                <c:pt idx="145">
                  <c:v>-0.4387971134166655</c:v>
                </c:pt>
                <c:pt idx="146">
                  <c:v>-0.4523506165163802</c:v>
                </c:pt>
                <c:pt idx="147">
                  <c:v>-0.47155233646830474</c:v>
                </c:pt>
                <c:pt idx="148">
                  <c:v>-0.48251383514501001</c:v>
                </c:pt>
                <c:pt idx="149">
                  <c:v>-0.49170518781735684</c:v>
                </c:pt>
                <c:pt idx="150">
                  <c:v>-0.51298973545263404</c:v>
                </c:pt>
                <c:pt idx="151">
                  <c:v>-0.5374015061259616</c:v>
                </c:pt>
                <c:pt idx="152">
                  <c:v>-0.53930811770238485</c:v>
                </c:pt>
                <c:pt idx="153">
                  <c:v>-0.54230011922818999</c:v>
                </c:pt>
                <c:pt idx="154">
                  <c:v>-0.55823492572017486</c:v>
                </c:pt>
                <c:pt idx="155">
                  <c:v>-0.57077486052542792</c:v>
                </c:pt>
                <c:pt idx="156">
                  <c:v>-0.58368420123252474</c:v>
                </c:pt>
                <c:pt idx="157">
                  <c:v>-0.57304874240356085</c:v>
                </c:pt>
                <c:pt idx="158">
                  <c:v>-0.55803131657284322</c:v>
                </c:pt>
                <c:pt idx="159">
                  <c:v>-0.53351792770962092</c:v>
                </c:pt>
                <c:pt idx="160">
                  <c:v>-0.53315195143346283</c:v>
                </c:pt>
                <c:pt idx="161">
                  <c:v>-0.53464015837973378</c:v>
                </c:pt>
                <c:pt idx="162">
                  <c:v>-0.54535269900886973</c:v>
                </c:pt>
                <c:pt idx="163">
                  <c:v>-0.53482012063962081</c:v>
                </c:pt>
                <c:pt idx="164">
                  <c:v>-0.54009246313595316</c:v>
                </c:pt>
                <c:pt idx="165">
                  <c:v>-0.54161290410195129</c:v>
                </c:pt>
                <c:pt idx="166">
                  <c:v>-0.54462362765394268</c:v>
                </c:pt>
                <c:pt idx="167">
                  <c:v>-0.54832980493691075</c:v>
                </c:pt>
                <c:pt idx="168">
                  <c:v>-0.53634096228367323</c:v>
                </c:pt>
                <c:pt idx="169">
                  <c:v>-0.51946111939864625</c:v>
                </c:pt>
                <c:pt idx="170">
                  <c:v>-0.51290523223025897</c:v>
                </c:pt>
                <c:pt idx="171">
                  <c:v>-0.52752126141901456</c:v>
                </c:pt>
                <c:pt idx="172">
                  <c:v>-0.55503239398517135</c:v>
                </c:pt>
                <c:pt idx="173">
                  <c:v>-0.55593225211159591</c:v>
                </c:pt>
                <c:pt idx="174">
                  <c:v>-0.54889842430033031</c:v>
                </c:pt>
                <c:pt idx="175">
                  <c:v>-0.5417174175725048</c:v>
                </c:pt>
                <c:pt idx="176">
                  <c:v>-0.53407599813020301</c:v>
                </c:pt>
                <c:pt idx="177">
                  <c:v>-0.53924796589123414</c:v>
                </c:pt>
                <c:pt idx="178">
                  <c:v>-0.53301200676601646</c:v>
                </c:pt>
                <c:pt idx="179">
                  <c:v>-0.52676872419380771</c:v>
                </c:pt>
                <c:pt idx="180">
                  <c:v>-0.51403633172098662</c:v>
                </c:pt>
                <c:pt idx="181">
                  <c:v>-0.49619577502826839</c:v>
                </c:pt>
                <c:pt idx="182">
                  <c:v>-0.49643949676987909</c:v>
                </c:pt>
                <c:pt idx="183">
                  <c:v>-0.50274762825568686</c:v>
                </c:pt>
                <c:pt idx="184">
                  <c:v>-0.50005928280661305</c:v>
                </c:pt>
                <c:pt idx="185">
                  <c:v>-0.49443886687204675</c:v>
                </c:pt>
                <c:pt idx="186">
                  <c:v>-0.4871959296808086</c:v>
                </c:pt>
                <c:pt idx="187">
                  <c:v>-0.47856860132759493</c:v>
                </c:pt>
                <c:pt idx="188">
                  <c:v>-0.4494995180437158</c:v>
                </c:pt>
                <c:pt idx="189">
                  <c:v>-0.44560766451772071</c:v>
                </c:pt>
                <c:pt idx="190">
                  <c:v>-0.42965025957318748</c:v>
                </c:pt>
                <c:pt idx="191">
                  <c:v>-0.42977444260192943</c:v>
                </c:pt>
                <c:pt idx="192">
                  <c:v>-0.45451272519751384</c:v>
                </c:pt>
                <c:pt idx="193">
                  <c:v>-0.42115205355144791</c:v>
                </c:pt>
                <c:pt idx="194">
                  <c:v>-0.41968858631159467</c:v>
                </c:pt>
                <c:pt idx="195">
                  <c:v>-0.42519350487420926</c:v>
                </c:pt>
                <c:pt idx="196">
                  <c:v>-0.43883226130599784</c:v>
                </c:pt>
                <c:pt idx="197">
                  <c:v>-0.45986052065973837</c:v>
                </c:pt>
                <c:pt idx="198">
                  <c:v>-0.46650231763242722</c:v>
                </c:pt>
                <c:pt idx="199">
                  <c:v>-0.46820685057319444</c:v>
                </c:pt>
                <c:pt idx="200">
                  <c:v>-0.46300810476357146</c:v>
                </c:pt>
                <c:pt idx="201">
                  <c:v>-0.47010083828705351</c:v>
                </c:pt>
                <c:pt idx="202">
                  <c:v>-0.48685987293335753</c:v>
                </c:pt>
                <c:pt idx="203">
                  <c:v>-0.50029747312478001</c:v>
                </c:pt>
                <c:pt idx="204">
                  <c:v>-0.50451861914226281</c:v>
                </c:pt>
                <c:pt idx="205">
                  <c:v>-0.49572887190955228</c:v>
                </c:pt>
                <c:pt idx="206">
                  <c:v>-0.50484935161285627</c:v>
                </c:pt>
                <c:pt idx="207">
                  <c:v>-0.51198402223490014</c:v>
                </c:pt>
                <c:pt idx="208">
                  <c:v>-0.50811754111654217</c:v>
                </c:pt>
                <c:pt idx="209">
                  <c:v>-0.50598379870835153</c:v>
                </c:pt>
                <c:pt idx="210">
                  <c:v>-0.51289402745796941</c:v>
                </c:pt>
                <c:pt idx="211">
                  <c:v>-0.51256707644126376</c:v>
                </c:pt>
                <c:pt idx="212">
                  <c:v>-0.50794175795541729</c:v>
                </c:pt>
                <c:pt idx="213">
                  <c:v>-0.50215555897951614</c:v>
                </c:pt>
                <c:pt idx="214">
                  <c:v>-0.51125113672638633</c:v>
                </c:pt>
                <c:pt idx="215">
                  <c:v>-0.52060233662007249</c:v>
                </c:pt>
                <c:pt idx="216">
                  <c:v>-0.52645575587013571</c:v>
                </c:pt>
                <c:pt idx="217">
                  <c:v>-0.54825326940759922</c:v>
                </c:pt>
                <c:pt idx="218">
                  <c:v>-0.56086022065237717</c:v>
                </c:pt>
                <c:pt idx="219">
                  <c:v>-0.56559333256516542</c:v>
                </c:pt>
                <c:pt idx="220">
                  <c:v>-0.55353393132712903</c:v>
                </c:pt>
                <c:pt idx="221">
                  <c:v>-0.55137570310376738</c:v>
                </c:pt>
                <c:pt idx="222">
                  <c:v>-0.55472976998543722</c:v>
                </c:pt>
                <c:pt idx="223">
                  <c:v>-0.54373975618598536</c:v>
                </c:pt>
                <c:pt idx="224">
                  <c:v>-0.55148976852926079</c:v>
                </c:pt>
                <c:pt idx="225">
                  <c:v>-0.54722856684667942</c:v>
                </c:pt>
                <c:pt idx="226">
                  <c:v>-0.55043695033588058</c:v>
                </c:pt>
                <c:pt idx="227">
                  <c:v>-0.54514331733247356</c:v>
                </c:pt>
                <c:pt idx="228">
                  <c:v>-0.55823781123886285</c:v>
                </c:pt>
                <c:pt idx="229">
                  <c:v>-0.5634216451269829</c:v>
                </c:pt>
                <c:pt idx="230">
                  <c:v>-0.56286561284498404</c:v>
                </c:pt>
                <c:pt idx="231">
                  <c:v>-0.55671450824828206</c:v>
                </c:pt>
                <c:pt idx="232">
                  <c:v>-0.54280723143854814</c:v>
                </c:pt>
                <c:pt idx="233">
                  <c:v>-0.52300307321172301</c:v>
                </c:pt>
                <c:pt idx="234">
                  <c:v>-0.51954880512874091</c:v>
                </c:pt>
                <c:pt idx="235">
                  <c:v>-0.517414727436182</c:v>
                </c:pt>
                <c:pt idx="236">
                  <c:v>-0.54546696650848858</c:v>
                </c:pt>
                <c:pt idx="237">
                  <c:v>-0.57386490332125639</c:v>
                </c:pt>
                <c:pt idx="238">
                  <c:v>-0.63644387210136077</c:v>
                </c:pt>
                <c:pt idx="239">
                  <c:v>-0.68884164318355801</c:v>
                </c:pt>
                <c:pt idx="240">
                  <c:v>-0.68504281950557466</c:v>
                </c:pt>
                <c:pt idx="241">
                  <c:v>-0.72130755039091099</c:v>
                </c:pt>
                <c:pt idx="242">
                  <c:v>-0.73255112876690287</c:v>
                </c:pt>
                <c:pt idx="243">
                  <c:v>-0.71632253674842161</c:v>
                </c:pt>
                <c:pt idx="244">
                  <c:v>-0.69938966044428508</c:v>
                </c:pt>
                <c:pt idx="245">
                  <c:v>-0.68955069099813127</c:v>
                </c:pt>
                <c:pt idx="246">
                  <c:v>-0.68483170767754054</c:v>
                </c:pt>
                <c:pt idx="247">
                  <c:v>-0.67461572507269452</c:v>
                </c:pt>
                <c:pt idx="248">
                  <c:v>-0.66189129925408086</c:v>
                </c:pt>
                <c:pt idx="249">
                  <c:v>-0.65636102949477682</c:v>
                </c:pt>
                <c:pt idx="250">
                  <c:v>-0.65527198760445504</c:v>
                </c:pt>
                <c:pt idx="251">
                  <c:v>-0.65199537551824616</c:v>
                </c:pt>
                <c:pt idx="252">
                  <c:v>-0.65095936025446033</c:v>
                </c:pt>
                <c:pt idx="253">
                  <c:v>-0.64636900070279513</c:v>
                </c:pt>
                <c:pt idx="254">
                  <c:v>-0.6460649126793987</c:v>
                </c:pt>
                <c:pt idx="255">
                  <c:v>-0.64074339123031798</c:v>
                </c:pt>
                <c:pt idx="256">
                  <c:v>-0.63047261404594934</c:v>
                </c:pt>
                <c:pt idx="257">
                  <c:v>-0.65416366163329354</c:v>
                </c:pt>
                <c:pt idx="258">
                  <c:v>-0.6595131196337416</c:v>
                </c:pt>
                <c:pt idx="259">
                  <c:v>-0.65593803196429068</c:v>
                </c:pt>
                <c:pt idx="260">
                  <c:v>-0.67099023380035927</c:v>
                </c:pt>
                <c:pt idx="261">
                  <c:v>-0.66848533885968919</c:v>
                </c:pt>
                <c:pt idx="262">
                  <c:v>-0.67315447474729861</c:v>
                </c:pt>
                <c:pt idx="263">
                  <c:v>-0.68952396998912491</c:v>
                </c:pt>
                <c:pt idx="264">
                  <c:v>-0.68154342739767415</c:v>
                </c:pt>
                <c:pt idx="265">
                  <c:v>-0.68845070394204644</c:v>
                </c:pt>
                <c:pt idx="266">
                  <c:v>-0.68039760447451503</c:v>
                </c:pt>
                <c:pt idx="267">
                  <c:v>-0.66662741496365641</c:v>
                </c:pt>
                <c:pt idx="268">
                  <c:v>-0.65621463162593674</c:v>
                </c:pt>
                <c:pt idx="269">
                  <c:v>-0.67866822569827168</c:v>
                </c:pt>
                <c:pt idx="270">
                  <c:v>-0.68799599103679654</c:v>
                </c:pt>
                <c:pt idx="271">
                  <c:v>-0.68225378790300706</c:v>
                </c:pt>
                <c:pt idx="272">
                  <c:v>-0.69482403624549072</c:v>
                </c:pt>
                <c:pt idx="273">
                  <c:v>-0.71482204603846444</c:v>
                </c:pt>
                <c:pt idx="274">
                  <c:v>-0.70799201852970572</c:v>
                </c:pt>
                <c:pt idx="275">
                  <c:v>-0.7203338064354261</c:v>
                </c:pt>
                <c:pt idx="276">
                  <c:v>-0.72965017653191033</c:v>
                </c:pt>
                <c:pt idx="277">
                  <c:v>-0.71666280735359145</c:v>
                </c:pt>
                <c:pt idx="278">
                  <c:v>-0.70926087022996764</c:v>
                </c:pt>
                <c:pt idx="279">
                  <c:v>-0.71359680256563074</c:v>
                </c:pt>
                <c:pt idx="280">
                  <c:v>-0.72166843667822622</c:v>
                </c:pt>
                <c:pt idx="281">
                  <c:v>-0.74358369463703955</c:v>
                </c:pt>
                <c:pt idx="282">
                  <c:v>-0.74622602290994866</c:v>
                </c:pt>
                <c:pt idx="283">
                  <c:v>-0.74497526214151666</c:v>
                </c:pt>
                <c:pt idx="284">
                  <c:v>-0.74509081615017525</c:v>
                </c:pt>
                <c:pt idx="285">
                  <c:v>-0.74399636007055303</c:v>
                </c:pt>
                <c:pt idx="286">
                  <c:v>-0.75020327599644343</c:v>
                </c:pt>
                <c:pt idx="287">
                  <c:v>-0.75525007732697258</c:v>
                </c:pt>
                <c:pt idx="288">
                  <c:v>-0.75038916610757944</c:v>
                </c:pt>
                <c:pt idx="289">
                  <c:v>-0.74663241592470619</c:v>
                </c:pt>
                <c:pt idx="290">
                  <c:v>-0.74929184661550252</c:v>
                </c:pt>
                <c:pt idx="291">
                  <c:v>-0.75565928275671279</c:v>
                </c:pt>
                <c:pt idx="292">
                  <c:v>-0.7600107964765348</c:v>
                </c:pt>
                <c:pt idx="293">
                  <c:v>-0.75505065489594791</c:v>
                </c:pt>
                <c:pt idx="294">
                  <c:v>-0.75008059221503753</c:v>
                </c:pt>
                <c:pt idx="295">
                  <c:v>-0.7486658245903115</c:v>
                </c:pt>
                <c:pt idx="296">
                  <c:v>-0.7418094850787682</c:v>
                </c:pt>
                <c:pt idx="297">
                  <c:v>-0.73973417610576231</c:v>
                </c:pt>
                <c:pt idx="298">
                  <c:v>-0.73711386743498242</c:v>
                </c:pt>
                <c:pt idx="299">
                  <c:v>-0.74231027377972936</c:v>
                </c:pt>
                <c:pt idx="300">
                  <c:v>-0.74372792083139849</c:v>
                </c:pt>
                <c:pt idx="301">
                  <c:v>-0.75609546498674263</c:v>
                </c:pt>
                <c:pt idx="302">
                  <c:v>-0.76088462583565963</c:v>
                </c:pt>
                <c:pt idx="303">
                  <c:v>-0.7733798314638678</c:v>
                </c:pt>
                <c:pt idx="304">
                  <c:v>-0.76366549769713199</c:v>
                </c:pt>
                <c:pt idx="305">
                  <c:v>-0.76402444688383309</c:v>
                </c:pt>
                <c:pt idx="306">
                  <c:v>-0.7539202513537866</c:v>
                </c:pt>
                <c:pt idx="307">
                  <c:v>-0.75364776164044844</c:v>
                </c:pt>
                <c:pt idx="308">
                  <c:v>-0.75008578076254029</c:v>
                </c:pt>
                <c:pt idx="309">
                  <c:v>-0.75999790114344723</c:v>
                </c:pt>
                <c:pt idx="310">
                  <c:v>-0.7669056538662451</c:v>
                </c:pt>
                <c:pt idx="311">
                  <c:v>-0.78080567779476873</c:v>
                </c:pt>
                <c:pt idx="312">
                  <c:v>-0.80159985315415394</c:v>
                </c:pt>
                <c:pt idx="313">
                  <c:v>-0.81508080279133122</c:v>
                </c:pt>
                <c:pt idx="314">
                  <c:v>-0.81251247692747874</c:v>
                </c:pt>
                <c:pt idx="315">
                  <c:v>-0.81350946850448036</c:v>
                </c:pt>
                <c:pt idx="316">
                  <c:v>-0.79999974841374843</c:v>
                </c:pt>
                <c:pt idx="317">
                  <c:v>-0.80158290231066154</c:v>
                </c:pt>
                <c:pt idx="318">
                  <c:v>-0.8052629502751909</c:v>
                </c:pt>
                <c:pt idx="319">
                  <c:v>-0.82566150165096364</c:v>
                </c:pt>
                <c:pt idx="320">
                  <c:v>-0.83216504223095011</c:v>
                </c:pt>
                <c:pt idx="321">
                  <c:v>-0.83961388540788917</c:v>
                </c:pt>
                <c:pt idx="322">
                  <c:v>-0.84074136396322618</c:v>
                </c:pt>
                <c:pt idx="323">
                  <c:v>-0.85315947211964538</c:v>
                </c:pt>
                <c:pt idx="324">
                  <c:v>-0.85582592195455565</c:v>
                </c:pt>
                <c:pt idx="325">
                  <c:v>-0.87081638795287297</c:v>
                </c:pt>
                <c:pt idx="326">
                  <c:v>-0.86939114030675579</c:v>
                </c:pt>
                <c:pt idx="327">
                  <c:v>-0.85183508146603248</c:v>
                </c:pt>
                <c:pt idx="328">
                  <c:v>-0.8559904726314711</c:v>
                </c:pt>
                <c:pt idx="329">
                  <c:v>-0.86729032763837832</c:v>
                </c:pt>
                <c:pt idx="330">
                  <c:v>-0.86586351585730537</c:v>
                </c:pt>
                <c:pt idx="331">
                  <c:v>-0.86787635237448324</c:v>
                </c:pt>
                <c:pt idx="332">
                  <c:v>-0.85076446493076929</c:v>
                </c:pt>
                <c:pt idx="333">
                  <c:v>-0.84475636842427093</c:v>
                </c:pt>
                <c:pt idx="334">
                  <c:v>-0.8309744569252091</c:v>
                </c:pt>
                <c:pt idx="335">
                  <c:v>-0.82467705839819505</c:v>
                </c:pt>
                <c:pt idx="336">
                  <c:v>-0.81572333000756103</c:v>
                </c:pt>
                <c:pt idx="337">
                  <c:v>-0.80281964267524497</c:v>
                </c:pt>
                <c:pt idx="338">
                  <c:v>-0.78704779909335265</c:v>
                </c:pt>
                <c:pt idx="339">
                  <c:v>-0.79531303283070898</c:v>
                </c:pt>
                <c:pt idx="340">
                  <c:v>-0.79128794670781755</c:v>
                </c:pt>
                <c:pt idx="341">
                  <c:v>-0.78952664079450674</c:v>
                </c:pt>
                <c:pt idx="342">
                  <c:v>-0.79623910556564681</c:v>
                </c:pt>
                <c:pt idx="343">
                  <c:v>-0.7907335774342279</c:v>
                </c:pt>
                <c:pt idx="344">
                  <c:v>-0.78947865056214983</c:v>
                </c:pt>
                <c:pt idx="345">
                  <c:v>-0.78733660449307408</c:v>
                </c:pt>
                <c:pt idx="346">
                  <c:v>-0.78232780750314834</c:v>
                </c:pt>
                <c:pt idx="347">
                  <c:v>-0.77500734287794693</c:v>
                </c:pt>
                <c:pt idx="348">
                  <c:v>-0.77552038886702857</c:v>
                </c:pt>
                <c:pt idx="349">
                  <c:v>-0.76891755101378223</c:v>
                </c:pt>
                <c:pt idx="350">
                  <c:v>-0.77037997649528922</c:v>
                </c:pt>
                <c:pt idx="351">
                  <c:v>-0.78068281415522112</c:v>
                </c:pt>
                <c:pt idx="352">
                  <c:v>-0.7818641986010455</c:v>
                </c:pt>
                <c:pt idx="353">
                  <c:v>-0.77978615974677989</c:v>
                </c:pt>
                <c:pt idx="354">
                  <c:v>-0.78989628643590759</c:v>
                </c:pt>
                <c:pt idx="355">
                  <c:v>-0.78562167326143495</c:v>
                </c:pt>
                <c:pt idx="356">
                  <c:v>-0.78372385672400657</c:v>
                </c:pt>
                <c:pt idx="357">
                  <c:v>-0.78120445730296062</c:v>
                </c:pt>
                <c:pt idx="358">
                  <c:v>-0.79150462858006954</c:v>
                </c:pt>
                <c:pt idx="359">
                  <c:v>-0.80986595169508924</c:v>
                </c:pt>
                <c:pt idx="360">
                  <c:v>-0.82906985434931002</c:v>
                </c:pt>
                <c:pt idx="361">
                  <c:v>-0.83464903772347299</c:v>
                </c:pt>
                <c:pt idx="362">
                  <c:v>-0.83813069738146151</c:v>
                </c:pt>
                <c:pt idx="363">
                  <c:v>-0.85200646311703299</c:v>
                </c:pt>
                <c:pt idx="364">
                  <c:v>-0.85539781630052136</c:v>
                </c:pt>
                <c:pt idx="365">
                  <c:v>-0.86218259836360556</c:v>
                </c:pt>
                <c:pt idx="366">
                  <c:v>-0.87123118564644475</c:v>
                </c:pt>
                <c:pt idx="367">
                  <c:v>-0.87923073857737499</c:v>
                </c:pt>
                <c:pt idx="368">
                  <c:v>-0.88788557918967204</c:v>
                </c:pt>
                <c:pt idx="369">
                  <c:v>-0.87954920418217242</c:v>
                </c:pt>
                <c:pt idx="370">
                  <c:v>-0.89149446058683335</c:v>
                </c:pt>
                <c:pt idx="371">
                  <c:v>-0.90033321758374996</c:v>
                </c:pt>
                <c:pt idx="372">
                  <c:v>-0.89815736400160695</c:v>
                </c:pt>
                <c:pt idx="373">
                  <c:v>-0.90515079581343905</c:v>
                </c:pt>
                <c:pt idx="374">
                  <c:v>-0.90769560435451613</c:v>
                </c:pt>
                <c:pt idx="375">
                  <c:v>-0.92805497574725937</c:v>
                </c:pt>
                <c:pt idx="376">
                  <c:v>-0.91825248455046093</c:v>
                </c:pt>
                <c:pt idx="377">
                  <c:v>-0.91745286377907576</c:v>
                </c:pt>
                <c:pt idx="378">
                  <c:v>-0.91185487198256521</c:v>
                </c:pt>
                <c:pt idx="379">
                  <c:v>-0.91412062629674562</c:v>
                </c:pt>
                <c:pt idx="380">
                  <c:v>-0.90971099141878753</c:v>
                </c:pt>
                <c:pt idx="381">
                  <c:v>-0.90739216098675701</c:v>
                </c:pt>
                <c:pt idx="382">
                  <c:v>-0.90457575216140995</c:v>
                </c:pt>
                <c:pt idx="383">
                  <c:v>-0.89283119760641849</c:v>
                </c:pt>
                <c:pt idx="384">
                  <c:v>-0.87882999138940399</c:v>
                </c:pt>
                <c:pt idx="385">
                  <c:v>-0.88777975656675601</c:v>
                </c:pt>
                <c:pt idx="386">
                  <c:v>-0.88163358031795891</c:v>
                </c:pt>
                <c:pt idx="387">
                  <c:v>-0.88746041300402112</c:v>
                </c:pt>
                <c:pt idx="388">
                  <c:v>-0.86228249485234443</c:v>
                </c:pt>
                <c:pt idx="389">
                  <c:v>-0.87170572436712845</c:v>
                </c:pt>
                <c:pt idx="390">
                  <c:v>-0.87276800255020248</c:v>
                </c:pt>
                <c:pt idx="391">
                  <c:v>-0.86616655325075698</c:v>
                </c:pt>
                <c:pt idx="392">
                  <c:v>-0.86828442465677025</c:v>
                </c:pt>
                <c:pt idx="393">
                  <c:v>-0.86908434296517623</c:v>
                </c:pt>
                <c:pt idx="394">
                  <c:v>-0.87347075248901795</c:v>
                </c:pt>
                <c:pt idx="395">
                  <c:v>-0.89151998965537338</c:v>
                </c:pt>
                <c:pt idx="396">
                  <c:v>-0.88779639868889593</c:v>
                </c:pt>
                <c:pt idx="397">
                  <c:v>-0.9134649279714715</c:v>
                </c:pt>
                <c:pt idx="398">
                  <c:v>-0.92639050466660233</c:v>
                </c:pt>
                <c:pt idx="399">
                  <c:v>-0.92309711077635814</c:v>
                </c:pt>
                <c:pt idx="400">
                  <c:v>-0.93014304160383432</c:v>
                </c:pt>
                <c:pt idx="401">
                  <c:v>-0.95353537177723524</c:v>
                </c:pt>
                <c:pt idx="402">
                  <c:v>-0.96136980337359468</c:v>
                </c:pt>
                <c:pt idx="403">
                  <c:v>-0.97204911921766879</c:v>
                </c:pt>
                <c:pt idx="404">
                  <c:v>-0.98021977885019851</c:v>
                </c:pt>
                <c:pt idx="405">
                  <c:v>-0.99957676781927685</c:v>
                </c:pt>
                <c:pt idx="406">
                  <c:v>-1.004137861514856</c:v>
                </c:pt>
                <c:pt idx="407">
                  <c:v>-1.0101722910608908</c:v>
                </c:pt>
                <c:pt idx="408">
                  <c:v>-0.99186717604655517</c:v>
                </c:pt>
                <c:pt idx="409">
                  <c:v>-0.98384287000656112</c:v>
                </c:pt>
                <c:pt idx="410">
                  <c:v>-1.0058324116184654</c:v>
                </c:pt>
                <c:pt idx="411">
                  <c:v>-1.0037751287866152</c:v>
                </c:pt>
                <c:pt idx="412">
                  <c:v>-1.0117612690249471</c:v>
                </c:pt>
                <c:pt idx="413">
                  <c:v>-1.0102838227570601</c:v>
                </c:pt>
                <c:pt idx="414">
                  <c:v>-1.0137061631862849</c:v>
                </c:pt>
                <c:pt idx="415">
                  <c:v>-1.0045209400416253</c:v>
                </c:pt>
                <c:pt idx="416">
                  <c:v>-1.0051404229821186</c:v>
                </c:pt>
                <c:pt idx="417">
                  <c:v>-1.0024301143449525</c:v>
                </c:pt>
                <c:pt idx="418">
                  <c:v>-0.99991268161628</c:v>
                </c:pt>
                <c:pt idx="419">
                  <c:v>-0.99523188679313446</c:v>
                </c:pt>
                <c:pt idx="420">
                  <c:v>-0.99602240465620007</c:v>
                </c:pt>
              </c:numCache>
            </c:numRef>
          </c:val>
          <c:smooth val="0"/>
          <c:extLst>
            <c:ext xmlns:c16="http://schemas.microsoft.com/office/drawing/2014/chart" uri="{C3380CC4-5D6E-409C-BE32-E72D297353CC}">
              <c16:uniqueId val="{00000001-4502-44CE-8C27-892240417806}"/>
            </c:ext>
          </c:extLst>
        </c:ser>
        <c:dLbls>
          <c:showLegendKey val="0"/>
          <c:showVal val="0"/>
          <c:showCatName val="0"/>
          <c:showSerName val="0"/>
          <c:showPercent val="0"/>
          <c:showBubbleSize val="0"/>
        </c:dLbls>
        <c:smooth val="0"/>
        <c:axId val="732588376"/>
        <c:axId val="732587392"/>
      </c:lineChart>
      <c:dateAx>
        <c:axId val="732588376"/>
        <c:scaling>
          <c:orientation val="minMax"/>
        </c:scaling>
        <c:delete val="0"/>
        <c:axPos val="b"/>
        <c:numFmt formatCode="mm/yyyy" sourceLinked="1"/>
        <c:majorTickMark val="out"/>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2587392"/>
        <c:crosses val="autoZero"/>
        <c:auto val="0"/>
        <c:lblOffset val="100"/>
        <c:baseTimeUnit val="months"/>
      </c:dateAx>
      <c:valAx>
        <c:axId val="73258739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258837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000"/>
              <a:t>Log points</a:t>
            </a:r>
          </a:p>
        </c:rich>
      </c:tx>
      <c:layout>
        <c:manualLayout>
          <c:xMode val="edge"/>
          <c:yMode val="edge"/>
          <c:x val="2.0165388083378723E-2"/>
          <c:y val="5.104408352668213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'Figs 12, 13'!$R$49</c:f>
              <c:strCache>
                <c:ptCount val="1"/>
                <c:pt idx="0">
                  <c:v>Delta rel CPIs</c:v>
                </c:pt>
              </c:strCache>
            </c:strRef>
          </c:tx>
          <c:spPr>
            <a:ln w="12700" cap="rnd">
              <a:solidFill>
                <a:schemeClr val="accent1"/>
              </a:solidFill>
              <a:round/>
            </a:ln>
            <a:effectLst/>
          </c:spPr>
          <c:marker>
            <c:symbol val="none"/>
          </c:marker>
          <c:cat>
            <c:numRef>
              <c:f>'Figs 12, 13'!$Q$50:$Q$469</c:f>
              <c:numCache>
                <c:formatCode>mm/yyyy</c:formatCode>
                <c:ptCount val="420"/>
                <c:pt idx="0">
                  <c:v>32509</c:v>
                </c:pt>
                <c:pt idx="1">
                  <c:v>32540</c:v>
                </c:pt>
                <c:pt idx="2">
                  <c:v>32568</c:v>
                </c:pt>
                <c:pt idx="3">
                  <c:v>32599</c:v>
                </c:pt>
                <c:pt idx="4">
                  <c:v>32629</c:v>
                </c:pt>
                <c:pt idx="5">
                  <c:v>32660</c:v>
                </c:pt>
                <c:pt idx="6">
                  <c:v>32690</c:v>
                </c:pt>
                <c:pt idx="7">
                  <c:v>32721</c:v>
                </c:pt>
                <c:pt idx="8">
                  <c:v>32752</c:v>
                </c:pt>
                <c:pt idx="9">
                  <c:v>32782</c:v>
                </c:pt>
                <c:pt idx="10">
                  <c:v>32813</c:v>
                </c:pt>
                <c:pt idx="11">
                  <c:v>32843</c:v>
                </c:pt>
                <c:pt idx="12">
                  <c:v>32874</c:v>
                </c:pt>
                <c:pt idx="13">
                  <c:v>32905</c:v>
                </c:pt>
                <c:pt idx="14">
                  <c:v>32933</c:v>
                </c:pt>
                <c:pt idx="15">
                  <c:v>32964</c:v>
                </c:pt>
                <c:pt idx="16">
                  <c:v>32994</c:v>
                </c:pt>
                <c:pt idx="17">
                  <c:v>33025</c:v>
                </c:pt>
                <c:pt idx="18">
                  <c:v>33055</c:v>
                </c:pt>
                <c:pt idx="19">
                  <c:v>33086</c:v>
                </c:pt>
                <c:pt idx="20">
                  <c:v>33117</c:v>
                </c:pt>
                <c:pt idx="21">
                  <c:v>33147</c:v>
                </c:pt>
                <c:pt idx="22">
                  <c:v>33178</c:v>
                </c:pt>
                <c:pt idx="23">
                  <c:v>33208</c:v>
                </c:pt>
                <c:pt idx="24">
                  <c:v>33239</c:v>
                </c:pt>
                <c:pt idx="25">
                  <c:v>33270</c:v>
                </c:pt>
                <c:pt idx="26">
                  <c:v>33298</c:v>
                </c:pt>
                <c:pt idx="27">
                  <c:v>33329</c:v>
                </c:pt>
                <c:pt idx="28">
                  <c:v>33359</c:v>
                </c:pt>
                <c:pt idx="29">
                  <c:v>33390</c:v>
                </c:pt>
                <c:pt idx="30">
                  <c:v>33420</c:v>
                </c:pt>
                <c:pt idx="31">
                  <c:v>33451</c:v>
                </c:pt>
                <c:pt idx="32">
                  <c:v>33482</c:v>
                </c:pt>
                <c:pt idx="33">
                  <c:v>33512</c:v>
                </c:pt>
                <c:pt idx="34">
                  <c:v>33543</c:v>
                </c:pt>
                <c:pt idx="35">
                  <c:v>33573</c:v>
                </c:pt>
                <c:pt idx="36">
                  <c:v>33604</c:v>
                </c:pt>
                <c:pt idx="37">
                  <c:v>33635</c:v>
                </c:pt>
                <c:pt idx="38">
                  <c:v>33664</c:v>
                </c:pt>
                <c:pt idx="39">
                  <c:v>33695</c:v>
                </c:pt>
                <c:pt idx="40">
                  <c:v>33725</c:v>
                </c:pt>
                <c:pt idx="41">
                  <c:v>33756</c:v>
                </c:pt>
                <c:pt idx="42">
                  <c:v>33786</c:v>
                </c:pt>
                <c:pt idx="43">
                  <c:v>33817</c:v>
                </c:pt>
                <c:pt idx="44">
                  <c:v>33848</c:v>
                </c:pt>
                <c:pt idx="45">
                  <c:v>33878</c:v>
                </c:pt>
                <c:pt idx="46">
                  <c:v>33909</c:v>
                </c:pt>
                <c:pt idx="47">
                  <c:v>33939</c:v>
                </c:pt>
                <c:pt idx="48">
                  <c:v>33970</c:v>
                </c:pt>
                <c:pt idx="49">
                  <c:v>34001</c:v>
                </c:pt>
                <c:pt idx="50">
                  <c:v>34029</c:v>
                </c:pt>
                <c:pt idx="51">
                  <c:v>34060</c:v>
                </c:pt>
                <c:pt idx="52">
                  <c:v>34090</c:v>
                </c:pt>
                <c:pt idx="53">
                  <c:v>34121</c:v>
                </c:pt>
                <c:pt idx="54">
                  <c:v>34151</c:v>
                </c:pt>
                <c:pt idx="55">
                  <c:v>34182</c:v>
                </c:pt>
                <c:pt idx="56">
                  <c:v>34213</c:v>
                </c:pt>
                <c:pt idx="57">
                  <c:v>34243</c:v>
                </c:pt>
                <c:pt idx="58">
                  <c:v>34274</c:v>
                </c:pt>
                <c:pt idx="59">
                  <c:v>34304</c:v>
                </c:pt>
                <c:pt idx="60">
                  <c:v>34335</c:v>
                </c:pt>
                <c:pt idx="61">
                  <c:v>34366</c:v>
                </c:pt>
                <c:pt idx="62">
                  <c:v>34394</c:v>
                </c:pt>
                <c:pt idx="63">
                  <c:v>34425</c:v>
                </c:pt>
                <c:pt idx="64">
                  <c:v>34455</c:v>
                </c:pt>
                <c:pt idx="65">
                  <c:v>34486</c:v>
                </c:pt>
                <c:pt idx="66">
                  <c:v>34516</c:v>
                </c:pt>
                <c:pt idx="67">
                  <c:v>34547</c:v>
                </c:pt>
                <c:pt idx="68">
                  <c:v>34578</c:v>
                </c:pt>
                <c:pt idx="69">
                  <c:v>34608</c:v>
                </c:pt>
                <c:pt idx="70">
                  <c:v>34639</c:v>
                </c:pt>
                <c:pt idx="71">
                  <c:v>34669</c:v>
                </c:pt>
                <c:pt idx="72">
                  <c:v>34700</c:v>
                </c:pt>
                <c:pt idx="73">
                  <c:v>34731</c:v>
                </c:pt>
                <c:pt idx="74">
                  <c:v>34759</c:v>
                </c:pt>
                <c:pt idx="75">
                  <c:v>34790</c:v>
                </c:pt>
                <c:pt idx="76">
                  <c:v>34820</c:v>
                </c:pt>
                <c:pt idx="77">
                  <c:v>34851</c:v>
                </c:pt>
                <c:pt idx="78">
                  <c:v>34881</c:v>
                </c:pt>
                <c:pt idx="79">
                  <c:v>34912</c:v>
                </c:pt>
                <c:pt idx="80">
                  <c:v>34943</c:v>
                </c:pt>
                <c:pt idx="81">
                  <c:v>34973</c:v>
                </c:pt>
                <c:pt idx="82">
                  <c:v>35004</c:v>
                </c:pt>
                <c:pt idx="83">
                  <c:v>35034</c:v>
                </c:pt>
                <c:pt idx="84">
                  <c:v>35065</c:v>
                </c:pt>
                <c:pt idx="85">
                  <c:v>35096</c:v>
                </c:pt>
                <c:pt idx="86">
                  <c:v>35125</c:v>
                </c:pt>
                <c:pt idx="87">
                  <c:v>35156</c:v>
                </c:pt>
                <c:pt idx="88">
                  <c:v>35186</c:v>
                </c:pt>
                <c:pt idx="89">
                  <c:v>35217</c:v>
                </c:pt>
                <c:pt idx="90">
                  <c:v>35247</c:v>
                </c:pt>
                <c:pt idx="91">
                  <c:v>35278</c:v>
                </c:pt>
                <c:pt idx="92">
                  <c:v>35309</c:v>
                </c:pt>
                <c:pt idx="93">
                  <c:v>35339</c:v>
                </c:pt>
                <c:pt idx="94">
                  <c:v>35370</c:v>
                </c:pt>
                <c:pt idx="95">
                  <c:v>35400</c:v>
                </c:pt>
                <c:pt idx="96">
                  <c:v>35431</c:v>
                </c:pt>
                <c:pt idx="97">
                  <c:v>35462</c:v>
                </c:pt>
                <c:pt idx="98">
                  <c:v>35490</c:v>
                </c:pt>
                <c:pt idx="99">
                  <c:v>35521</c:v>
                </c:pt>
                <c:pt idx="100">
                  <c:v>35551</c:v>
                </c:pt>
                <c:pt idx="101">
                  <c:v>35582</c:v>
                </c:pt>
                <c:pt idx="102">
                  <c:v>35612</c:v>
                </c:pt>
                <c:pt idx="103">
                  <c:v>35643</c:v>
                </c:pt>
                <c:pt idx="104">
                  <c:v>35674</c:v>
                </c:pt>
                <c:pt idx="105">
                  <c:v>35704</c:v>
                </c:pt>
                <c:pt idx="106">
                  <c:v>35735</c:v>
                </c:pt>
                <c:pt idx="107">
                  <c:v>35765</c:v>
                </c:pt>
                <c:pt idx="108">
                  <c:v>35796</c:v>
                </c:pt>
                <c:pt idx="109">
                  <c:v>35827</c:v>
                </c:pt>
                <c:pt idx="110">
                  <c:v>35855</c:v>
                </c:pt>
                <c:pt idx="111">
                  <c:v>35886</c:v>
                </c:pt>
                <c:pt idx="112">
                  <c:v>35916</c:v>
                </c:pt>
                <c:pt idx="113">
                  <c:v>35947</c:v>
                </c:pt>
                <c:pt idx="114">
                  <c:v>35977</c:v>
                </c:pt>
                <c:pt idx="115">
                  <c:v>36008</c:v>
                </c:pt>
                <c:pt idx="116">
                  <c:v>36039</c:v>
                </c:pt>
                <c:pt idx="117">
                  <c:v>36069</c:v>
                </c:pt>
                <c:pt idx="118">
                  <c:v>36100</c:v>
                </c:pt>
                <c:pt idx="119">
                  <c:v>36130</c:v>
                </c:pt>
                <c:pt idx="120">
                  <c:v>36161</c:v>
                </c:pt>
                <c:pt idx="121">
                  <c:v>36192</c:v>
                </c:pt>
                <c:pt idx="122">
                  <c:v>36220</c:v>
                </c:pt>
                <c:pt idx="123">
                  <c:v>36251</c:v>
                </c:pt>
                <c:pt idx="124">
                  <c:v>36281</c:v>
                </c:pt>
                <c:pt idx="125">
                  <c:v>36312</c:v>
                </c:pt>
                <c:pt idx="126">
                  <c:v>36342</c:v>
                </c:pt>
                <c:pt idx="127">
                  <c:v>36373</c:v>
                </c:pt>
                <c:pt idx="128">
                  <c:v>36404</c:v>
                </c:pt>
                <c:pt idx="129">
                  <c:v>36434</c:v>
                </c:pt>
                <c:pt idx="130">
                  <c:v>36465</c:v>
                </c:pt>
                <c:pt idx="131">
                  <c:v>36495</c:v>
                </c:pt>
                <c:pt idx="132">
                  <c:v>36526</c:v>
                </c:pt>
                <c:pt idx="133">
                  <c:v>36557</c:v>
                </c:pt>
                <c:pt idx="134">
                  <c:v>36586</c:v>
                </c:pt>
                <c:pt idx="135">
                  <c:v>36617</c:v>
                </c:pt>
                <c:pt idx="136">
                  <c:v>36647</c:v>
                </c:pt>
                <c:pt idx="137">
                  <c:v>36678</c:v>
                </c:pt>
                <c:pt idx="138">
                  <c:v>36708</c:v>
                </c:pt>
                <c:pt idx="139">
                  <c:v>36739</c:v>
                </c:pt>
                <c:pt idx="140">
                  <c:v>36770</c:v>
                </c:pt>
                <c:pt idx="141">
                  <c:v>36800</c:v>
                </c:pt>
                <c:pt idx="142">
                  <c:v>36831</c:v>
                </c:pt>
                <c:pt idx="143">
                  <c:v>36861</c:v>
                </c:pt>
                <c:pt idx="144">
                  <c:v>36892</c:v>
                </c:pt>
                <c:pt idx="145">
                  <c:v>36923</c:v>
                </c:pt>
                <c:pt idx="146">
                  <c:v>36951</c:v>
                </c:pt>
                <c:pt idx="147">
                  <c:v>36982</c:v>
                </c:pt>
                <c:pt idx="148">
                  <c:v>37012</c:v>
                </c:pt>
                <c:pt idx="149">
                  <c:v>37043</c:v>
                </c:pt>
                <c:pt idx="150">
                  <c:v>37073</c:v>
                </c:pt>
                <c:pt idx="151">
                  <c:v>37104</c:v>
                </c:pt>
                <c:pt idx="152">
                  <c:v>37135</c:v>
                </c:pt>
                <c:pt idx="153">
                  <c:v>37165</c:v>
                </c:pt>
                <c:pt idx="154">
                  <c:v>37196</c:v>
                </c:pt>
                <c:pt idx="155">
                  <c:v>37226</c:v>
                </c:pt>
                <c:pt idx="156">
                  <c:v>37257</c:v>
                </c:pt>
                <c:pt idx="157">
                  <c:v>37288</c:v>
                </c:pt>
                <c:pt idx="158">
                  <c:v>37316</c:v>
                </c:pt>
                <c:pt idx="159">
                  <c:v>37347</c:v>
                </c:pt>
                <c:pt idx="160">
                  <c:v>37377</c:v>
                </c:pt>
                <c:pt idx="161">
                  <c:v>37408</c:v>
                </c:pt>
                <c:pt idx="162">
                  <c:v>37438</c:v>
                </c:pt>
                <c:pt idx="163">
                  <c:v>37469</c:v>
                </c:pt>
                <c:pt idx="164">
                  <c:v>37500</c:v>
                </c:pt>
                <c:pt idx="165">
                  <c:v>37530</c:v>
                </c:pt>
                <c:pt idx="166">
                  <c:v>37561</c:v>
                </c:pt>
                <c:pt idx="167">
                  <c:v>37591</c:v>
                </c:pt>
                <c:pt idx="168">
                  <c:v>37622</c:v>
                </c:pt>
                <c:pt idx="169">
                  <c:v>37653</c:v>
                </c:pt>
                <c:pt idx="170">
                  <c:v>37681</c:v>
                </c:pt>
                <c:pt idx="171">
                  <c:v>37712</c:v>
                </c:pt>
                <c:pt idx="172">
                  <c:v>37742</c:v>
                </c:pt>
                <c:pt idx="173">
                  <c:v>37773</c:v>
                </c:pt>
                <c:pt idx="174">
                  <c:v>37803</c:v>
                </c:pt>
                <c:pt idx="175">
                  <c:v>37834</c:v>
                </c:pt>
                <c:pt idx="176">
                  <c:v>37865</c:v>
                </c:pt>
                <c:pt idx="177">
                  <c:v>37895</c:v>
                </c:pt>
                <c:pt idx="178">
                  <c:v>37926</c:v>
                </c:pt>
                <c:pt idx="179">
                  <c:v>37956</c:v>
                </c:pt>
                <c:pt idx="180">
                  <c:v>37987</c:v>
                </c:pt>
                <c:pt idx="181">
                  <c:v>38018</c:v>
                </c:pt>
                <c:pt idx="182">
                  <c:v>38047</c:v>
                </c:pt>
                <c:pt idx="183">
                  <c:v>38078</c:v>
                </c:pt>
                <c:pt idx="184">
                  <c:v>38108</c:v>
                </c:pt>
                <c:pt idx="185">
                  <c:v>38139</c:v>
                </c:pt>
                <c:pt idx="186">
                  <c:v>38169</c:v>
                </c:pt>
                <c:pt idx="187">
                  <c:v>38200</c:v>
                </c:pt>
                <c:pt idx="188">
                  <c:v>38231</c:v>
                </c:pt>
                <c:pt idx="189">
                  <c:v>38261</c:v>
                </c:pt>
                <c:pt idx="190">
                  <c:v>38292</c:v>
                </c:pt>
                <c:pt idx="191">
                  <c:v>38322</c:v>
                </c:pt>
                <c:pt idx="192">
                  <c:v>38353</c:v>
                </c:pt>
                <c:pt idx="193">
                  <c:v>38384</c:v>
                </c:pt>
                <c:pt idx="194">
                  <c:v>38412</c:v>
                </c:pt>
                <c:pt idx="195">
                  <c:v>38443</c:v>
                </c:pt>
                <c:pt idx="196">
                  <c:v>38473</c:v>
                </c:pt>
                <c:pt idx="197">
                  <c:v>38504</c:v>
                </c:pt>
                <c:pt idx="198">
                  <c:v>38534</c:v>
                </c:pt>
                <c:pt idx="199">
                  <c:v>38565</c:v>
                </c:pt>
                <c:pt idx="200">
                  <c:v>38596</c:v>
                </c:pt>
                <c:pt idx="201">
                  <c:v>38626</c:v>
                </c:pt>
                <c:pt idx="202">
                  <c:v>38657</c:v>
                </c:pt>
                <c:pt idx="203">
                  <c:v>38687</c:v>
                </c:pt>
                <c:pt idx="204">
                  <c:v>38718</c:v>
                </c:pt>
                <c:pt idx="205">
                  <c:v>38749</c:v>
                </c:pt>
                <c:pt idx="206">
                  <c:v>38777</c:v>
                </c:pt>
                <c:pt idx="207">
                  <c:v>38808</c:v>
                </c:pt>
                <c:pt idx="208">
                  <c:v>38838</c:v>
                </c:pt>
                <c:pt idx="209">
                  <c:v>38869</c:v>
                </c:pt>
                <c:pt idx="210">
                  <c:v>38899</c:v>
                </c:pt>
                <c:pt idx="211">
                  <c:v>38930</c:v>
                </c:pt>
                <c:pt idx="212">
                  <c:v>38961</c:v>
                </c:pt>
                <c:pt idx="213">
                  <c:v>38991</c:v>
                </c:pt>
                <c:pt idx="214">
                  <c:v>39022</c:v>
                </c:pt>
                <c:pt idx="215">
                  <c:v>39052</c:v>
                </c:pt>
                <c:pt idx="216">
                  <c:v>39083</c:v>
                </c:pt>
                <c:pt idx="217">
                  <c:v>39114</c:v>
                </c:pt>
                <c:pt idx="218">
                  <c:v>39142</c:v>
                </c:pt>
                <c:pt idx="219">
                  <c:v>39173</c:v>
                </c:pt>
                <c:pt idx="220">
                  <c:v>39203</c:v>
                </c:pt>
                <c:pt idx="221">
                  <c:v>39234</c:v>
                </c:pt>
                <c:pt idx="222">
                  <c:v>39264</c:v>
                </c:pt>
                <c:pt idx="223">
                  <c:v>39295</c:v>
                </c:pt>
                <c:pt idx="224">
                  <c:v>39326</c:v>
                </c:pt>
                <c:pt idx="225">
                  <c:v>39356</c:v>
                </c:pt>
                <c:pt idx="226">
                  <c:v>39387</c:v>
                </c:pt>
                <c:pt idx="227">
                  <c:v>39417</c:v>
                </c:pt>
                <c:pt idx="228">
                  <c:v>39448</c:v>
                </c:pt>
                <c:pt idx="229">
                  <c:v>39479</c:v>
                </c:pt>
                <c:pt idx="230">
                  <c:v>39508</c:v>
                </c:pt>
                <c:pt idx="231">
                  <c:v>39539</c:v>
                </c:pt>
                <c:pt idx="232">
                  <c:v>39569</c:v>
                </c:pt>
                <c:pt idx="233">
                  <c:v>39600</c:v>
                </c:pt>
                <c:pt idx="234">
                  <c:v>39630</c:v>
                </c:pt>
                <c:pt idx="235">
                  <c:v>39661</c:v>
                </c:pt>
                <c:pt idx="236">
                  <c:v>39692</c:v>
                </c:pt>
                <c:pt idx="237">
                  <c:v>39722</c:v>
                </c:pt>
                <c:pt idx="238">
                  <c:v>39753</c:v>
                </c:pt>
                <c:pt idx="239">
                  <c:v>39783</c:v>
                </c:pt>
                <c:pt idx="240">
                  <c:v>39814</c:v>
                </c:pt>
                <c:pt idx="241">
                  <c:v>39845</c:v>
                </c:pt>
                <c:pt idx="242">
                  <c:v>39873</c:v>
                </c:pt>
                <c:pt idx="243">
                  <c:v>39904</c:v>
                </c:pt>
                <c:pt idx="244">
                  <c:v>39934</c:v>
                </c:pt>
                <c:pt idx="245">
                  <c:v>39965</c:v>
                </c:pt>
                <c:pt idx="246">
                  <c:v>39995</c:v>
                </c:pt>
                <c:pt idx="247">
                  <c:v>40026</c:v>
                </c:pt>
                <c:pt idx="248">
                  <c:v>40057</c:v>
                </c:pt>
                <c:pt idx="249">
                  <c:v>40087</c:v>
                </c:pt>
                <c:pt idx="250">
                  <c:v>40118</c:v>
                </c:pt>
                <c:pt idx="251">
                  <c:v>40148</c:v>
                </c:pt>
                <c:pt idx="252">
                  <c:v>40179</c:v>
                </c:pt>
                <c:pt idx="253">
                  <c:v>40210</c:v>
                </c:pt>
                <c:pt idx="254">
                  <c:v>40238</c:v>
                </c:pt>
                <c:pt idx="255">
                  <c:v>40269</c:v>
                </c:pt>
                <c:pt idx="256">
                  <c:v>40299</c:v>
                </c:pt>
                <c:pt idx="257">
                  <c:v>40330</c:v>
                </c:pt>
                <c:pt idx="258">
                  <c:v>40360</c:v>
                </c:pt>
                <c:pt idx="259">
                  <c:v>40391</c:v>
                </c:pt>
                <c:pt idx="260">
                  <c:v>40422</c:v>
                </c:pt>
                <c:pt idx="261">
                  <c:v>40452</c:v>
                </c:pt>
                <c:pt idx="262">
                  <c:v>40483</c:v>
                </c:pt>
                <c:pt idx="263">
                  <c:v>40513</c:v>
                </c:pt>
                <c:pt idx="264">
                  <c:v>40544</c:v>
                </c:pt>
                <c:pt idx="265">
                  <c:v>40575</c:v>
                </c:pt>
                <c:pt idx="266">
                  <c:v>40603</c:v>
                </c:pt>
                <c:pt idx="267">
                  <c:v>40634</c:v>
                </c:pt>
                <c:pt idx="268">
                  <c:v>40664</c:v>
                </c:pt>
                <c:pt idx="269">
                  <c:v>40695</c:v>
                </c:pt>
                <c:pt idx="270">
                  <c:v>40725</c:v>
                </c:pt>
                <c:pt idx="271">
                  <c:v>40756</c:v>
                </c:pt>
                <c:pt idx="272">
                  <c:v>40787</c:v>
                </c:pt>
                <c:pt idx="273">
                  <c:v>40817</c:v>
                </c:pt>
                <c:pt idx="274">
                  <c:v>40848</c:v>
                </c:pt>
                <c:pt idx="275">
                  <c:v>40878</c:v>
                </c:pt>
                <c:pt idx="276">
                  <c:v>40909</c:v>
                </c:pt>
                <c:pt idx="277">
                  <c:v>40940</c:v>
                </c:pt>
                <c:pt idx="278">
                  <c:v>40969</c:v>
                </c:pt>
                <c:pt idx="279">
                  <c:v>41000</c:v>
                </c:pt>
                <c:pt idx="280">
                  <c:v>41030</c:v>
                </c:pt>
                <c:pt idx="281">
                  <c:v>41061</c:v>
                </c:pt>
                <c:pt idx="282">
                  <c:v>41091</c:v>
                </c:pt>
                <c:pt idx="283">
                  <c:v>41122</c:v>
                </c:pt>
                <c:pt idx="284">
                  <c:v>41153</c:v>
                </c:pt>
                <c:pt idx="285">
                  <c:v>41183</c:v>
                </c:pt>
                <c:pt idx="286">
                  <c:v>41214</c:v>
                </c:pt>
                <c:pt idx="287">
                  <c:v>41244</c:v>
                </c:pt>
                <c:pt idx="288">
                  <c:v>41275</c:v>
                </c:pt>
                <c:pt idx="289">
                  <c:v>41306</c:v>
                </c:pt>
                <c:pt idx="290">
                  <c:v>41334</c:v>
                </c:pt>
                <c:pt idx="291">
                  <c:v>41365</c:v>
                </c:pt>
                <c:pt idx="292">
                  <c:v>41395</c:v>
                </c:pt>
                <c:pt idx="293">
                  <c:v>41426</c:v>
                </c:pt>
                <c:pt idx="294">
                  <c:v>41456</c:v>
                </c:pt>
                <c:pt idx="295">
                  <c:v>41487</c:v>
                </c:pt>
                <c:pt idx="296">
                  <c:v>41518</c:v>
                </c:pt>
                <c:pt idx="297">
                  <c:v>41548</c:v>
                </c:pt>
                <c:pt idx="298">
                  <c:v>41579</c:v>
                </c:pt>
                <c:pt idx="299">
                  <c:v>41609</c:v>
                </c:pt>
                <c:pt idx="300">
                  <c:v>41640</c:v>
                </c:pt>
                <c:pt idx="301">
                  <c:v>41671</c:v>
                </c:pt>
                <c:pt idx="302">
                  <c:v>41699</c:v>
                </c:pt>
                <c:pt idx="303">
                  <c:v>41730</c:v>
                </c:pt>
                <c:pt idx="304">
                  <c:v>41760</c:v>
                </c:pt>
                <c:pt idx="305">
                  <c:v>41791</c:v>
                </c:pt>
                <c:pt idx="306">
                  <c:v>41821</c:v>
                </c:pt>
                <c:pt idx="307">
                  <c:v>41852</c:v>
                </c:pt>
                <c:pt idx="308">
                  <c:v>41883</c:v>
                </c:pt>
                <c:pt idx="309">
                  <c:v>41913</c:v>
                </c:pt>
                <c:pt idx="310">
                  <c:v>41944</c:v>
                </c:pt>
                <c:pt idx="311">
                  <c:v>41974</c:v>
                </c:pt>
                <c:pt idx="312">
                  <c:v>42005</c:v>
                </c:pt>
                <c:pt idx="313">
                  <c:v>42036</c:v>
                </c:pt>
                <c:pt idx="314">
                  <c:v>42064</c:v>
                </c:pt>
                <c:pt idx="315">
                  <c:v>42095</c:v>
                </c:pt>
                <c:pt idx="316">
                  <c:v>42125</c:v>
                </c:pt>
                <c:pt idx="317">
                  <c:v>42156</c:v>
                </c:pt>
                <c:pt idx="318">
                  <c:v>42186</c:v>
                </c:pt>
                <c:pt idx="319">
                  <c:v>42217</c:v>
                </c:pt>
                <c:pt idx="320">
                  <c:v>42248</c:v>
                </c:pt>
                <c:pt idx="321">
                  <c:v>42278</c:v>
                </c:pt>
                <c:pt idx="322">
                  <c:v>42309</c:v>
                </c:pt>
                <c:pt idx="323">
                  <c:v>42339</c:v>
                </c:pt>
                <c:pt idx="324">
                  <c:v>42370</c:v>
                </c:pt>
                <c:pt idx="325">
                  <c:v>42401</c:v>
                </c:pt>
                <c:pt idx="326">
                  <c:v>42430</c:v>
                </c:pt>
                <c:pt idx="327">
                  <c:v>42461</c:v>
                </c:pt>
                <c:pt idx="328">
                  <c:v>42491</c:v>
                </c:pt>
                <c:pt idx="329">
                  <c:v>42522</c:v>
                </c:pt>
                <c:pt idx="330">
                  <c:v>42552</c:v>
                </c:pt>
                <c:pt idx="331">
                  <c:v>42583</c:v>
                </c:pt>
                <c:pt idx="332">
                  <c:v>42614</c:v>
                </c:pt>
                <c:pt idx="333">
                  <c:v>42644</c:v>
                </c:pt>
                <c:pt idx="334">
                  <c:v>42675</c:v>
                </c:pt>
                <c:pt idx="335">
                  <c:v>42705</c:v>
                </c:pt>
                <c:pt idx="336">
                  <c:v>42736</c:v>
                </c:pt>
                <c:pt idx="337">
                  <c:v>42767</c:v>
                </c:pt>
                <c:pt idx="338">
                  <c:v>42795</c:v>
                </c:pt>
                <c:pt idx="339">
                  <c:v>42826</c:v>
                </c:pt>
                <c:pt idx="340">
                  <c:v>42856</c:v>
                </c:pt>
                <c:pt idx="341">
                  <c:v>42887</c:v>
                </c:pt>
                <c:pt idx="342">
                  <c:v>42917</c:v>
                </c:pt>
                <c:pt idx="343">
                  <c:v>42948</c:v>
                </c:pt>
                <c:pt idx="344">
                  <c:v>42979</c:v>
                </c:pt>
                <c:pt idx="345">
                  <c:v>43009</c:v>
                </c:pt>
                <c:pt idx="346">
                  <c:v>43040</c:v>
                </c:pt>
                <c:pt idx="347">
                  <c:v>43070</c:v>
                </c:pt>
                <c:pt idx="348">
                  <c:v>43101</c:v>
                </c:pt>
                <c:pt idx="349">
                  <c:v>43132</c:v>
                </c:pt>
                <c:pt idx="350">
                  <c:v>43160</c:v>
                </c:pt>
                <c:pt idx="351">
                  <c:v>43191</c:v>
                </c:pt>
                <c:pt idx="352">
                  <c:v>43221</c:v>
                </c:pt>
                <c:pt idx="353">
                  <c:v>43252</c:v>
                </c:pt>
                <c:pt idx="354">
                  <c:v>43282</c:v>
                </c:pt>
                <c:pt idx="355">
                  <c:v>43313</c:v>
                </c:pt>
                <c:pt idx="356">
                  <c:v>43344</c:v>
                </c:pt>
                <c:pt idx="357">
                  <c:v>43374</c:v>
                </c:pt>
                <c:pt idx="358">
                  <c:v>43405</c:v>
                </c:pt>
                <c:pt idx="359">
                  <c:v>43435</c:v>
                </c:pt>
                <c:pt idx="360">
                  <c:v>43466</c:v>
                </c:pt>
                <c:pt idx="361">
                  <c:v>43497</c:v>
                </c:pt>
                <c:pt idx="362">
                  <c:v>43525</c:v>
                </c:pt>
                <c:pt idx="363">
                  <c:v>43556</c:v>
                </c:pt>
                <c:pt idx="364">
                  <c:v>43586</c:v>
                </c:pt>
                <c:pt idx="365">
                  <c:v>43617</c:v>
                </c:pt>
                <c:pt idx="366">
                  <c:v>43647</c:v>
                </c:pt>
                <c:pt idx="367">
                  <c:v>43678</c:v>
                </c:pt>
                <c:pt idx="368">
                  <c:v>43709</c:v>
                </c:pt>
                <c:pt idx="369">
                  <c:v>43739</c:v>
                </c:pt>
                <c:pt idx="370">
                  <c:v>43770</c:v>
                </c:pt>
                <c:pt idx="371">
                  <c:v>43800</c:v>
                </c:pt>
                <c:pt idx="372">
                  <c:v>43831</c:v>
                </c:pt>
                <c:pt idx="373">
                  <c:v>43862</c:v>
                </c:pt>
                <c:pt idx="374">
                  <c:v>43891</c:v>
                </c:pt>
                <c:pt idx="375">
                  <c:v>43922</c:v>
                </c:pt>
                <c:pt idx="376">
                  <c:v>43952</c:v>
                </c:pt>
                <c:pt idx="377">
                  <c:v>43983</c:v>
                </c:pt>
                <c:pt idx="378">
                  <c:v>44013</c:v>
                </c:pt>
                <c:pt idx="379">
                  <c:v>44044</c:v>
                </c:pt>
                <c:pt idx="380">
                  <c:v>44075</c:v>
                </c:pt>
                <c:pt idx="381">
                  <c:v>44105</c:v>
                </c:pt>
                <c:pt idx="382">
                  <c:v>44136</c:v>
                </c:pt>
                <c:pt idx="383">
                  <c:v>44166</c:v>
                </c:pt>
                <c:pt idx="384">
                  <c:v>44197</c:v>
                </c:pt>
                <c:pt idx="385">
                  <c:v>44228</c:v>
                </c:pt>
                <c:pt idx="386">
                  <c:v>44256</c:v>
                </c:pt>
                <c:pt idx="387">
                  <c:v>44287</c:v>
                </c:pt>
                <c:pt idx="388">
                  <c:v>44317</c:v>
                </c:pt>
                <c:pt idx="389">
                  <c:v>44348</c:v>
                </c:pt>
                <c:pt idx="390">
                  <c:v>44378</c:v>
                </c:pt>
                <c:pt idx="391">
                  <c:v>44409</c:v>
                </c:pt>
                <c:pt idx="392">
                  <c:v>44440</c:v>
                </c:pt>
                <c:pt idx="393">
                  <c:v>44470</c:v>
                </c:pt>
                <c:pt idx="394">
                  <c:v>44501</c:v>
                </c:pt>
                <c:pt idx="395">
                  <c:v>44531</c:v>
                </c:pt>
                <c:pt idx="396">
                  <c:v>44562</c:v>
                </c:pt>
                <c:pt idx="397">
                  <c:v>44593</c:v>
                </c:pt>
                <c:pt idx="398">
                  <c:v>44621</c:v>
                </c:pt>
                <c:pt idx="399">
                  <c:v>44652</c:v>
                </c:pt>
                <c:pt idx="400">
                  <c:v>44682</c:v>
                </c:pt>
                <c:pt idx="401">
                  <c:v>44713</c:v>
                </c:pt>
                <c:pt idx="402">
                  <c:v>44743</c:v>
                </c:pt>
                <c:pt idx="403">
                  <c:v>44774</c:v>
                </c:pt>
                <c:pt idx="404">
                  <c:v>44805</c:v>
                </c:pt>
                <c:pt idx="405">
                  <c:v>44835</c:v>
                </c:pt>
                <c:pt idx="406">
                  <c:v>44866</c:v>
                </c:pt>
                <c:pt idx="407">
                  <c:v>44896</c:v>
                </c:pt>
                <c:pt idx="408">
                  <c:v>44927</c:v>
                </c:pt>
                <c:pt idx="409">
                  <c:v>44958</c:v>
                </c:pt>
                <c:pt idx="410">
                  <c:v>44986</c:v>
                </c:pt>
                <c:pt idx="411">
                  <c:v>45017</c:v>
                </c:pt>
                <c:pt idx="412">
                  <c:v>45047</c:v>
                </c:pt>
                <c:pt idx="413">
                  <c:v>45078</c:v>
                </c:pt>
                <c:pt idx="414">
                  <c:v>45108</c:v>
                </c:pt>
                <c:pt idx="415">
                  <c:v>45139</c:v>
                </c:pt>
                <c:pt idx="416">
                  <c:v>45170</c:v>
                </c:pt>
                <c:pt idx="417">
                  <c:v>45200</c:v>
                </c:pt>
                <c:pt idx="418">
                  <c:v>45231</c:v>
                </c:pt>
                <c:pt idx="419">
                  <c:v>45261</c:v>
                </c:pt>
              </c:numCache>
            </c:numRef>
          </c:cat>
          <c:val>
            <c:numRef>
              <c:f>'Figs 12, 13'!$R$50:$R$469</c:f>
              <c:numCache>
                <c:formatCode>0.00</c:formatCode>
                <c:ptCount val="420"/>
                <c:pt idx="0">
                  <c:v>5.7590838234657937E-3</c:v>
                </c:pt>
                <c:pt idx="1">
                  <c:v>3.6388838806136192E-3</c:v>
                </c:pt>
                <c:pt idx="2">
                  <c:v>1.563352735614032E-3</c:v>
                </c:pt>
                <c:pt idx="3">
                  <c:v>-4.9832377619702939E-3</c:v>
                </c:pt>
                <c:pt idx="4">
                  <c:v>1.6785987245172329E-2</c:v>
                </c:pt>
                <c:pt idx="5">
                  <c:v>-5.5058171589426053E-3</c:v>
                </c:pt>
                <c:pt idx="6">
                  <c:v>-1.6277882094804852E-2</c:v>
                </c:pt>
                <c:pt idx="7">
                  <c:v>1.8807134044022789E-2</c:v>
                </c:pt>
                <c:pt idx="8">
                  <c:v>1.2174688570189218E-2</c:v>
                </c:pt>
                <c:pt idx="9">
                  <c:v>-3.2988804906013414E-3</c:v>
                </c:pt>
                <c:pt idx="10">
                  <c:v>-5.3475847239985441E-3</c:v>
                </c:pt>
                <c:pt idx="11">
                  <c:v>-9.5664233336698601E-3</c:v>
                </c:pt>
                <c:pt idx="12">
                  <c:v>-1.612817962376667E-3</c:v>
                </c:pt>
                <c:pt idx="13">
                  <c:v>-1.0381458287819001E-2</c:v>
                </c:pt>
                <c:pt idx="14">
                  <c:v>-1.9657642293582356E-2</c:v>
                </c:pt>
                <c:pt idx="15">
                  <c:v>5.054192613064501E-3</c:v>
                </c:pt>
                <c:pt idx="16">
                  <c:v>8.8411806628183598E-3</c:v>
                </c:pt>
                <c:pt idx="17">
                  <c:v>-1.2855050707869964E-2</c:v>
                </c:pt>
                <c:pt idx="18">
                  <c:v>-2.9338862450636327E-3</c:v>
                </c:pt>
                <c:pt idx="19">
                  <c:v>-2.0127433975059006E-3</c:v>
                </c:pt>
                <c:pt idx="20">
                  <c:v>-7.389557623298515E-4</c:v>
                </c:pt>
                <c:pt idx="21">
                  <c:v>-1.0097306872948408E-2</c:v>
                </c:pt>
                <c:pt idx="22">
                  <c:v>-8.2123146916135425E-3</c:v>
                </c:pt>
                <c:pt idx="23">
                  <c:v>3.663108585048036E-3</c:v>
                </c:pt>
                <c:pt idx="24">
                  <c:v>8.9290672358934842E-3</c:v>
                </c:pt>
                <c:pt idx="25">
                  <c:v>1.6801966634989007E-2</c:v>
                </c:pt>
                <c:pt idx="26">
                  <c:v>1.0796717861705218E-4</c:v>
                </c:pt>
                <c:pt idx="27">
                  <c:v>-2.5683337514461613E-3</c:v>
                </c:pt>
                <c:pt idx="28">
                  <c:v>-8.1200187748251551E-3</c:v>
                </c:pt>
                <c:pt idx="29">
                  <c:v>2.0232041440664261E-3</c:v>
                </c:pt>
                <c:pt idx="30">
                  <c:v>-7.7996870395553586E-3</c:v>
                </c:pt>
                <c:pt idx="31">
                  <c:v>7.8737479934369858E-3</c:v>
                </c:pt>
                <c:pt idx="32">
                  <c:v>-8.5084789833818064E-3</c:v>
                </c:pt>
                <c:pt idx="33">
                  <c:v>-1.1533377256697008E-2</c:v>
                </c:pt>
                <c:pt idx="34">
                  <c:v>-7.5011713815502645E-3</c:v>
                </c:pt>
                <c:pt idx="35">
                  <c:v>-7.0264575894789516E-3</c:v>
                </c:pt>
                <c:pt idx="36">
                  <c:v>3.0638126560029733E-3</c:v>
                </c:pt>
                <c:pt idx="37">
                  <c:v>-1.9437744345678354E-3</c:v>
                </c:pt>
                <c:pt idx="38">
                  <c:v>-2.0869201003140603E-2</c:v>
                </c:pt>
                <c:pt idx="39">
                  <c:v>-3.9873992450161211E-3</c:v>
                </c:pt>
                <c:pt idx="40">
                  <c:v>-2.7296335768784985E-3</c:v>
                </c:pt>
                <c:pt idx="41">
                  <c:v>-1.3645904871530945E-2</c:v>
                </c:pt>
                <c:pt idx="42">
                  <c:v>7.547440987766052E-3</c:v>
                </c:pt>
                <c:pt idx="43">
                  <c:v>-5.7288354539224429E-3</c:v>
                </c:pt>
                <c:pt idx="44">
                  <c:v>8.9107867916098371E-3</c:v>
                </c:pt>
                <c:pt idx="45">
                  <c:v>-7.4060616444135974E-3</c:v>
                </c:pt>
                <c:pt idx="46">
                  <c:v>-1.8853179299549438E-2</c:v>
                </c:pt>
                <c:pt idx="47">
                  <c:v>-2.8172373958454955E-3</c:v>
                </c:pt>
                <c:pt idx="48">
                  <c:v>-2.1456261570484969E-4</c:v>
                </c:pt>
                <c:pt idx="49">
                  <c:v>-7.9156616738060848E-3</c:v>
                </c:pt>
                <c:pt idx="50">
                  <c:v>4.9445417933009495E-3</c:v>
                </c:pt>
                <c:pt idx="51">
                  <c:v>2.6569990255955744E-3</c:v>
                </c:pt>
                <c:pt idx="52">
                  <c:v>-2.332327400047518E-3</c:v>
                </c:pt>
                <c:pt idx="53">
                  <c:v>7.9626125084715227E-3</c:v>
                </c:pt>
                <c:pt idx="54">
                  <c:v>-1.0228982610683168E-2</c:v>
                </c:pt>
                <c:pt idx="55">
                  <c:v>2.7234296025939742E-3</c:v>
                </c:pt>
                <c:pt idx="56">
                  <c:v>1.1910290600481765E-2</c:v>
                </c:pt>
                <c:pt idx="57">
                  <c:v>-2.8488580135377362E-4</c:v>
                </c:pt>
                <c:pt idx="58">
                  <c:v>-4.6611980663611163E-3</c:v>
                </c:pt>
                <c:pt idx="59">
                  <c:v>7.251490829140117E-3</c:v>
                </c:pt>
                <c:pt idx="60">
                  <c:v>2.2692342998658077E-2</c:v>
                </c:pt>
                <c:pt idx="61">
                  <c:v>9.7791887144014211E-3</c:v>
                </c:pt>
                <c:pt idx="62">
                  <c:v>-3.0181393015356051E-3</c:v>
                </c:pt>
                <c:pt idx="63">
                  <c:v>-3.3819781307373731E-3</c:v>
                </c:pt>
                <c:pt idx="64">
                  <c:v>-3.3736956708585453E-3</c:v>
                </c:pt>
                <c:pt idx="65">
                  <c:v>1.9022083171194026E-4</c:v>
                </c:pt>
                <c:pt idx="66">
                  <c:v>1.0680281864253516E-2</c:v>
                </c:pt>
                <c:pt idx="67">
                  <c:v>9.1569462002922819E-3</c:v>
                </c:pt>
                <c:pt idx="68">
                  <c:v>-7.1233835938837586E-3</c:v>
                </c:pt>
                <c:pt idx="69">
                  <c:v>-4.8094266700795529E-3</c:v>
                </c:pt>
                <c:pt idx="70">
                  <c:v>1.7225334709554119E-3</c:v>
                </c:pt>
                <c:pt idx="71">
                  <c:v>1.6866959742056764E-3</c:v>
                </c:pt>
                <c:pt idx="72">
                  <c:v>1.1806670011484499E-2</c:v>
                </c:pt>
                <c:pt idx="73">
                  <c:v>3.1213166733721209E-3</c:v>
                </c:pt>
                <c:pt idx="74">
                  <c:v>1.8941430229026501E-2</c:v>
                </c:pt>
                <c:pt idx="75">
                  <c:v>8.8970764704781047E-3</c:v>
                </c:pt>
                <c:pt idx="76">
                  <c:v>7.2718983179518304E-3</c:v>
                </c:pt>
                <c:pt idx="77">
                  <c:v>-1.1946843958074993E-2</c:v>
                </c:pt>
                <c:pt idx="78">
                  <c:v>2.6395539816759239E-3</c:v>
                </c:pt>
                <c:pt idx="79">
                  <c:v>-3.6865114818223077E-3</c:v>
                </c:pt>
                <c:pt idx="80">
                  <c:v>1.127009664330636E-2</c:v>
                </c:pt>
                <c:pt idx="81">
                  <c:v>-1.080715394799725E-2</c:v>
                </c:pt>
                <c:pt idx="82">
                  <c:v>-1.2104560263649589E-2</c:v>
                </c:pt>
                <c:pt idx="83">
                  <c:v>3.5904965664013133E-3</c:v>
                </c:pt>
                <c:pt idx="84">
                  <c:v>-1.3884849345626726E-2</c:v>
                </c:pt>
                <c:pt idx="85">
                  <c:v>1.2402834921067196E-2</c:v>
                </c:pt>
                <c:pt idx="86">
                  <c:v>-8.4237451885744719E-3</c:v>
                </c:pt>
                <c:pt idx="87">
                  <c:v>4.6753048403926911E-3</c:v>
                </c:pt>
                <c:pt idx="88">
                  <c:v>8.1254199295264229E-3</c:v>
                </c:pt>
                <c:pt idx="89">
                  <c:v>-2.7577223494958503E-2</c:v>
                </c:pt>
                <c:pt idx="90">
                  <c:v>-1.0452226215910798E-2</c:v>
                </c:pt>
                <c:pt idx="91">
                  <c:v>1.6846215610044624E-4</c:v>
                </c:pt>
                <c:pt idx="92">
                  <c:v>-8.8849822161902736E-3</c:v>
                </c:pt>
                <c:pt idx="93">
                  <c:v>-1.4026733275954939E-2</c:v>
                </c:pt>
                <c:pt idx="94">
                  <c:v>-7.6766575628264277E-3</c:v>
                </c:pt>
                <c:pt idx="95">
                  <c:v>-1.0082252962425819E-2</c:v>
                </c:pt>
                <c:pt idx="96">
                  <c:v>-2.6413039334327593E-3</c:v>
                </c:pt>
                <c:pt idx="97">
                  <c:v>-1.0660348460234559E-2</c:v>
                </c:pt>
                <c:pt idx="98">
                  <c:v>-1.9680629545003825E-2</c:v>
                </c:pt>
                <c:pt idx="99">
                  <c:v>-8.2166971419272983E-3</c:v>
                </c:pt>
                <c:pt idx="100">
                  <c:v>-7.3516008693541579E-4</c:v>
                </c:pt>
                <c:pt idx="101">
                  <c:v>3.6951112469161274E-3</c:v>
                </c:pt>
                <c:pt idx="102">
                  <c:v>-3.6368752108639768E-4</c:v>
                </c:pt>
                <c:pt idx="103">
                  <c:v>1.7017198711846149E-3</c:v>
                </c:pt>
                <c:pt idx="104">
                  <c:v>-1.5036264616331785E-2</c:v>
                </c:pt>
                <c:pt idx="105">
                  <c:v>-2.0170415087934046E-2</c:v>
                </c:pt>
                <c:pt idx="106">
                  <c:v>-0.10732753561563868</c:v>
                </c:pt>
                <c:pt idx="107">
                  <c:v>-0.31457330676332873</c:v>
                </c:pt>
                <c:pt idx="108">
                  <c:v>-0.10195841468006606</c:v>
                </c:pt>
                <c:pt idx="109">
                  <c:v>7.6406189378946721E-2</c:v>
                </c:pt>
                <c:pt idx="110">
                  <c:v>7.7235499324538992E-2</c:v>
                </c:pt>
                <c:pt idx="111">
                  <c:v>7.6822799850289059E-2</c:v>
                </c:pt>
                <c:pt idx="112">
                  <c:v>-1.7987446988339428E-2</c:v>
                </c:pt>
                <c:pt idx="113">
                  <c:v>-7.5194741313096003E-3</c:v>
                </c:pt>
                <c:pt idx="114">
                  <c:v>7.2188839432089758E-2</c:v>
                </c:pt>
                <c:pt idx="115">
                  <c:v>-4.8740916717200378E-3</c:v>
                </c:pt>
                <c:pt idx="116">
                  <c:v>-3.2710782771971481E-2</c:v>
                </c:pt>
                <c:pt idx="117">
                  <c:v>3.0613856635345549E-2</c:v>
                </c:pt>
                <c:pt idx="118">
                  <c:v>3.3176986189526581E-2</c:v>
                </c:pt>
                <c:pt idx="119">
                  <c:v>6.2601933915502173E-2</c:v>
                </c:pt>
                <c:pt idx="120">
                  <c:v>2.9409646990577798E-2</c:v>
                </c:pt>
                <c:pt idx="121">
                  <c:v>3.0749020826137397E-3</c:v>
                </c:pt>
                <c:pt idx="122">
                  <c:v>-3.2353820898565644E-2</c:v>
                </c:pt>
                <c:pt idx="123">
                  <c:v>1.1260694878380662E-2</c:v>
                </c:pt>
                <c:pt idx="124">
                  <c:v>9.5881571275953092E-3</c:v>
                </c:pt>
                <c:pt idx="125">
                  <c:v>1.3121480167970212E-2</c:v>
                </c:pt>
                <c:pt idx="126">
                  <c:v>-3.0868814957322854E-2</c:v>
                </c:pt>
                <c:pt idx="127">
                  <c:v>1.4901109199893625E-2</c:v>
                </c:pt>
                <c:pt idx="128">
                  <c:v>-2.5475875257576774E-3</c:v>
                </c:pt>
                <c:pt idx="129">
                  <c:v>1.1830888604193568E-2</c:v>
                </c:pt>
                <c:pt idx="130">
                  <c:v>1.4631019947057844E-2</c:v>
                </c:pt>
                <c:pt idx="131">
                  <c:v>2.610618001652476E-2</c:v>
                </c:pt>
                <c:pt idx="132">
                  <c:v>4.3894586811488168E-3</c:v>
                </c:pt>
                <c:pt idx="133">
                  <c:v>-3.4780329632262408E-3</c:v>
                </c:pt>
                <c:pt idx="134">
                  <c:v>2.4608806930004334E-4</c:v>
                </c:pt>
                <c:pt idx="135">
                  <c:v>-2.6773793273759949E-3</c:v>
                </c:pt>
                <c:pt idx="136">
                  <c:v>-1.5291405522646961E-2</c:v>
                </c:pt>
                <c:pt idx="137">
                  <c:v>3.1624953187110449E-3</c:v>
                </c:pt>
                <c:pt idx="138">
                  <c:v>6.7352831336826569E-3</c:v>
                </c:pt>
                <c:pt idx="139">
                  <c:v>1.1133851600360956E-2</c:v>
                </c:pt>
                <c:pt idx="140">
                  <c:v>1.2870373248081712E-2</c:v>
                </c:pt>
                <c:pt idx="141">
                  <c:v>-1.5624628106631455E-2</c:v>
                </c:pt>
                <c:pt idx="142">
                  <c:v>-4.1779257412909665E-2</c:v>
                </c:pt>
                <c:pt idx="143">
                  <c:v>-4.7527878060114048E-2</c:v>
                </c:pt>
                <c:pt idx="144">
                  <c:v>-3.2276777085456843E-2</c:v>
                </c:pt>
                <c:pt idx="145">
                  <c:v>2.0577674754929554E-2</c:v>
                </c:pt>
                <c:pt idx="146">
                  <c:v>-2.1489436129968453E-2</c:v>
                </c:pt>
                <c:pt idx="147">
                  <c:v>-2.3879904889732906E-2</c:v>
                </c:pt>
                <c:pt idx="148">
                  <c:v>8.3755215735896726E-3</c:v>
                </c:pt>
                <c:pt idx="149">
                  <c:v>7.2641358175529191E-3</c:v>
                </c:pt>
                <c:pt idx="150">
                  <c:v>2.7696414662017332E-3</c:v>
                </c:pt>
                <c:pt idx="151">
                  <c:v>2.6961455008239987E-2</c:v>
                </c:pt>
                <c:pt idx="152">
                  <c:v>-1.9941440639882124E-2</c:v>
                </c:pt>
                <c:pt idx="153">
                  <c:v>-5.007738444344767E-4</c:v>
                </c:pt>
                <c:pt idx="154">
                  <c:v>7.4672240809388057E-3</c:v>
                </c:pt>
                <c:pt idx="155">
                  <c:v>-3.8955644968128311E-3</c:v>
                </c:pt>
                <c:pt idx="156">
                  <c:v>-8.0725515427291228E-3</c:v>
                </c:pt>
                <c:pt idx="157">
                  <c:v>1.3992344532751666E-2</c:v>
                </c:pt>
                <c:pt idx="158">
                  <c:v>-7.8904859412753936E-3</c:v>
                </c:pt>
                <c:pt idx="159">
                  <c:v>6.5460476897936104E-3</c:v>
                </c:pt>
                <c:pt idx="160">
                  <c:v>4.9018211805972989E-2</c:v>
                </c:pt>
                <c:pt idx="161">
                  <c:v>3.2691290162687459E-2</c:v>
                </c:pt>
                <c:pt idx="162">
                  <c:v>2.3789993158128908E-2</c:v>
                </c:pt>
                <c:pt idx="163">
                  <c:v>-3.7459436863471751E-3</c:v>
                </c:pt>
                <c:pt idx="164">
                  <c:v>-3.7010200757858769E-4</c:v>
                </c:pt>
                <c:pt idx="165">
                  <c:v>-3.3877258346170613E-2</c:v>
                </c:pt>
                <c:pt idx="166">
                  <c:v>2.4785112087141847E-2</c:v>
                </c:pt>
                <c:pt idx="167">
                  <c:v>7.5330095664085661E-3</c:v>
                </c:pt>
                <c:pt idx="168">
                  <c:v>2.9708538662815975E-2</c:v>
                </c:pt>
                <c:pt idx="169">
                  <c:v>-9.7514421072242286E-3</c:v>
                </c:pt>
                <c:pt idx="170">
                  <c:v>-2.9310228840087049E-2</c:v>
                </c:pt>
                <c:pt idx="171">
                  <c:v>4.1291571236863334E-3</c:v>
                </c:pt>
                <c:pt idx="172">
                  <c:v>2.7477044515835658E-2</c:v>
                </c:pt>
                <c:pt idx="173">
                  <c:v>-3.1428365056243024E-3</c:v>
                </c:pt>
                <c:pt idx="174">
                  <c:v>2.3725535534167008E-3</c:v>
                </c:pt>
                <c:pt idx="175">
                  <c:v>3.9292493151625862E-3</c:v>
                </c:pt>
                <c:pt idx="176">
                  <c:v>2.7542561566554546E-2</c:v>
                </c:pt>
                <c:pt idx="177">
                  <c:v>5.0949365419237225E-3</c:v>
                </c:pt>
                <c:pt idx="178">
                  <c:v>-2.1216875567287019E-2</c:v>
                </c:pt>
                <c:pt idx="179">
                  <c:v>-1.9030834097817362E-3</c:v>
                </c:pt>
                <c:pt idx="180">
                  <c:v>1.2896264731964813E-2</c:v>
                </c:pt>
                <c:pt idx="181">
                  <c:v>1.7716430368845515E-2</c:v>
                </c:pt>
                <c:pt idx="182">
                  <c:v>7.5914142744952784E-3</c:v>
                </c:pt>
                <c:pt idx="183">
                  <c:v>1.1509151902775017E-2</c:v>
                </c:pt>
                <c:pt idx="184">
                  <c:v>-3.1752064757672116E-2</c:v>
                </c:pt>
                <c:pt idx="185">
                  <c:v>1.1088445846957562E-2</c:v>
                </c:pt>
                <c:pt idx="186">
                  <c:v>8.1759316521576864E-3</c:v>
                </c:pt>
                <c:pt idx="187">
                  <c:v>2.178394904101566E-2</c:v>
                </c:pt>
                <c:pt idx="188">
                  <c:v>3.61896212109869E-3</c:v>
                </c:pt>
                <c:pt idx="189">
                  <c:v>-6.1807874342116875E-3</c:v>
                </c:pt>
                <c:pt idx="190">
                  <c:v>2.6430554793120287E-2</c:v>
                </c:pt>
                <c:pt idx="191">
                  <c:v>3.6791317685519687E-2</c:v>
                </c:pt>
                <c:pt idx="192">
                  <c:v>3.439230216324507E-2</c:v>
                </c:pt>
                <c:pt idx="193">
                  <c:v>1.8399272879873863E-2</c:v>
                </c:pt>
                <c:pt idx="194">
                  <c:v>1.4982766722670959E-2</c:v>
                </c:pt>
                <c:pt idx="195">
                  <c:v>-1.4697517062911558E-3</c:v>
                </c:pt>
                <c:pt idx="196">
                  <c:v>8.0327866346072696E-3</c:v>
                </c:pt>
                <c:pt idx="197">
                  <c:v>-1.7754810799788245E-2</c:v>
                </c:pt>
                <c:pt idx="198">
                  <c:v>-2.6587784856628716E-2</c:v>
                </c:pt>
                <c:pt idx="199">
                  <c:v>7.2159753032883245E-3</c:v>
                </c:pt>
                <c:pt idx="200">
                  <c:v>-2.2698020688622478E-2</c:v>
                </c:pt>
                <c:pt idx="201">
                  <c:v>-1.3666027052435581E-2</c:v>
                </c:pt>
                <c:pt idx="202">
                  <c:v>1.1150648338623448E-2</c:v>
                </c:pt>
                <c:pt idx="203">
                  <c:v>2.3377681426564934E-2</c:v>
                </c:pt>
                <c:pt idx="204">
                  <c:v>4.1649572853573957E-2</c:v>
                </c:pt>
                <c:pt idx="205">
                  <c:v>1.367593799243938E-2</c:v>
                </c:pt>
                <c:pt idx="206">
                  <c:v>-3.2273872233732348E-3</c:v>
                </c:pt>
                <c:pt idx="207">
                  <c:v>1.4217272371688239E-2</c:v>
                </c:pt>
                <c:pt idx="208">
                  <c:v>1.2689235738352345E-2</c:v>
                </c:pt>
                <c:pt idx="209">
                  <c:v>-2.222503107718854E-2</c:v>
                </c:pt>
                <c:pt idx="210">
                  <c:v>2.093809077736708E-4</c:v>
                </c:pt>
                <c:pt idx="211">
                  <c:v>-4.5649150932289828E-3</c:v>
                </c:pt>
                <c:pt idx="212">
                  <c:v>2.826507268559908E-2</c:v>
                </c:pt>
                <c:pt idx="213">
                  <c:v>3.8895153107798563E-4</c:v>
                </c:pt>
                <c:pt idx="214">
                  <c:v>9.501321656452788E-3</c:v>
                </c:pt>
                <c:pt idx="215">
                  <c:v>6.5979744735633616E-3</c:v>
                </c:pt>
                <c:pt idx="216">
                  <c:v>-1.004170025426987E-2</c:v>
                </c:pt>
                <c:pt idx="217">
                  <c:v>6.4634674791168578E-3</c:v>
                </c:pt>
                <c:pt idx="218">
                  <c:v>-1.4461647681969225E-2</c:v>
                </c:pt>
                <c:pt idx="219">
                  <c:v>1.4281536744961798E-2</c:v>
                </c:pt>
                <c:pt idx="220">
                  <c:v>-3.4872869921125371E-3</c:v>
                </c:pt>
                <c:pt idx="221">
                  <c:v>-2.9493873812755922E-3</c:v>
                </c:pt>
                <c:pt idx="222">
                  <c:v>1.5168372058115942E-2</c:v>
                </c:pt>
                <c:pt idx="223">
                  <c:v>-1.4982966242754969E-2</c:v>
                </c:pt>
                <c:pt idx="224">
                  <c:v>1.1348771501932475E-2</c:v>
                </c:pt>
                <c:pt idx="225">
                  <c:v>1.5144697001876928E-2</c:v>
                </c:pt>
                <c:pt idx="226">
                  <c:v>-1.9929581250102579E-2</c:v>
                </c:pt>
                <c:pt idx="227">
                  <c:v>-9.7549936450036512E-3</c:v>
                </c:pt>
                <c:pt idx="228">
                  <c:v>-1.0039443696943984E-2</c:v>
                </c:pt>
                <c:pt idx="229">
                  <c:v>-8.6995695905400794E-4</c:v>
                </c:pt>
                <c:pt idx="230">
                  <c:v>-3.7477782234789814E-2</c:v>
                </c:pt>
                <c:pt idx="231">
                  <c:v>2.3233448484418773E-3</c:v>
                </c:pt>
                <c:pt idx="232">
                  <c:v>-3.9156312138168836E-2</c:v>
                </c:pt>
                <c:pt idx="233">
                  <c:v>-3.354057625148954E-3</c:v>
                </c:pt>
                <c:pt idx="234">
                  <c:v>1.7973335798593837E-2</c:v>
                </c:pt>
                <c:pt idx="235">
                  <c:v>-3.0779746661064422E-2</c:v>
                </c:pt>
                <c:pt idx="236">
                  <c:v>-8.2446964221438712E-2</c:v>
                </c:pt>
                <c:pt idx="237">
                  <c:v>-0.14145229263542358</c:v>
                </c:pt>
                <c:pt idx="238">
                  <c:v>-1.8042076597413192E-2</c:v>
                </c:pt>
                <c:pt idx="239">
                  <c:v>4.6233498602521905E-2</c:v>
                </c:pt>
                <c:pt idx="240">
                  <c:v>2.6689936534785019E-3</c:v>
                </c:pt>
                <c:pt idx="241">
                  <c:v>-5.2682713791677216E-2</c:v>
                </c:pt>
                <c:pt idx="242">
                  <c:v>5.4371527855678892E-3</c:v>
                </c:pt>
                <c:pt idx="243">
                  <c:v>8.574377589666593E-2</c:v>
                </c:pt>
                <c:pt idx="244">
                  <c:v>5.6052229807071363E-2</c:v>
                </c:pt>
                <c:pt idx="245">
                  <c:v>-2.6412934704002744E-2</c:v>
                </c:pt>
                <c:pt idx="246">
                  <c:v>4.2568775746021359E-3</c:v>
                </c:pt>
                <c:pt idx="247">
                  <c:v>1.7434744657103707E-2</c:v>
                </c:pt>
                <c:pt idx="248">
                  <c:v>2.093013664549126E-2</c:v>
                </c:pt>
                <c:pt idx="249">
                  <c:v>1.9867240408557585E-2</c:v>
                </c:pt>
                <c:pt idx="250">
                  <c:v>5.4399384011496466E-3</c:v>
                </c:pt>
                <c:pt idx="251">
                  <c:v>5.9004251280665443E-3</c:v>
                </c:pt>
                <c:pt idx="252">
                  <c:v>3.1728582812932338E-2</c:v>
                </c:pt>
                <c:pt idx="253">
                  <c:v>-1.0224466418113032E-2</c:v>
                </c:pt>
                <c:pt idx="254">
                  <c:v>2.1678691624171798E-2</c:v>
                </c:pt>
                <c:pt idx="255">
                  <c:v>2.6323342221732382E-2</c:v>
                </c:pt>
                <c:pt idx="256">
                  <c:v>-4.1056237025461684E-2</c:v>
                </c:pt>
                <c:pt idx="257">
                  <c:v>-4.1482601645523864E-2</c:v>
                </c:pt>
                <c:pt idx="258">
                  <c:v>6.4943268652735142E-3</c:v>
                </c:pt>
                <c:pt idx="259">
                  <c:v>2.8488852629967809E-2</c:v>
                </c:pt>
                <c:pt idx="260">
                  <c:v>3.1268901427076834E-2</c:v>
                </c:pt>
                <c:pt idx="261">
                  <c:v>2.603228330949392E-2</c:v>
                </c:pt>
                <c:pt idx="262">
                  <c:v>-2.5620166923192578E-2</c:v>
                </c:pt>
                <c:pt idx="263">
                  <c:v>-1.3706383132801925E-2</c:v>
                </c:pt>
                <c:pt idx="264">
                  <c:v>3.9319301553891961E-2</c:v>
                </c:pt>
                <c:pt idx="265">
                  <c:v>5.9125578890366626E-3</c:v>
                </c:pt>
                <c:pt idx="266">
                  <c:v>-7.947636816711956E-3</c:v>
                </c:pt>
                <c:pt idx="267">
                  <c:v>2.1741888852916169E-2</c:v>
                </c:pt>
                <c:pt idx="268">
                  <c:v>-4.7179649199042828E-3</c:v>
                </c:pt>
                <c:pt idx="269">
                  <c:v>7.7224585267021695E-3</c:v>
                </c:pt>
                <c:pt idx="270">
                  <c:v>2.6254045522265734E-2</c:v>
                </c:pt>
                <c:pt idx="271">
                  <c:v>-5.9059687447549081E-3</c:v>
                </c:pt>
                <c:pt idx="272">
                  <c:v>-4.6288892257386749E-2</c:v>
                </c:pt>
                <c:pt idx="273">
                  <c:v>-3.0723718620801144E-2</c:v>
                </c:pt>
                <c:pt idx="274">
                  <c:v>1.3179557414917831E-2</c:v>
                </c:pt>
                <c:pt idx="275">
                  <c:v>-3.7482933213439651E-3</c:v>
                </c:pt>
                <c:pt idx="276">
                  <c:v>9.6081700737924436E-3</c:v>
                </c:pt>
                <c:pt idx="277">
                  <c:v>1.6022056641745941E-2</c:v>
                </c:pt>
                <c:pt idx="278">
                  <c:v>8.7951428663135545E-4</c:v>
                </c:pt>
                <c:pt idx="279">
                  <c:v>-1.1892369624198373E-2</c:v>
                </c:pt>
                <c:pt idx="280">
                  <c:v>-1.0259189381018885E-2</c:v>
                </c:pt>
                <c:pt idx="281">
                  <c:v>-5.8832704753273291E-3</c:v>
                </c:pt>
                <c:pt idx="282">
                  <c:v>1.1273854696939978E-2</c:v>
                </c:pt>
                <c:pt idx="283">
                  <c:v>7.3983533091741549E-3</c:v>
                </c:pt>
                <c:pt idx="284">
                  <c:v>1.7335827172400009E-2</c:v>
                </c:pt>
                <c:pt idx="285">
                  <c:v>5.4761796207269953E-3</c:v>
                </c:pt>
                <c:pt idx="286">
                  <c:v>1.5074119461689683E-2</c:v>
                </c:pt>
                <c:pt idx="287">
                  <c:v>1.5904652140751985E-2</c:v>
                </c:pt>
                <c:pt idx="288">
                  <c:v>1.4788256182458603E-2</c:v>
                </c:pt>
                <c:pt idx="289">
                  <c:v>-2.5137324291338636E-2</c:v>
                </c:pt>
                <c:pt idx="290">
                  <c:v>-4.8270620488990446E-3</c:v>
                </c:pt>
                <c:pt idx="291">
                  <c:v>-1.5440147977774821E-2</c:v>
                </c:pt>
                <c:pt idx="292">
                  <c:v>7.4833861426988335E-3</c:v>
                </c:pt>
                <c:pt idx="293">
                  <c:v>-2.6936792911173235E-2</c:v>
                </c:pt>
                <c:pt idx="294">
                  <c:v>1.0927599033881741E-2</c:v>
                </c:pt>
                <c:pt idx="295">
                  <c:v>1.1232801216744193E-2</c:v>
                </c:pt>
                <c:pt idx="296">
                  <c:v>3.9109439189978445E-2</c:v>
                </c:pt>
                <c:pt idx="297">
                  <c:v>7.3724913363806266E-3</c:v>
                </c:pt>
                <c:pt idx="298">
                  <c:v>2.5636222276430587E-3</c:v>
                </c:pt>
                <c:pt idx="299">
                  <c:v>2.9978169794562248E-3</c:v>
                </c:pt>
                <c:pt idx="300">
                  <c:v>-5.5638244165923112E-3</c:v>
                </c:pt>
                <c:pt idx="301">
                  <c:v>9.2481867698435138E-4</c:v>
                </c:pt>
                <c:pt idx="302">
                  <c:v>3.5002422744643269E-3</c:v>
                </c:pt>
                <c:pt idx="303">
                  <c:v>2.024890932824075E-2</c:v>
                </c:pt>
                <c:pt idx="304">
                  <c:v>1.8960326616782375E-2</c:v>
                </c:pt>
                <c:pt idx="305">
                  <c:v>2.3171018330598869E-3</c:v>
                </c:pt>
                <c:pt idx="306">
                  <c:v>-2.395189636422046E-3</c:v>
                </c:pt>
                <c:pt idx="307">
                  <c:v>1.3642122833523729E-4</c:v>
                </c:pt>
                <c:pt idx="308">
                  <c:v>-9.0992795390061332E-3</c:v>
                </c:pt>
                <c:pt idx="309">
                  <c:v>-2.8392720546715822E-2</c:v>
                </c:pt>
                <c:pt idx="310">
                  <c:v>-3.1479407084557209E-2</c:v>
                </c:pt>
                <c:pt idx="311">
                  <c:v>4.2981985719166005E-3</c:v>
                </c:pt>
                <c:pt idx="312">
                  <c:v>4.003530823571122E-2</c:v>
                </c:pt>
                <c:pt idx="313">
                  <c:v>-1.9121587827824804E-2</c:v>
                </c:pt>
                <c:pt idx="314">
                  <c:v>-1.6946096642151964E-2</c:v>
                </c:pt>
                <c:pt idx="315">
                  <c:v>2.3323978650921617E-2</c:v>
                </c:pt>
                <c:pt idx="316">
                  <c:v>-8.7290581798953326E-3</c:v>
                </c:pt>
                <c:pt idx="317">
                  <c:v>-2.0236953754298348E-2</c:v>
                </c:pt>
                <c:pt idx="318">
                  <c:v>-3.4784197690686192E-2</c:v>
                </c:pt>
                <c:pt idx="319">
                  <c:v>-2.3915516175722296E-2</c:v>
                </c:pt>
                <c:pt idx="320">
                  <c:v>-6.4248256720755847E-4</c:v>
                </c:pt>
                <c:pt idx="321">
                  <c:v>3.4282205528522347E-2</c:v>
                </c:pt>
                <c:pt idx="322">
                  <c:v>-1.1396212860843136E-2</c:v>
                </c:pt>
                <c:pt idx="323">
                  <c:v>-5.7301483430300948E-3</c:v>
                </c:pt>
                <c:pt idx="324">
                  <c:v>-2.8455228725762005E-2</c:v>
                </c:pt>
                <c:pt idx="325">
                  <c:v>2.0547609987122684E-3</c:v>
                </c:pt>
                <c:pt idx="326">
                  <c:v>1.6322605036932281E-2</c:v>
                </c:pt>
                <c:pt idx="327">
                  <c:v>2.7743398144958853E-2</c:v>
                </c:pt>
                <c:pt idx="328">
                  <c:v>-2.7621548442299471E-2</c:v>
                </c:pt>
                <c:pt idx="329">
                  <c:v>4.4107298461053546E-3</c:v>
                </c:pt>
                <c:pt idx="330">
                  <c:v>1.6376065045379917E-2</c:v>
                </c:pt>
                <c:pt idx="331">
                  <c:v>3.0238957680966294E-2</c:v>
                </c:pt>
                <c:pt idx="332">
                  <c:v>1.4016927108345456E-2</c:v>
                </c:pt>
                <c:pt idx="333">
                  <c:v>-1.7653499583955679E-2</c:v>
                </c:pt>
                <c:pt idx="334">
                  <c:v>-3.1838812304585851E-2</c:v>
                </c:pt>
                <c:pt idx="335">
                  <c:v>-1.9932540078884564E-2</c:v>
                </c:pt>
                <c:pt idx="336">
                  <c:v>1.0844923593547051E-2</c:v>
                </c:pt>
                <c:pt idx="337">
                  <c:v>3.8074358240218764E-2</c:v>
                </c:pt>
                <c:pt idx="338">
                  <c:v>3.2995275380809375E-3</c:v>
                </c:pt>
                <c:pt idx="339">
                  <c:v>-7.3069478252092424E-3</c:v>
                </c:pt>
                <c:pt idx="340">
                  <c:v>1.5038898839718762E-2</c:v>
                </c:pt>
                <c:pt idx="341">
                  <c:v>-6.017004962735939E-3</c:v>
                </c:pt>
                <c:pt idx="342">
                  <c:v>-2.6834230774523959E-3</c:v>
                </c:pt>
                <c:pt idx="343">
                  <c:v>7.9559977211687283E-3</c:v>
                </c:pt>
                <c:pt idx="344">
                  <c:v>-5.033099640932015E-3</c:v>
                </c:pt>
                <c:pt idx="345">
                  <c:v>-2.6633136126603674E-3</c:v>
                </c:pt>
                <c:pt idx="346">
                  <c:v>1.1218380265287209E-2</c:v>
                </c:pt>
                <c:pt idx="347">
                  <c:v>2.0902393397027375E-2</c:v>
                </c:pt>
                <c:pt idx="348">
                  <c:v>1.3431176299847358E-2</c:v>
                </c:pt>
                <c:pt idx="349">
                  <c:v>-2.6369548635818418E-3</c:v>
                </c:pt>
                <c:pt idx="350">
                  <c:v>5.315179755997157E-3</c:v>
                </c:pt>
                <c:pt idx="351">
                  <c:v>-1.3489846019867358E-3</c:v>
                </c:pt>
                <c:pt idx="352">
                  <c:v>-1.0297830237059102E-2</c:v>
                </c:pt>
                <c:pt idx="353">
                  <c:v>-1.7990865738608086E-2</c:v>
                </c:pt>
                <c:pt idx="354">
                  <c:v>-3.1880180153204485E-2</c:v>
                </c:pt>
                <c:pt idx="355">
                  <c:v>1.8061805076881932E-2</c:v>
                </c:pt>
                <c:pt idx="356">
                  <c:v>1.7513068204945803E-2</c:v>
                </c:pt>
                <c:pt idx="357">
                  <c:v>-1.8200019063342232E-2</c:v>
                </c:pt>
                <c:pt idx="358">
                  <c:v>-4.6201496131859088E-3</c:v>
                </c:pt>
                <c:pt idx="359">
                  <c:v>-2.0518656067753938E-3</c:v>
                </c:pt>
                <c:pt idx="360">
                  <c:v>-1.0320413248132709E-3</c:v>
                </c:pt>
                <c:pt idx="361">
                  <c:v>-2.1425269878090347E-3</c:v>
                </c:pt>
                <c:pt idx="362">
                  <c:v>-1.7150862618535712E-2</c:v>
                </c:pt>
                <c:pt idx="363">
                  <c:v>-7.4510251757171631E-3</c:v>
                </c:pt>
                <c:pt idx="364">
                  <c:v>-3.0288681941163631E-2</c:v>
                </c:pt>
                <c:pt idx="365">
                  <c:v>8.5223424124212244E-3</c:v>
                </c:pt>
                <c:pt idx="366">
                  <c:v>-1.5404216026064788E-2</c:v>
                </c:pt>
                <c:pt idx="367">
                  <c:v>-2.3858296660772993E-2</c:v>
                </c:pt>
                <c:pt idx="368">
                  <c:v>3.0290244529047605E-2</c:v>
                </c:pt>
                <c:pt idx="369">
                  <c:v>8.9278836199779832E-3</c:v>
                </c:pt>
                <c:pt idx="370">
                  <c:v>-2.6661361489299651E-4</c:v>
                </c:pt>
                <c:pt idx="371">
                  <c:v>-4.9444119239314688E-3</c:v>
                </c:pt>
                <c:pt idx="372">
                  <c:v>1.4806510057910671E-2</c:v>
                </c:pt>
                <c:pt idx="373">
                  <c:v>-2.3560080249326987E-2</c:v>
                </c:pt>
                <c:pt idx="374">
                  <c:v>-1.3251152220010276E-2</c:v>
                </c:pt>
                <c:pt idx="375">
                  <c:v>-1.6539227373266741E-3</c:v>
                </c:pt>
                <c:pt idx="376">
                  <c:v>-3.7239028669242558E-3</c:v>
                </c:pt>
                <c:pt idx="377">
                  <c:v>1.5517055174266048E-2</c:v>
                </c:pt>
                <c:pt idx="378">
                  <c:v>-2.8302512614208908E-3</c:v>
                </c:pt>
                <c:pt idx="379">
                  <c:v>1.2591746714814001E-2</c:v>
                </c:pt>
                <c:pt idx="380">
                  <c:v>2.0287234200964122E-2</c:v>
                </c:pt>
                <c:pt idx="381">
                  <c:v>2.8642013357692342E-2</c:v>
                </c:pt>
                <c:pt idx="382">
                  <c:v>5.9260591250547279E-3</c:v>
                </c:pt>
                <c:pt idx="383">
                  <c:v>1.4600376950228089E-2</c:v>
                </c:pt>
                <c:pt idx="384">
                  <c:v>1.620645652905317E-3</c:v>
                </c:pt>
                <c:pt idx="385">
                  <c:v>-8.944008535403114E-3</c:v>
                </c:pt>
                <c:pt idx="386">
                  <c:v>-2.0842465913805341E-2</c:v>
                </c:pt>
                <c:pt idx="387">
                  <c:v>1.6935126973214309E-3</c:v>
                </c:pt>
                <c:pt idx="388">
                  <c:v>-1.5829016477940883E-2</c:v>
                </c:pt>
                <c:pt idx="389">
                  <c:v>-1.4199558955699132E-2</c:v>
                </c:pt>
                <c:pt idx="390">
                  <c:v>-2.6603124918104903E-2</c:v>
                </c:pt>
                <c:pt idx="391">
                  <c:v>-1.0501273005483647E-2</c:v>
                </c:pt>
                <c:pt idx="392">
                  <c:v>-4.1115328487784097E-3</c:v>
                </c:pt>
                <c:pt idx="393">
                  <c:v>-2.0604134544131014E-2</c:v>
                </c:pt>
                <c:pt idx="394">
                  <c:v>-6.532556592800276E-3</c:v>
                </c:pt>
                <c:pt idx="395">
                  <c:v>-1.3350858818831135E-2</c:v>
                </c:pt>
                <c:pt idx="396">
                  <c:v>-8.3925060156619935E-3</c:v>
                </c:pt>
                <c:pt idx="397">
                  <c:v>-6.7450053702691193E-3</c:v>
                </c:pt>
                <c:pt idx="398">
                  <c:v>-2.1480621429557978E-2</c:v>
                </c:pt>
                <c:pt idx="399">
                  <c:v>5.7598154577132021E-4</c:v>
                </c:pt>
                <c:pt idx="400">
                  <c:v>-3.0193961859456664E-2</c:v>
                </c:pt>
                <c:pt idx="401">
                  <c:v>-1.5865833519655759E-2</c:v>
                </c:pt>
                <c:pt idx="402">
                  <c:v>-1.3211856549657064E-2</c:v>
                </c:pt>
                <c:pt idx="403">
                  <c:v>-8.9873411756986599E-3</c:v>
                </c:pt>
                <c:pt idx="404">
                  <c:v>-4.8626630855082453E-2</c:v>
                </c:pt>
                <c:pt idx="405">
                  <c:v>-2.3000703340986028E-2</c:v>
                </c:pt>
                <c:pt idx="406">
                  <c:v>4.3248975664728739E-2</c:v>
                </c:pt>
                <c:pt idx="407">
                  <c:v>5.8521337087142022E-2</c:v>
                </c:pt>
                <c:pt idx="408">
                  <c:v>4.5111655901568071E-2</c:v>
                </c:pt>
                <c:pt idx="409">
                  <c:v>-2.7329492602843786E-2</c:v>
                </c:pt>
                <c:pt idx="410">
                  <c:v>-2.0805785388461118E-2</c:v>
                </c:pt>
                <c:pt idx="411">
                  <c:v>-1.7506051688985558E-2</c:v>
                </c:pt>
                <c:pt idx="412">
                  <c:v>2.0576840268260455E-3</c:v>
                </c:pt>
                <c:pt idx="413">
                  <c:v>2.167191356452669E-2</c:v>
                </c:pt>
                <c:pt idx="414">
                  <c:v>1.0560595213561008E-2</c:v>
                </c:pt>
                <c:pt idx="415">
                  <c:v>-1.9653019455636134E-2</c:v>
                </c:pt>
                <c:pt idx="416">
                  <c:v>3.2715761462833726E-3</c:v>
                </c:pt>
                <c:pt idx="417">
                  <c:v>-4.9176453996331304E-3</c:v>
                </c:pt>
                <c:pt idx="418">
                  <c:v>2.3965758274915316E-2</c:v>
                </c:pt>
                <c:pt idx="419">
                  <c:v>6.700048800780678E-4</c:v>
                </c:pt>
              </c:numCache>
            </c:numRef>
          </c:val>
          <c:smooth val="0"/>
          <c:extLst>
            <c:ext xmlns:c16="http://schemas.microsoft.com/office/drawing/2014/chart" uri="{C3380CC4-5D6E-409C-BE32-E72D297353CC}">
              <c16:uniqueId val="{00000000-AD7D-46D2-93FC-E55771F47753}"/>
            </c:ext>
          </c:extLst>
        </c:ser>
        <c:ser>
          <c:idx val="1"/>
          <c:order val="1"/>
          <c:tx>
            <c:strRef>
              <c:f>'Figs 12, 13'!$S$49</c:f>
              <c:strCache>
                <c:ptCount val="1"/>
                <c:pt idx="0">
                  <c:v>Delta rel export prices</c:v>
                </c:pt>
              </c:strCache>
            </c:strRef>
          </c:tx>
          <c:spPr>
            <a:ln w="12700" cap="rnd">
              <a:solidFill>
                <a:schemeClr val="accent2"/>
              </a:solidFill>
              <a:round/>
            </a:ln>
            <a:effectLst/>
          </c:spPr>
          <c:marker>
            <c:symbol val="none"/>
          </c:marker>
          <c:cat>
            <c:numRef>
              <c:f>'Figs 12, 13'!$Q$50:$Q$469</c:f>
              <c:numCache>
                <c:formatCode>mm/yyyy</c:formatCode>
                <c:ptCount val="420"/>
                <c:pt idx="0">
                  <c:v>32509</c:v>
                </c:pt>
                <c:pt idx="1">
                  <c:v>32540</c:v>
                </c:pt>
                <c:pt idx="2">
                  <c:v>32568</c:v>
                </c:pt>
                <c:pt idx="3">
                  <c:v>32599</c:v>
                </c:pt>
                <c:pt idx="4">
                  <c:v>32629</c:v>
                </c:pt>
                <c:pt idx="5">
                  <c:v>32660</c:v>
                </c:pt>
                <c:pt idx="6">
                  <c:v>32690</c:v>
                </c:pt>
                <c:pt idx="7">
                  <c:v>32721</c:v>
                </c:pt>
                <c:pt idx="8">
                  <c:v>32752</c:v>
                </c:pt>
                <c:pt idx="9">
                  <c:v>32782</c:v>
                </c:pt>
                <c:pt idx="10">
                  <c:v>32813</c:v>
                </c:pt>
                <c:pt idx="11">
                  <c:v>32843</c:v>
                </c:pt>
                <c:pt idx="12">
                  <c:v>32874</c:v>
                </c:pt>
                <c:pt idx="13">
                  <c:v>32905</c:v>
                </c:pt>
                <c:pt idx="14">
                  <c:v>32933</c:v>
                </c:pt>
                <c:pt idx="15">
                  <c:v>32964</c:v>
                </c:pt>
                <c:pt idx="16">
                  <c:v>32994</c:v>
                </c:pt>
                <c:pt idx="17">
                  <c:v>33025</c:v>
                </c:pt>
                <c:pt idx="18">
                  <c:v>33055</c:v>
                </c:pt>
                <c:pt idx="19">
                  <c:v>33086</c:v>
                </c:pt>
                <c:pt idx="20">
                  <c:v>33117</c:v>
                </c:pt>
                <c:pt idx="21">
                  <c:v>33147</c:v>
                </c:pt>
                <c:pt idx="22">
                  <c:v>33178</c:v>
                </c:pt>
                <c:pt idx="23">
                  <c:v>33208</c:v>
                </c:pt>
                <c:pt idx="24">
                  <c:v>33239</c:v>
                </c:pt>
                <c:pt idx="25">
                  <c:v>33270</c:v>
                </c:pt>
                <c:pt idx="26">
                  <c:v>33298</c:v>
                </c:pt>
                <c:pt idx="27">
                  <c:v>33329</c:v>
                </c:pt>
                <c:pt idx="28">
                  <c:v>33359</c:v>
                </c:pt>
                <c:pt idx="29">
                  <c:v>33390</c:v>
                </c:pt>
                <c:pt idx="30">
                  <c:v>33420</c:v>
                </c:pt>
                <c:pt idx="31">
                  <c:v>33451</c:v>
                </c:pt>
                <c:pt idx="32">
                  <c:v>33482</c:v>
                </c:pt>
                <c:pt idx="33">
                  <c:v>33512</c:v>
                </c:pt>
                <c:pt idx="34">
                  <c:v>33543</c:v>
                </c:pt>
                <c:pt idx="35">
                  <c:v>33573</c:v>
                </c:pt>
                <c:pt idx="36">
                  <c:v>33604</c:v>
                </c:pt>
                <c:pt idx="37">
                  <c:v>33635</c:v>
                </c:pt>
                <c:pt idx="38">
                  <c:v>33664</c:v>
                </c:pt>
                <c:pt idx="39">
                  <c:v>33695</c:v>
                </c:pt>
                <c:pt idx="40">
                  <c:v>33725</c:v>
                </c:pt>
                <c:pt idx="41">
                  <c:v>33756</c:v>
                </c:pt>
                <c:pt idx="42">
                  <c:v>33786</c:v>
                </c:pt>
                <c:pt idx="43">
                  <c:v>33817</c:v>
                </c:pt>
                <c:pt idx="44">
                  <c:v>33848</c:v>
                </c:pt>
                <c:pt idx="45">
                  <c:v>33878</c:v>
                </c:pt>
                <c:pt idx="46">
                  <c:v>33909</c:v>
                </c:pt>
                <c:pt idx="47">
                  <c:v>33939</c:v>
                </c:pt>
                <c:pt idx="48">
                  <c:v>33970</c:v>
                </c:pt>
                <c:pt idx="49">
                  <c:v>34001</c:v>
                </c:pt>
                <c:pt idx="50">
                  <c:v>34029</c:v>
                </c:pt>
                <c:pt idx="51">
                  <c:v>34060</c:v>
                </c:pt>
                <c:pt idx="52">
                  <c:v>34090</c:v>
                </c:pt>
                <c:pt idx="53">
                  <c:v>34121</c:v>
                </c:pt>
                <c:pt idx="54">
                  <c:v>34151</c:v>
                </c:pt>
                <c:pt idx="55">
                  <c:v>34182</c:v>
                </c:pt>
                <c:pt idx="56">
                  <c:v>34213</c:v>
                </c:pt>
                <c:pt idx="57">
                  <c:v>34243</c:v>
                </c:pt>
                <c:pt idx="58">
                  <c:v>34274</c:v>
                </c:pt>
                <c:pt idx="59">
                  <c:v>34304</c:v>
                </c:pt>
                <c:pt idx="60">
                  <c:v>34335</c:v>
                </c:pt>
                <c:pt idx="61">
                  <c:v>34366</c:v>
                </c:pt>
                <c:pt idx="62">
                  <c:v>34394</c:v>
                </c:pt>
                <c:pt idx="63">
                  <c:v>34425</c:v>
                </c:pt>
                <c:pt idx="64">
                  <c:v>34455</c:v>
                </c:pt>
                <c:pt idx="65">
                  <c:v>34486</c:v>
                </c:pt>
                <c:pt idx="66">
                  <c:v>34516</c:v>
                </c:pt>
                <c:pt idx="67">
                  <c:v>34547</c:v>
                </c:pt>
                <c:pt idx="68">
                  <c:v>34578</c:v>
                </c:pt>
                <c:pt idx="69">
                  <c:v>34608</c:v>
                </c:pt>
                <c:pt idx="70">
                  <c:v>34639</c:v>
                </c:pt>
                <c:pt idx="71">
                  <c:v>34669</c:v>
                </c:pt>
                <c:pt idx="72">
                  <c:v>34700</c:v>
                </c:pt>
                <c:pt idx="73">
                  <c:v>34731</c:v>
                </c:pt>
                <c:pt idx="74">
                  <c:v>34759</c:v>
                </c:pt>
                <c:pt idx="75">
                  <c:v>34790</c:v>
                </c:pt>
                <c:pt idx="76">
                  <c:v>34820</c:v>
                </c:pt>
                <c:pt idx="77">
                  <c:v>34851</c:v>
                </c:pt>
                <c:pt idx="78">
                  <c:v>34881</c:v>
                </c:pt>
                <c:pt idx="79">
                  <c:v>34912</c:v>
                </c:pt>
                <c:pt idx="80">
                  <c:v>34943</c:v>
                </c:pt>
                <c:pt idx="81">
                  <c:v>34973</c:v>
                </c:pt>
                <c:pt idx="82">
                  <c:v>35004</c:v>
                </c:pt>
                <c:pt idx="83">
                  <c:v>35034</c:v>
                </c:pt>
                <c:pt idx="84">
                  <c:v>35065</c:v>
                </c:pt>
                <c:pt idx="85">
                  <c:v>35096</c:v>
                </c:pt>
                <c:pt idx="86">
                  <c:v>35125</c:v>
                </c:pt>
                <c:pt idx="87">
                  <c:v>35156</c:v>
                </c:pt>
                <c:pt idx="88">
                  <c:v>35186</c:v>
                </c:pt>
                <c:pt idx="89">
                  <c:v>35217</c:v>
                </c:pt>
                <c:pt idx="90">
                  <c:v>35247</c:v>
                </c:pt>
                <c:pt idx="91">
                  <c:v>35278</c:v>
                </c:pt>
                <c:pt idx="92">
                  <c:v>35309</c:v>
                </c:pt>
                <c:pt idx="93">
                  <c:v>35339</c:v>
                </c:pt>
                <c:pt idx="94">
                  <c:v>35370</c:v>
                </c:pt>
                <c:pt idx="95">
                  <c:v>35400</c:v>
                </c:pt>
                <c:pt idx="96">
                  <c:v>35431</c:v>
                </c:pt>
                <c:pt idx="97">
                  <c:v>35462</c:v>
                </c:pt>
                <c:pt idx="98">
                  <c:v>35490</c:v>
                </c:pt>
                <c:pt idx="99">
                  <c:v>35521</c:v>
                </c:pt>
                <c:pt idx="100">
                  <c:v>35551</c:v>
                </c:pt>
                <c:pt idx="101">
                  <c:v>35582</c:v>
                </c:pt>
                <c:pt idx="102">
                  <c:v>35612</c:v>
                </c:pt>
                <c:pt idx="103">
                  <c:v>35643</c:v>
                </c:pt>
                <c:pt idx="104">
                  <c:v>35674</c:v>
                </c:pt>
                <c:pt idx="105">
                  <c:v>35704</c:v>
                </c:pt>
                <c:pt idx="106">
                  <c:v>35735</c:v>
                </c:pt>
                <c:pt idx="107">
                  <c:v>35765</c:v>
                </c:pt>
                <c:pt idx="108">
                  <c:v>35796</c:v>
                </c:pt>
                <c:pt idx="109">
                  <c:v>35827</c:v>
                </c:pt>
                <c:pt idx="110">
                  <c:v>35855</c:v>
                </c:pt>
                <c:pt idx="111">
                  <c:v>35886</c:v>
                </c:pt>
                <c:pt idx="112">
                  <c:v>35916</c:v>
                </c:pt>
                <c:pt idx="113">
                  <c:v>35947</c:v>
                </c:pt>
                <c:pt idx="114">
                  <c:v>35977</c:v>
                </c:pt>
                <c:pt idx="115">
                  <c:v>36008</c:v>
                </c:pt>
                <c:pt idx="116">
                  <c:v>36039</c:v>
                </c:pt>
                <c:pt idx="117">
                  <c:v>36069</c:v>
                </c:pt>
                <c:pt idx="118">
                  <c:v>36100</c:v>
                </c:pt>
                <c:pt idx="119">
                  <c:v>36130</c:v>
                </c:pt>
                <c:pt idx="120">
                  <c:v>36161</c:v>
                </c:pt>
                <c:pt idx="121">
                  <c:v>36192</c:v>
                </c:pt>
                <c:pt idx="122">
                  <c:v>36220</c:v>
                </c:pt>
                <c:pt idx="123">
                  <c:v>36251</c:v>
                </c:pt>
                <c:pt idx="124">
                  <c:v>36281</c:v>
                </c:pt>
                <c:pt idx="125">
                  <c:v>36312</c:v>
                </c:pt>
                <c:pt idx="126">
                  <c:v>36342</c:v>
                </c:pt>
                <c:pt idx="127">
                  <c:v>36373</c:v>
                </c:pt>
                <c:pt idx="128">
                  <c:v>36404</c:v>
                </c:pt>
                <c:pt idx="129">
                  <c:v>36434</c:v>
                </c:pt>
                <c:pt idx="130">
                  <c:v>36465</c:v>
                </c:pt>
                <c:pt idx="131">
                  <c:v>36495</c:v>
                </c:pt>
                <c:pt idx="132">
                  <c:v>36526</c:v>
                </c:pt>
                <c:pt idx="133">
                  <c:v>36557</c:v>
                </c:pt>
                <c:pt idx="134">
                  <c:v>36586</c:v>
                </c:pt>
                <c:pt idx="135">
                  <c:v>36617</c:v>
                </c:pt>
                <c:pt idx="136">
                  <c:v>36647</c:v>
                </c:pt>
                <c:pt idx="137">
                  <c:v>36678</c:v>
                </c:pt>
                <c:pt idx="138">
                  <c:v>36708</c:v>
                </c:pt>
                <c:pt idx="139">
                  <c:v>36739</c:v>
                </c:pt>
                <c:pt idx="140">
                  <c:v>36770</c:v>
                </c:pt>
                <c:pt idx="141">
                  <c:v>36800</c:v>
                </c:pt>
                <c:pt idx="142">
                  <c:v>36831</c:v>
                </c:pt>
                <c:pt idx="143">
                  <c:v>36861</c:v>
                </c:pt>
                <c:pt idx="144">
                  <c:v>36892</c:v>
                </c:pt>
                <c:pt idx="145">
                  <c:v>36923</c:v>
                </c:pt>
                <c:pt idx="146">
                  <c:v>36951</c:v>
                </c:pt>
                <c:pt idx="147">
                  <c:v>36982</c:v>
                </c:pt>
                <c:pt idx="148">
                  <c:v>37012</c:v>
                </c:pt>
                <c:pt idx="149">
                  <c:v>37043</c:v>
                </c:pt>
                <c:pt idx="150">
                  <c:v>37073</c:v>
                </c:pt>
                <c:pt idx="151">
                  <c:v>37104</c:v>
                </c:pt>
                <c:pt idx="152">
                  <c:v>37135</c:v>
                </c:pt>
                <c:pt idx="153">
                  <c:v>37165</c:v>
                </c:pt>
                <c:pt idx="154">
                  <c:v>37196</c:v>
                </c:pt>
                <c:pt idx="155">
                  <c:v>37226</c:v>
                </c:pt>
                <c:pt idx="156">
                  <c:v>37257</c:v>
                </c:pt>
                <c:pt idx="157">
                  <c:v>37288</c:v>
                </c:pt>
                <c:pt idx="158">
                  <c:v>37316</c:v>
                </c:pt>
                <c:pt idx="159">
                  <c:v>37347</c:v>
                </c:pt>
                <c:pt idx="160">
                  <c:v>37377</c:v>
                </c:pt>
                <c:pt idx="161">
                  <c:v>37408</c:v>
                </c:pt>
                <c:pt idx="162">
                  <c:v>37438</c:v>
                </c:pt>
                <c:pt idx="163">
                  <c:v>37469</c:v>
                </c:pt>
                <c:pt idx="164">
                  <c:v>37500</c:v>
                </c:pt>
                <c:pt idx="165">
                  <c:v>37530</c:v>
                </c:pt>
                <c:pt idx="166">
                  <c:v>37561</c:v>
                </c:pt>
                <c:pt idx="167">
                  <c:v>37591</c:v>
                </c:pt>
                <c:pt idx="168">
                  <c:v>37622</c:v>
                </c:pt>
                <c:pt idx="169">
                  <c:v>37653</c:v>
                </c:pt>
                <c:pt idx="170">
                  <c:v>37681</c:v>
                </c:pt>
                <c:pt idx="171">
                  <c:v>37712</c:v>
                </c:pt>
                <c:pt idx="172">
                  <c:v>37742</c:v>
                </c:pt>
                <c:pt idx="173">
                  <c:v>37773</c:v>
                </c:pt>
                <c:pt idx="174">
                  <c:v>37803</c:v>
                </c:pt>
                <c:pt idx="175">
                  <c:v>37834</c:v>
                </c:pt>
                <c:pt idx="176">
                  <c:v>37865</c:v>
                </c:pt>
                <c:pt idx="177">
                  <c:v>37895</c:v>
                </c:pt>
                <c:pt idx="178">
                  <c:v>37926</c:v>
                </c:pt>
                <c:pt idx="179">
                  <c:v>37956</c:v>
                </c:pt>
                <c:pt idx="180">
                  <c:v>37987</c:v>
                </c:pt>
                <c:pt idx="181">
                  <c:v>38018</c:v>
                </c:pt>
                <c:pt idx="182">
                  <c:v>38047</c:v>
                </c:pt>
                <c:pt idx="183">
                  <c:v>38078</c:v>
                </c:pt>
                <c:pt idx="184">
                  <c:v>38108</c:v>
                </c:pt>
                <c:pt idx="185">
                  <c:v>38139</c:v>
                </c:pt>
                <c:pt idx="186">
                  <c:v>38169</c:v>
                </c:pt>
                <c:pt idx="187">
                  <c:v>38200</c:v>
                </c:pt>
                <c:pt idx="188">
                  <c:v>38231</c:v>
                </c:pt>
                <c:pt idx="189">
                  <c:v>38261</c:v>
                </c:pt>
                <c:pt idx="190">
                  <c:v>38292</c:v>
                </c:pt>
                <c:pt idx="191">
                  <c:v>38322</c:v>
                </c:pt>
                <c:pt idx="192">
                  <c:v>38353</c:v>
                </c:pt>
                <c:pt idx="193">
                  <c:v>38384</c:v>
                </c:pt>
                <c:pt idx="194">
                  <c:v>38412</c:v>
                </c:pt>
                <c:pt idx="195">
                  <c:v>38443</c:v>
                </c:pt>
                <c:pt idx="196">
                  <c:v>38473</c:v>
                </c:pt>
                <c:pt idx="197">
                  <c:v>38504</c:v>
                </c:pt>
                <c:pt idx="198">
                  <c:v>38534</c:v>
                </c:pt>
                <c:pt idx="199">
                  <c:v>38565</c:v>
                </c:pt>
                <c:pt idx="200">
                  <c:v>38596</c:v>
                </c:pt>
                <c:pt idx="201">
                  <c:v>38626</c:v>
                </c:pt>
                <c:pt idx="202">
                  <c:v>38657</c:v>
                </c:pt>
                <c:pt idx="203">
                  <c:v>38687</c:v>
                </c:pt>
                <c:pt idx="204">
                  <c:v>38718</c:v>
                </c:pt>
                <c:pt idx="205">
                  <c:v>38749</c:v>
                </c:pt>
                <c:pt idx="206">
                  <c:v>38777</c:v>
                </c:pt>
                <c:pt idx="207">
                  <c:v>38808</c:v>
                </c:pt>
                <c:pt idx="208">
                  <c:v>38838</c:v>
                </c:pt>
                <c:pt idx="209">
                  <c:v>38869</c:v>
                </c:pt>
                <c:pt idx="210">
                  <c:v>38899</c:v>
                </c:pt>
                <c:pt idx="211">
                  <c:v>38930</c:v>
                </c:pt>
                <c:pt idx="212">
                  <c:v>38961</c:v>
                </c:pt>
                <c:pt idx="213">
                  <c:v>38991</c:v>
                </c:pt>
                <c:pt idx="214">
                  <c:v>39022</c:v>
                </c:pt>
                <c:pt idx="215">
                  <c:v>39052</c:v>
                </c:pt>
                <c:pt idx="216">
                  <c:v>39083</c:v>
                </c:pt>
                <c:pt idx="217">
                  <c:v>39114</c:v>
                </c:pt>
                <c:pt idx="218">
                  <c:v>39142</c:v>
                </c:pt>
                <c:pt idx="219">
                  <c:v>39173</c:v>
                </c:pt>
                <c:pt idx="220">
                  <c:v>39203</c:v>
                </c:pt>
                <c:pt idx="221">
                  <c:v>39234</c:v>
                </c:pt>
                <c:pt idx="222">
                  <c:v>39264</c:v>
                </c:pt>
                <c:pt idx="223">
                  <c:v>39295</c:v>
                </c:pt>
                <c:pt idx="224">
                  <c:v>39326</c:v>
                </c:pt>
                <c:pt idx="225">
                  <c:v>39356</c:v>
                </c:pt>
                <c:pt idx="226">
                  <c:v>39387</c:v>
                </c:pt>
                <c:pt idx="227">
                  <c:v>39417</c:v>
                </c:pt>
                <c:pt idx="228">
                  <c:v>39448</c:v>
                </c:pt>
                <c:pt idx="229">
                  <c:v>39479</c:v>
                </c:pt>
                <c:pt idx="230">
                  <c:v>39508</c:v>
                </c:pt>
                <c:pt idx="231">
                  <c:v>39539</c:v>
                </c:pt>
                <c:pt idx="232">
                  <c:v>39569</c:v>
                </c:pt>
                <c:pt idx="233">
                  <c:v>39600</c:v>
                </c:pt>
                <c:pt idx="234">
                  <c:v>39630</c:v>
                </c:pt>
                <c:pt idx="235">
                  <c:v>39661</c:v>
                </c:pt>
                <c:pt idx="236">
                  <c:v>39692</c:v>
                </c:pt>
                <c:pt idx="237">
                  <c:v>39722</c:v>
                </c:pt>
                <c:pt idx="238">
                  <c:v>39753</c:v>
                </c:pt>
                <c:pt idx="239">
                  <c:v>39783</c:v>
                </c:pt>
                <c:pt idx="240">
                  <c:v>39814</c:v>
                </c:pt>
                <c:pt idx="241">
                  <c:v>39845</c:v>
                </c:pt>
                <c:pt idx="242">
                  <c:v>39873</c:v>
                </c:pt>
                <c:pt idx="243">
                  <c:v>39904</c:v>
                </c:pt>
                <c:pt idx="244">
                  <c:v>39934</c:v>
                </c:pt>
                <c:pt idx="245">
                  <c:v>39965</c:v>
                </c:pt>
                <c:pt idx="246">
                  <c:v>39995</c:v>
                </c:pt>
                <c:pt idx="247">
                  <c:v>40026</c:v>
                </c:pt>
                <c:pt idx="248">
                  <c:v>40057</c:v>
                </c:pt>
                <c:pt idx="249">
                  <c:v>40087</c:v>
                </c:pt>
                <c:pt idx="250">
                  <c:v>40118</c:v>
                </c:pt>
                <c:pt idx="251">
                  <c:v>40148</c:v>
                </c:pt>
                <c:pt idx="252">
                  <c:v>40179</c:v>
                </c:pt>
                <c:pt idx="253">
                  <c:v>40210</c:v>
                </c:pt>
                <c:pt idx="254">
                  <c:v>40238</c:v>
                </c:pt>
                <c:pt idx="255">
                  <c:v>40269</c:v>
                </c:pt>
                <c:pt idx="256">
                  <c:v>40299</c:v>
                </c:pt>
                <c:pt idx="257">
                  <c:v>40330</c:v>
                </c:pt>
                <c:pt idx="258">
                  <c:v>40360</c:v>
                </c:pt>
                <c:pt idx="259">
                  <c:v>40391</c:v>
                </c:pt>
                <c:pt idx="260">
                  <c:v>40422</c:v>
                </c:pt>
                <c:pt idx="261">
                  <c:v>40452</c:v>
                </c:pt>
                <c:pt idx="262">
                  <c:v>40483</c:v>
                </c:pt>
                <c:pt idx="263">
                  <c:v>40513</c:v>
                </c:pt>
                <c:pt idx="264">
                  <c:v>40544</c:v>
                </c:pt>
                <c:pt idx="265">
                  <c:v>40575</c:v>
                </c:pt>
                <c:pt idx="266">
                  <c:v>40603</c:v>
                </c:pt>
                <c:pt idx="267">
                  <c:v>40634</c:v>
                </c:pt>
                <c:pt idx="268">
                  <c:v>40664</c:v>
                </c:pt>
                <c:pt idx="269">
                  <c:v>40695</c:v>
                </c:pt>
                <c:pt idx="270">
                  <c:v>40725</c:v>
                </c:pt>
                <c:pt idx="271">
                  <c:v>40756</c:v>
                </c:pt>
                <c:pt idx="272">
                  <c:v>40787</c:v>
                </c:pt>
                <c:pt idx="273">
                  <c:v>40817</c:v>
                </c:pt>
                <c:pt idx="274">
                  <c:v>40848</c:v>
                </c:pt>
                <c:pt idx="275">
                  <c:v>40878</c:v>
                </c:pt>
                <c:pt idx="276">
                  <c:v>40909</c:v>
                </c:pt>
                <c:pt idx="277">
                  <c:v>40940</c:v>
                </c:pt>
                <c:pt idx="278">
                  <c:v>40969</c:v>
                </c:pt>
                <c:pt idx="279">
                  <c:v>41000</c:v>
                </c:pt>
                <c:pt idx="280">
                  <c:v>41030</c:v>
                </c:pt>
                <c:pt idx="281">
                  <c:v>41061</c:v>
                </c:pt>
                <c:pt idx="282">
                  <c:v>41091</c:v>
                </c:pt>
                <c:pt idx="283">
                  <c:v>41122</c:v>
                </c:pt>
                <c:pt idx="284">
                  <c:v>41153</c:v>
                </c:pt>
                <c:pt idx="285">
                  <c:v>41183</c:v>
                </c:pt>
                <c:pt idx="286">
                  <c:v>41214</c:v>
                </c:pt>
                <c:pt idx="287">
                  <c:v>41244</c:v>
                </c:pt>
                <c:pt idx="288">
                  <c:v>41275</c:v>
                </c:pt>
                <c:pt idx="289">
                  <c:v>41306</c:v>
                </c:pt>
                <c:pt idx="290">
                  <c:v>41334</c:v>
                </c:pt>
                <c:pt idx="291">
                  <c:v>41365</c:v>
                </c:pt>
                <c:pt idx="292">
                  <c:v>41395</c:v>
                </c:pt>
                <c:pt idx="293">
                  <c:v>41426</c:v>
                </c:pt>
                <c:pt idx="294">
                  <c:v>41456</c:v>
                </c:pt>
                <c:pt idx="295">
                  <c:v>41487</c:v>
                </c:pt>
                <c:pt idx="296">
                  <c:v>41518</c:v>
                </c:pt>
                <c:pt idx="297">
                  <c:v>41548</c:v>
                </c:pt>
                <c:pt idx="298">
                  <c:v>41579</c:v>
                </c:pt>
                <c:pt idx="299">
                  <c:v>41609</c:v>
                </c:pt>
                <c:pt idx="300">
                  <c:v>41640</c:v>
                </c:pt>
                <c:pt idx="301">
                  <c:v>41671</c:v>
                </c:pt>
                <c:pt idx="302">
                  <c:v>41699</c:v>
                </c:pt>
                <c:pt idx="303">
                  <c:v>41730</c:v>
                </c:pt>
                <c:pt idx="304">
                  <c:v>41760</c:v>
                </c:pt>
                <c:pt idx="305">
                  <c:v>41791</c:v>
                </c:pt>
                <c:pt idx="306">
                  <c:v>41821</c:v>
                </c:pt>
                <c:pt idx="307">
                  <c:v>41852</c:v>
                </c:pt>
                <c:pt idx="308">
                  <c:v>41883</c:v>
                </c:pt>
                <c:pt idx="309">
                  <c:v>41913</c:v>
                </c:pt>
                <c:pt idx="310">
                  <c:v>41944</c:v>
                </c:pt>
                <c:pt idx="311">
                  <c:v>41974</c:v>
                </c:pt>
                <c:pt idx="312">
                  <c:v>42005</c:v>
                </c:pt>
                <c:pt idx="313">
                  <c:v>42036</c:v>
                </c:pt>
                <c:pt idx="314">
                  <c:v>42064</c:v>
                </c:pt>
                <c:pt idx="315">
                  <c:v>42095</c:v>
                </c:pt>
                <c:pt idx="316">
                  <c:v>42125</c:v>
                </c:pt>
                <c:pt idx="317">
                  <c:v>42156</c:v>
                </c:pt>
                <c:pt idx="318">
                  <c:v>42186</c:v>
                </c:pt>
                <c:pt idx="319">
                  <c:v>42217</c:v>
                </c:pt>
                <c:pt idx="320">
                  <c:v>42248</c:v>
                </c:pt>
                <c:pt idx="321">
                  <c:v>42278</c:v>
                </c:pt>
                <c:pt idx="322">
                  <c:v>42309</c:v>
                </c:pt>
                <c:pt idx="323">
                  <c:v>42339</c:v>
                </c:pt>
                <c:pt idx="324">
                  <c:v>42370</c:v>
                </c:pt>
                <c:pt idx="325">
                  <c:v>42401</c:v>
                </c:pt>
                <c:pt idx="326">
                  <c:v>42430</c:v>
                </c:pt>
                <c:pt idx="327">
                  <c:v>42461</c:v>
                </c:pt>
                <c:pt idx="328">
                  <c:v>42491</c:v>
                </c:pt>
                <c:pt idx="329">
                  <c:v>42522</c:v>
                </c:pt>
                <c:pt idx="330">
                  <c:v>42552</c:v>
                </c:pt>
                <c:pt idx="331">
                  <c:v>42583</c:v>
                </c:pt>
                <c:pt idx="332">
                  <c:v>42614</c:v>
                </c:pt>
                <c:pt idx="333">
                  <c:v>42644</c:v>
                </c:pt>
                <c:pt idx="334">
                  <c:v>42675</c:v>
                </c:pt>
                <c:pt idx="335">
                  <c:v>42705</c:v>
                </c:pt>
                <c:pt idx="336">
                  <c:v>42736</c:v>
                </c:pt>
                <c:pt idx="337">
                  <c:v>42767</c:v>
                </c:pt>
                <c:pt idx="338">
                  <c:v>42795</c:v>
                </c:pt>
                <c:pt idx="339">
                  <c:v>42826</c:v>
                </c:pt>
                <c:pt idx="340">
                  <c:v>42856</c:v>
                </c:pt>
                <c:pt idx="341">
                  <c:v>42887</c:v>
                </c:pt>
                <c:pt idx="342">
                  <c:v>42917</c:v>
                </c:pt>
                <c:pt idx="343">
                  <c:v>42948</c:v>
                </c:pt>
                <c:pt idx="344">
                  <c:v>42979</c:v>
                </c:pt>
                <c:pt idx="345">
                  <c:v>43009</c:v>
                </c:pt>
                <c:pt idx="346">
                  <c:v>43040</c:v>
                </c:pt>
                <c:pt idx="347">
                  <c:v>43070</c:v>
                </c:pt>
                <c:pt idx="348">
                  <c:v>43101</c:v>
                </c:pt>
                <c:pt idx="349">
                  <c:v>43132</c:v>
                </c:pt>
                <c:pt idx="350">
                  <c:v>43160</c:v>
                </c:pt>
                <c:pt idx="351">
                  <c:v>43191</c:v>
                </c:pt>
                <c:pt idx="352">
                  <c:v>43221</c:v>
                </c:pt>
                <c:pt idx="353">
                  <c:v>43252</c:v>
                </c:pt>
                <c:pt idx="354">
                  <c:v>43282</c:v>
                </c:pt>
                <c:pt idx="355">
                  <c:v>43313</c:v>
                </c:pt>
                <c:pt idx="356">
                  <c:v>43344</c:v>
                </c:pt>
                <c:pt idx="357">
                  <c:v>43374</c:v>
                </c:pt>
                <c:pt idx="358">
                  <c:v>43405</c:v>
                </c:pt>
                <c:pt idx="359">
                  <c:v>43435</c:v>
                </c:pt>
                <c:pt idx="360">
                  <c:v>43466</c:v>
                </c:pt>
                <c:pt idx="361">
                  <c:v>43497</c:v>
                </c:pt>
                <c:pt idx="362">
                  <c:v>43525</c:v>
                </c:pt>
                <c:pt idx="363">
                  <c:v>43556</c:v>
                </c:pt>
                <c:pt idx="364">
                  <c:v>43586</c:v>
                </c:pt>
                <c:pt idx="365">
                  <c:v>43617</c:v>
                </c:pt>
                <c:pt idx="366">
                  <c:v>43647</c:v>
                </c:pt>
                <c:pt idx="367">
                  <c:v>43678</c:v>
                </c:pt>
                <c:pt idx="368">
                  <c:v>43709</c:v>
                </c:pt>
                <c:pt idx="369">
                  <c:v>43739</c:v>
                </c:pt>
                <c:pt idx="370">
                  <c:v>43770</c:v>
                </c:pt>
                <c:pt idx="371">
                  <c:v>43800</c:v>
                </c:pt>
                <c:pt idx="372">
                  <c:v>43831</c:v>
                </c:pt>
                <c:pt idx="373">
                  <c:v>43862</c:v>
                </c:pt>
                <c:pt idx="374">
                  <c:v>43891</c:v>
                </c:pt>
                <c:pt idx="375">
                  <c:v>43922</c:v>
                </c:pt>
                <c:pt idx="376">
                  <c:v>43952</c:v>
                </c:pt>
                <c:pt idx="377">
                  <c:v>43983</c:v>
                </c:pt>
                <c:pt idx="378">
                  <c:v>44013</c:v>
                </c:pt>
                <c:pt idx="379">
                  <c:v>44044</c:v>
                </c:pt>
                <c:pt idx="380">
                  <c:v>44075</c:v>
                </c:pt>
                <c:pt idx="381">
                  <c:v>44105</c:v>
                </c:pt>
                <c:pt idx="382">
                  <c:v>44136</c:v>
                </c:pt>
                <c:pt idx="383">
                  <c:v>44166</c:v>
                </c:pt>
                <c:pt idx="384">
                  <c:v>44197</c:v>
                </c:pt>
                <c:pt idx="385">
                  <c:v>44228</c:v>
                </c:pt>
                <c:pt idx="386">
                  <c:v>44256</c:v>
                </c:pt>
                <c:pt idx="387">
                  <c:v>44287</c:v>
                </c:pt>
                <c:pt idx="388">
                  <c:v>44317</c:v>
                </c:pt>
                <c:pt idx="389">
                  <c:v>44348</c:v>
                </c:pt>
                <c:pt idx="390">
                  <c:v>44378</c:v>
                </c:pt>
                <c:pt idx="391">
                  <c:v>44409</c:v>
                </c:pt>
                <c:pt idx="392">
                  <c:v>44440</c:v>
                </c:pt>
                <c:pt idx="393">
                  <c:v>44470</c:v>
                </c:pt>
                <c:pt idx="394">
                  <c:v>44501</c:v>
                </c:pt>
                <c:pt idx="395">
                  <c:v>44531</c:v>
                </c:pt>
                <c:pt idx="396">
                  <c:v>44562</c:v>
                </c:pt>
                <c:pt idx="397">
                  <c:v>44593</c:v>
                </c:pt>
                <c:pt idx="398">
                  <c:v>44621</c:v>
                </c:pt>
                <c:pt idx="399">
                  <c:v>44652</c:v>
                </c:pt>
                <c:pt idx="400">
                  <c:v>44682</c:v>
                </c:pt>
                <c:pt idx="401">
                  <c:v>44713</c:v>
                </c:pt>
                <c:pt idx="402">
                  <c:v>44743</c:v>
                </c:pt>
                <c:pt idx="403">
                  <c:v>44774</c:v>
                </c:pt>
                <c:pt idx="404">
                  <c:v>44805</c:v>
                </c:pt>
                <c:pt idx="405">
                  <c:v>44835</c:v>
                </c:pt>
                <c:pt idx="406">
                  <c:v>44866</c:v>
                </c:pt>
                <c:pt idx="407">
                  <c:v>44896</c:v>
                </c:pt>
                <c:pt idx="408">
                  <c:v>44927</c:v>
                </c:pt>
                <c:pt idx="409">
                  <c:v>44958</c:v>
                </c:pt>
                <c:pt idx="410">
                  <c:v>44986</c:v>
                </c:pt>
                <c:pt idx="411">
                  <c:v>45017</c:v>
                </c:pt>
                <c:pt idx="412">
                  <c:v>45047</c:v>
                </c:pt>
                <c:pt idx="413">
                  <c:v>45078</c:v>
                </c:pt>
                <c:pt idx="414">
                  <c:v>45108</c:v>
                </c:pt>
                <c:pt idx="415">
                  <c:v>45139</c:v>
                </c:pt>
                <c:pt idx="416">
                  <c:v>45170</c:v>
                </c:pt>
                <c:pt idx="417">
                  <c:v>45200</c:v>
                </c:pt>
                <c:pt idx="418">
                  <c:v>45231</c:v>
                </c:pt>
                <c:pt idx="419">
                  <c:v>45261</c:v>
                </c:pt>
              </c:numCache>
            </c:numRef>
          </c:cat>
          <c:val>
            <c:numRef>
              <c:f>'Figs 12, 13'!$S$50:$S$469</c:f>
              <c:numCache>
                <c:formatCode>0.00</c:formatCode>
                <c:ptCount val="420"/>
                <c:pt idx="0">
                  <c:v>-8.8129992388621403E-3</c:v>
                </c:pt>
                <c:pt idx="1">
                  <c:v>5.0245831834798693E-3</c:v>
                </c:pt>
                <c:pt idx="2">
                  <c:v>-2.0337951141646826E-3</c:v>
                </c:pt>
                <c:pt idx="3">
                  <c:v>7.7527347492098997E-3</c:v>
                </c:pt>
                <c:pt idx="4">
                  <c:v>-3.0859812379215867E-3</c:v>
                </c:pt>
                <c:pt idx="5">
                  <c:v>-2.1082997519794588E-4</c:v>
                </c:pt>
                <c:pt idx="6">
                  <c:v>8.3400483234905565E-3</c:v>
                </c:pt>
                <c:pt idx="7">
                  <c:v>4.7093134354909694E-3</c:v>
                </c:pt>
                <c:pt idx="8">
                  <c:v>-1.0491214310606622E-2</c:v>
                </c:pt>
                <c:pt idx="9">
                  <c:v>-6.2193244142401127E-3</c:v>
                </c:pt>
                <c:pt idx="10">
                  <c:v>-9.6698555629437521E-4</c:v>
                </c:pt>
                <c:pt idx="11">
                  <c:v>-6.2357641809169806E-3</c:v>
                </c:pt>
                <c:pt idx="12">
                  <c:v>-4.4029698873275791E-3</c:v>
                </c:pt>
                <c:pt idx="13">
                  <c:v>-1.7467854604271693E-3</c:v>
                </c:pt>
                <c:pt idx="14">
                  <c:v>-1.209676714124619E-2</c:v>
                </c:pt>
                <c:pt idx="15">
                  <c:v>-9.2611000383229225E-3</c:v>
                </c:pt>
                <c:pt idx="16">
                  <c:v>1.9890307277918851E-3</c:v>
                </c:pt>
                <c:pt idx="17">
                  <c:v>-2.648769993434108E-3</c:v>
                </c:pt>
                <c:pt idx="18">
                  <c:v>-1.2889889396028309E-4</c:v>
                </c:pt>
                <c:pt idx="19">
                  <c:v>1.3130517897712579E-3</c:v>
                </c:pt>
                <c:pt idx="20">
                  <c:v>-2.1515007511876405E-3</c:v>
                </c:pt>
                <c:pt idx="21">
                  <c:v>-1.059114514330961E-2</c:v>
                </c:pt>
                <c:pt idx="22">
                  <c:v>-2.1718426203163332E-3</c:v>
                </c:pt>
                <c:pt idx="23">
                  <c:v>2.2741985026257794E-3</c:v>
                </c:pt>
                <c:pt idx="24">
                  <c:v>6.9653346950904194E-3</c:v>
                </c:pt>
                <c:pt idx="25">
                  <c:v>2.3919190748031838E-3</c:v>
                </c:pt>
                <c:pt idx="26">
                  <c:v>2.143167038251903E-3</c:v>
                </c:pt>
                <c:pt idx="27">
                  <c:v>-3.9386017682829788E-3</c:v>
                </c:pt>
                <c:pt idx="28">
                  <c:v>3.6743891288804065E-3</c:v>
                </c:pt>
                <c:pt idx="29">
                  <c:v>5.7002708164368698E-3</c:v>
                </c:pt>
                <c:pt idx="30">
                  <c:v>8.9076679003863291E-4</c:v>
                </c:pt>
                <c:pt idx="31">
                  <c:v>-5.049973179535705E-3</c:v>
                </c:pt>
                <c:pt idx="32">
                  <c:v>-4.6450385455552023E-3</c:v>
                </c:pt>
                <c:pt idx="33">
                  <c:v>-1.7039852940111899E-2</c:v>
                </c:pt>
                <c:pt idx="34">
                  <c:v>-4.304595247775822E-3</c:v>
                </c:pt>
                <c:pt idx="35">
                  <c:v>6.9608055605545616E-3</c:v>
                </c:pt>
                <c:pt idx="36">
                  <c:v>-3.7661368620396374E-3</c:v>
                </c:pt>
                <c:pt idx="37">
                  <c:v>-9.3239819197803442E-3</c:v>
                </c:pt>
                <c:pt idx="38">
                  <c:v>-6.3907691714657489E-3</c:v>
                </c:pt>
                <c:pt idx="39">
                  <c:v>-8.8069170712978817E-3</c:v>
                </c:pt>
                <c:pt idx="40">
                  <c:v>-8.1108433744185859E-3</c:v>
                </c:pt>
                <c:pt idx="41">
                  <c:v>-7.7327695421391951E-4</c:v>
                </c:pt>
                <c:pt idx="42">
                  <c:v>5.0185860644926805E-3</c:v>
                </c:pt>
                <c:pt idx="43">
                  <c:v>4.0157796948827595E-3</c:v>
                </c:pt>
                <c:pt idx="44">
                  <c:v>1.4325349880719429E-3</c:v>
                </c:pt>
                <c:pt idx="45">
                  <c:v>5.4357474785247106E-3</c:v>
                </c:pt>
                <c:pt idx="46">
                  <c:v>-2.170216283476023E-3</c:v>
                </c:pt>
                <c:pt idx="47">
                  <c:v>-5.9592175036939921E-3</c:v>
                </c:pt>
                <c:pt idx="48">
                  <c:v>-1.1918451682566555E-3</c:v>
                </c:pt>
                <c:pt idx="49">
                  <c:v>-3.5169490893967037E-3</c:v>
                </c:pt>
                <c:pt idx="50">
                  <c:v>3.1002515710731871E-3</c:v>
                </c:pt>
                <c:pt idx="51">
                  <c:v>-3.3340266962316178E-3</c:v>
                </c:pt>
                <c:pt idx="52">
                  <c:v>-2.4495791573260206E-3</c:v>
                </c:pt>
                <c:pt idx="53">
                  <c:v>5.6113002130588896E-3</c:v>
                </c:pt>
                <c:pt idx="54">
                  <c:v>-1.0936151940379446E-3</c:v>
                </c:pt>
                <c:pt idx="55">
                  <c:v>1.2052135145177445E-3</c:v>
                </c:pt>
                <c:pt idx="56">
                  <c:v>-1.1609648497881153E-3</c:v>
                </c:pt>
                <c:pt idx="57">
                  <c:v>2.7286802982340319E-3</c:v>
                </c:pt>
                <c:pt idx="58">
                  <c:v>-2.3438866978793271E-3</c:v>
                </c:pt>
                <c:pt idx="59">
                  <c:v>-6.9440521172809966E-3</c:v>
                </c:pt>
                <c:pt idx="60">
                  <c:v>-8.7977677008348465E-3</c:v>
                </c:pt>
                <c:pt idx="61">
                  <c:v>4.1776809288265326E-3</c:v>
                </c:pt>
                <c:pt idx="62">
                  <c:v>4.5811518118652472E-3</c:v>
                </c:pt>
                <c:pt idx="63">
                  <c:v>6.7273247079580045E-3</c:v>
                </c:pt>
                <c:pt idx="64">
                  <c:v>4.1293882610640154E-3</c:v>
                </c:pt>
                <c:pt idx="65">
                  <c:v>-5.115139291671511E-4</c:v>
                </c:pt>
                <c:pt idx="66">
                  <c:v>6.5115869762575329E-3</c:v>
                </c:pt>
                <c:pt idx="67">
                  <c:v>1.2451904110468703E-3</c:v>
                </c:pt>
                <c:pt idx="68">
                  <c:v>1.0427772745114083E-3</c:v>
                </c:pt>
                <c:pt idx="69">
                  <c:v>3.1865941048980773E-3</c:v>
                </c:pt>
                <c:pt idx="70">
                  <c:v>-3.4340753379451527E-3</c:v>
                </c:pt>
                <c:pt idx="71">
                  <c:v>-1.8737772007453302E-3</c:v>
                </c:pt>
                <c:pt idx="72">
                  <c:v>-2.2163065051650221E-4</c:v>
                </c:pt>
                <c:pt idx="73">
                  <c:v>-1.1575947499888883E-3</c:v>
                </c:pt>
                <c:pt idx="74">
                  <c:v>1.2707327209417585E-2</c:v>
                </c:pt>
                <c:pt idx="75">
                  <c:v>2.5551487319113164E-3</c:v>
                </c:pt>
                <c:pt idx="76">
                  <c:v>1.2172099165805861E-3</c:v>
                </c:pt>
                <c:pt idx="77">
                  <c:v>-4.6667528193600205E-3</c:v>
                </c:pt>
                <c:pt idx="78">
                  <c:v>-5.8934911866899142E-3</c:v>
                </c:pt>
                <c:pt idx="79">
                  <c:v>-8.7225613664756452E-3</c:v>
                </c:pt>
                <c:pt idx="80">
                  <c:v>3.6247702699103712E-3</c:v>
                </c:pt>
                <c:pt idx="81">
                  <c:v>-5.5804407128530187E-3</c:v>
                </c:pt>
                <c:pt idx="82">
                  <c:v>-6.638391880196437E-3</c:v>
                </c:pt>
                <c:pt idx="83">
                  <c:v>7.4360855131150316E-4</c:v>
                </c:pt>
                <c:pt idx="84">
                  <c:v>-1.6567362551544562E-2</c:v>
                </c:pt>
                <c:pt idx="85">
                  <c:v>3.0116581642616325E-3</c:v>
                </c:pt>
                <c:pt idx="86">
                  <c:v>-1.3241124432620488E-2</c:v>
                </c:pt>
                <c:pt idx="87">
                  <c:v>-1.7395057294123717E-2</c:v>
                </c:pt>
                <c:pt idx="88">
                  <c:v>-3.4935272549835084E-2</c:v>
                </c:pt>
                <c:pt idx="89">
                  <c:v>-2.536189068850625E-2</c:v>
                </c:pt>
                <c:pt idx="90">
                  <c:v>3.1909322052197098E-3</c:v>
                </c:pt>
                <c:pt idx="91">
                  <c:v>-6.761829525854246E-3</c:v>
                </c:pt>
                <c:pt idx="92">
                  <c:v>3.8309589152243362E-3</c:v>
                </c:pt>
                <c:pt idx="93">
                  <c:v>4.9076362056048595E-3</c:v>
                </c:pt>
                <c:pt idx="94">
                  <c:v>-1.5548426484901512E-4</c:v>
                </c:pt>
                <c:pt idx="95">
                  <c:v>-1.2187269740572049E-2</c:v>
                </c:pt>
                <c:pt idx="96">
                  <c:v>-1.2954028157715847E-2</c:v>
                </c:pt>
                <c:pt idx="97">
                  <c:v>1.7295496426061874E-4</c:v>
                </c:pt>
                <c:pt idx="98">
                  <c:v>-1.0508122202896431E-2</c:v>
                </c:pt>
                <c:pt idx="99">
                  <c:v>8.2651883977575835E-3</c:v>
                </c:pt>
                <c:pt idx="100">
                  <c:v>2.0736920805219938E-4</c:v>
                </c:pt>
                <c:pt idx="101">
                  <c:v>2.2670000103959254E-3</c:v>
                </c:pt>
                <c:pt idx="102">
                  <c:v>-1.5540953757779974E-2</c:v>
                </c:pt>
                <c:pt idx="103">
                  <c:v>-1.1004814559307796E-2</c:v>
                </c:pt>
                <c:pt idx="104">
                  <c:v>-6.9145878402743222E-3</c:v>
                </c:pt>
                <c:pt idx="105">
                  <c:v>-8.4216953269296013E-3</c:v>
                </c:pt>
                <c:pt idx="106">
                  <c:v>-6.3657084105483541E-2</c:v>
                </c:pt>
                <c:pt idx="107">
                  <c:v>-9.0269899486196792E-2</c:v>
                </c:pt>
                <c:pt idx="108">
                  <c:v>8.4158796913041733E-2</c:v>
                </c:pt>
                <c:pt idx="109">
                  <c:v>1.1431280172128133E-2</c:v>
                </c:pt>
                <c:pt idx="110">
                  <c:v>4.624989803066093E-2</c:v>
                </c:pt>
                <c:pt idx="111">
                  <c:v>-5.1685878551963604E-2</c:v>
                </c:pt>
                <c:pt idx="112">
                  <c:v>-3.1613074442150335E-2</c:v>
                </c:pt>
                <c:pt idx="113">
                  <c:v>-1.8103176010857425E-3</c:v>
                </c:pt>
                <c:pt idx="114">
                  <c:v>2.8165873536059038E-2</c:v>
                </c:pt>
                <c:pt idx="115">
                  <c:v>-6.717439040937645E-2</c:v>
                </c:pt>
                <c:pt idx="116">
                  <c:v>2.0243900113268154E-3</c:v>
                </c:pt>
                <c:pt idx="117">
                  <c:v>4.3975477931361695E-2</c:v>
                </c:pt>
                <c:pt idx="118">
                  <c:v>-6.0919368500984561E-3</c:v>
                </c:pt>
                <c:pt idx="119">
                  <c:v>-9.344098680925228E-3</c:v>
                </c:pt>
                <c:pt idx="120">
                  <c:v>-3.3528262233408768E-3</c:v>
                </c:pt>
                <c:pt idx="121">
                  <c:v>-2.5626328392235109E-2</c:v>
                </c:pt>
                <c:pt idx="122">
                  <c:v>5.2673660260724731E-3</c:v>
                </c:pt>
                <c:pt idx="123">
                  <c:v>1.3779559695585419E-2</c:v>
                </c:pt>
                <c:pt idx="124">
                  <c:v>-1.1677026304601767E-2</c:v>
                </c:pt>
                <c:pt idx="125">
                  <c:v>4.7509201649962307E-3</c:v>
                </c:pt>
                <c:pt idx="126">
                  <c:v>-2.1456358918684693E-2</c:v>
                </c:pt>
                <c:pt idx="127">
                  <c:v>2.9180434303579084E-2</c:v>
                </c:pt>
                <c:pt idx="128">
                  <c:v>1.8892090688478191E-3</c:v>
                </c:pt>
                <c:pt idx="129">
                  <c:v>2.6520912690324749E-2</c:v>
                </c:pt>
                <c:pt idx="130">
                  <c:v>6.6574272672044188E-3</c:v>
                </c:pt>
                <c:pt idx="131">
                  <c:v>-3.2905401913012611E-3</c:v>
                </c:pt>
                <c:pt idx="132">
                  <c:v>3.3981594261170756E-2</c:v>
                </c:pt>
                <c:pt idx="133">
                  <c:v>-2.8034166184337295E-2</c:v>
                </c:pt>
                <c:pt idx="134">
                  <c:v>-1.0435611744717299E-2</c:v>
                </c:pt>
                <c:pt idx="135">
                  <c:v>-5.1347271447204079E-3</c:v>
                </c:pt>
                <c:pt idx="136">
                  <c:v>-1.9756795245422509E-3</c:v>
                </c:pt>
                <c:pt idx="137">
                  <c:v>1.620751963969802E-2</c:v>
                </c:pt>
                <c:pt idx="138">
                  <c:v>1.5214959149171037E-2</c:v>
                </c:pt>
                <c:pt idx="139">
                  <c:v>1.1803921438345633E-2</c:v>
                </c:pt>
                <c:pt idx="140">
                  <c:v>-1.3316123217359532E-2</c:v>
                </c:pt>
                <c:pt idx="141">
                  <c:v>-3.5302481801736008E-2</c:v>
                </c:pt>
                <c:pt idx="142">
                  <c:v>-4.4012036755464834E-2</c:v>
                </c:pt>
                <c:pt idx="143">
                  <c:v>-2.0011893779547485E-2</c:v>
                </c:pt>
                <c:pt idx="144">
                  <c:v>-1.2758021199700487E-2</c:v>
                </c:pt>
                <c:pt idx="145">
                  <c:v>-1.3553503099714703E-2</c:v>
                </c:pt>
                <c:pt idx="146">
                  <c:v>-1.9201719951924545E-2</c:v>
                </c:pt>
                <c:pt idx="147">
                  <c:v>-1.0961498676705261E-2</c:v>
                </c:pt>
                <c:pt idx="148">
                  <c:v>-9.1913526723468308E-3</c:v>
                </c:pt>
                <c:pt idx="149">
                  <c:v>-2.1284547635277207E-2</c:v>
                </c:pt>
                <c:pt idx="150">
                  <c:v>-2.441177067332756E-2</c:v>
                </c:pt>
                <c:pt idx="151">
                  <c:v>-1.906611576423245E-3</c:v>
                </c:pt>
                <c:pt idx="152">
                  <c:v>-2.9920015258051436E-3</c:v>
                </c:pt>
                <c:pt idx="153">
                  <c:v>-1.5934806491984865E-2</c:v>
                </c:pt>
                <c:pt idx="154">
                  <c:v>-1.2539934805253061E-2</c:v>
                </c:pt>
                <c:pt idx="155">
                  <c:v>-1.2909340707096817E-2</c:v>
                </c:pt>
                <c:pt idx="156">
                  <c:v>1.0635458828963884E-2</c:v>
                </c:pt>
                <c:pt idx="157">
                  <c:v>1.5017425830717634E-2</c:v>
                </c:pt>
                <c:pt idx="158">
                  <c:v>2.4513388863222296E-2</c:v>
                </c:pt>
                <c:pt idx="159">
                  <c:v>3.6597627615808648E-4</c:v>
                </c:pt>
                <c:pt idx="160">
                  <c:v>-1.4882069462709424E-3</c:v>
                </c:pt>
                <c:pt idx="161">
                  <c:v>-1.0712540629135958E-2</c:v>
                </c:pt>
                <c:pt idx="162">
                  <c:v>1.0532578369248924E-2</c:v>
                </c:pt>
                <c:pt idx="163">
                  <c:v>-5.2723424963323495E-3</c:v>
                </c:pt>
                <c:pt idx="164">
                  <c:v>-1.5204409659981266E-3</c:v>
                </c:pt>
                <c:pt idx="165">
                  <c:v>-3.01072355199139E-3</c:v>
                </c:pt>
                <c:pt idx="166">
                  <c:v>-3.7061772829680706E-3</c:v>
                </c:pt>
                <c:pt idx="167">
                  <c:v>1.1988842653237519E-2</c:v>
                </c:pt>
                <c:pt idx="168">
                  <c:v>1.6879842885026974E-2</c:v>
                </c:pt>
                <c:pt idx="169">
                  <c:v>6.5558871683872866E-3</c:v>
                </c:pt>
                <c:pt idx="170">
                  <c:v>-1.4616029188755597E-2</c:v>
                </c:pt>
                <c:pt idx="171">
                  <c:v>-2.7511132566156782E-2</c:v>
                </c:pt>
                <c:pt idx="172">
                  <c:v>-8.9985812642456864E-4</c:v>
                </c:pt>
                <c:pt idx="173">
                  <c:v>7.0338278112656027E-3</c:v>
                </c:pt>
                <c:pt idx="174">
                  <c:v>7.1810067278255119E-3</c:v>
                </c:pt>
                <c:pt idx="175">
                  <c:v>7.6414194423017889E-3</c:v>
                </c:pt>
                <c:pt idx="176">
                  <c:v>-5.1719677610311265E-3</c:v>
                </c:pt>
                <c:pt idx="177">
                  <c:v>6.2359591252176827E-3</c:v>
                </c:pt>
                <c:pt idx="178">
                  <c:v>6.2432825722087415E-3</c:v>
                </c:pt>
                <c:pt idx="179">
                  <c:v>1.2732392472821097E-2</c:v>
                </c:pt>
                <c:pt idx="180">
                  <c:v>1.7840556692718224E-2</c:v>
                </c:pt>
                <c:pt idx="181">
                  <c:v>-2.4372174161069182E-4</c:v>
                </c:pt>
                <c:pt idx="182">
                  <c:v>-6.3081314858077775E-3</c:v>
                </c:pt>
                <c:pt idx="183">
                  <c:v>2.6883454490738146E-3</c:v>
                </c:pt>
                <c:pt idx="184">
                  <c:v>5.620415934566303E-3</c:v>
                </c:pt>
                <c:pt idx="185">
                  <c:v>7.2429371912381413E-3</c:v>
                </c:pt>
                <c:pt idx="186">
                  <c:v>8.6273283532136702E-3</c:v>
                </c:pt>
                <c:pt idx="187">
                  <c:v>2.9069083283879138E-2</c:v>
                </c:pt>
                <c:pt idx="188">
                  <c:v>3.8918535259950815E-3</c:v>
                </c:pt>
                <c:pt idx="189">
                  <c:v>1.5957404944533238E-2</c:v>
                </c:pt>
                <c:pt idx="190">
                  <c:v>-1.2418302874195319E-4</c:v>
                </c:pt>
                <c:pt idx="191">
                  <c:v>-2.4738282595584415E-2</c:v>
                </c:pt>
                <c:pt idx="192">
                  <c:v>3.3360671646065931E-2</c:v>
                </c:pt>
                <c:pt idx="193">
                  <c:v>1.4634672398532445E-3</c:v>
                </c:pt>
                <c:pt idx="194">
                  <c:v>-5.5049185626145913E-3</c:v>
                </c:pt>
                <c:pt idx="195">
                  <c:v>-1.3638756431788579E-2</c:v>
                </c:pt>
                <c:pt idx="196">
                  <c:v>-2.102825935374053E-2</c:v>
                </c:pt>
                <c:pt idx="197">
                  <c:v>-6.6417969726888515E-3</c:v>
                </c:pt>
                <c:pt idx="198">
                  <c:v>-1.7045329407672227E-3</c:v>
                </c:pt>
                <c:pt idx="199">
                  <c:v>5.1987458096229844E-3</c:v>
                </c:pt>
                <c:pt idx="200">
                  <c:v>-7.0927335234820532E-3</c:v>
                </c:pt>
                <c:pt idx="201">
                  <c:v>-1.6759034646304016E-2</c:v>
                </c:pt>
                <c:pt idx="202">
                  <c:v>-1.3437600191422483E-2</c:v>
                </c:pt>
                <c:pt idx="203">
                  <c:v>-4.2211460174828019E-3</c:v>
                </c:pt>
                <c:pt idx="204">
                  <c:v>8.7897472327105319E-3</c:v>
                </c:pt>
                <c:pt idx="205">
                  <c:v>-9.1204797033039853E-3</c:v>
                </c:pt>
                <c:pt idx="206">
                  <c:v>-7.1346706220438705E-3</c:v>
                </c:pt>
                <c:pt idx="207">
                  <c:v>3.8664811183579673E-3</c:v>
                </c:pt>
                <c:pt idx="208">
                  <c:v>2.133742408190642E-3</c:v>
                </c:pt>
                <c:pt idx="209">
                  <c:v>-6.910228749617886E-3</c:v>
                </c:pt>
                <c:pt idx="210">
                  <c:v>3.2695101670565663E-4</c:v>
                </c:pt>
                <c:pt idx="211">
                  <c:v>4.6253184858464635E-3</c:v>
                </c:pt>
                <c:pt idx="212">
                  <c:v>5.7861989759011578E-3</c:v>
                </c:pt>
                <c:pt idx="213">
                  <c:v>-9.0955777468701982E-3</c:v>
                </c:pt>
                <c:pt idx="214">
                  <c:v>-9.3511998936861573E-3</c:v>
                </c:pt>
                <c:pt idx="215">
                  <c:v>-5.8534192500632187E-3</c:v>
                </c:pt>
                <c:pt idx="216">
                  <c:v>-2.1797513537463509E-2</c:v>
                </c:pt>
                <c:pt idx="217">
                  <c:v>-1.2606951244777953E-2</c:v>
                </c:pt>
                <c:pt idx="218">
                  <c:v>-4.7331119127882459E-3</c:v>
                </c:pt>
                <c:pt idx="219">
                  <c:v>1.2059401238036394E-2</c:v>
                </c:pt>
                <c:pt idx="220">
                  <c:v>2.1582282233616468E-3</c:v>
                </c:pt>
                <c:pt idx="221">
                  <c:v>-3.3540668816698371E-3</c:v>
                </c:pt>
                <c:pt idx="222">
                  <c:v>1.0990013799451859E-2</c:v>
                </c:pt>
                <c:pt idx="223">
                  <c:v>-7.7500123432754364E-3</c:v>
                </c:pt>
                <c:pt idx="224">
                  <c:v>4.2612016825813726E-3</c:v>
                </c:pt>
                <c:pt idx="225">
                  <c:v>-3.2083834892011609E-3</c:v>
                </c:pt>
                <c:pt idx="226">
                  <c:v>5.2936330034070167E-3</c:v>
                </c:pt>
                <c:pt idx="227">
                  <c:v>-1.3094493906389282E-2</c:v>
                </c:pt>
                <c:pt idx="228">
                  <c:v>-5.1838338881200485E-3</c:v>
                </c:pt>
                <c:pt idx="229">
                  <c:v>5.560322819988528E-4</c:v>
                </c:pt>
                <c:pt idx="230">
                  <c:v>6.151104596701984E-3</c:v>
                </c:pt>
                <c:pt idx="231">
                  <c:v>1.3907276809733915E-2</c:v>
                </c:pt>
                <c:pt idx="232">
                  <c:v>1.980415822682513E-2</c:v>
                </c:pt>
                <c:pt idx="233">
                  <c:v>3.4542680829821037E-3</c:v>
                </c:pt>
                <c:pt idx="234">
                  <c:v>2.1340776925589111E-3</c:v>
                </c:pt>
                <c:pt idx="235">
                  <c:v>-2.8052239072306584E-2</c:v>
                </c:pt>
                <c:pt idx="236">
                  <c:v>-2.839793681276781E-2</c:v>
                </c:pt>
                <c:pt idx="237">
                  <c:v>-6.2578968780104383E-2</c:v>
                </c:pt>
                <c:pt idx="238">
                  <c:v>-5.2397771082197231E-2</c:v>
                </c:pt>
                <c:pt idx="239">
                  <c:v>3.7988236779833429E-3</c:v>
                </c:pt>
                <c:pt idx="240">
                  <c:v>-3.6264730885336327E-2</c:v>
                </c:pt>
                <c:pt idx="241">
                  <c:v>-1.1243578375991881E-2</c:v>
                </c:pt>
                <c:pt idx="242">
                  <c:v>1.6228592018481258E-2</c:v>
                </c:pt>
                <c:pt idx="243">
                  <c:v>1.6932876304136535E-2</c:v>
                </c:pt>
                <c:pt idx="244">
                  <c:v>9.8389694461538113E-3</c:v>
                </c:pt>
                <c:pt idx="245">
                  <c:v>4.7189833205907306E-3</c:v>
                </c:pt>
                <c:pt idx="246">
                  <c:v>1.0215982604846019E-2</c:v>
                </c:pt>
                <c:pt idx="247">
                  <c:v>1.2724425818613661E-2</c:v>
                </c:pt>
                <c:pt idx="248">
                  <c:v>5.5302697593040406E-3</c:v>
                </c:pt>
                <c:pt idx="249">
                  <c:v>1.0890418903217736E-3</c:v>
                </c:pt>
                <c:pt idx="250">
                  <c:v>3.2766120862088854E-3</c:v>
                </c:pt>
                <c:pt idx="251">
                  <c:v>1.0360152637858278E-3</c:v>
                </c:pt>
                <c:pt idx="252">
                  <c:v>4.5903595516652018E-3</c:v>
                </c:pt>
                <c:pt idx="253">
                  <c:v>3.0408802339643159E-4</c:v>
                </c:pt>
                <c:pt idx="254">
                  <c:v>5.3215214490807128E-3</c:v>
                </c:pt>
                <c:pt idx="255">
                  <c:v>1.027077718436864E-2</c:v>
                </c:pt>
                <c:pt idx="256">
                  <c:v>-2.3691047587344194E-2</c:v>
                </c:pt>
                <c:pt idx="257">
                  <c:v>-5.3494580004480596E-3</c:v>
                </c:pt>
                <c:pt idx="258">
                  <c:v>3.5750876694509159E-3</c:v>
                </c:pt>
                <c:pt idx="259">
                  <c:v>-1.5052201836068591E-2</c:v>
                </c:pt>
                <c:pt idx="260">
                  <c:v>2.5048949406700771E-3</c:v>
                </c:pt>
                <c:pt idx="261">
                  <c:v>-4.6691358876094213E-3</c:v>
                </c:pt>
                <c:pt idx="262">
                  <c:v>-1.6369495241826293E-2</c:v>
                </c:pt>
                <c:pt idx="263">
                  <c:v>7.9805425914507566E-3</c:v>
                </c:pt>
                <c:pt idx="264">
                  <c:v>-6.9072765443722872E-3</c:v>
                </c:pt>
                <c:pt idx="265">
                  <c:v>8.0530994675314105E-3</c:v>
                </c:pt>
                <c:pt idx="266">
                  <c:v>1.3770189510858621E-2</c:v>
                </c:pt>
                <c:pt idx="267">
                  <c:v>1.0412783337719667E-2</c:v>
                </c:pt>
                <c:pt idx="268">
                  <c:v>-2.2453594072334937E-2</c:v>
                </c:pt>
                <c:pt idx="269">
                  <c:v>-9.3277653385248627E-3</c:v>
                </c:pt>
                <c:pt idx="270">
                  <c:v>5.7422031337894808E-3</c:v>
                </c:pt>
                <c:pt idx="271">
                  <c:v>-1.2570248342483659E-2</c:v>
                </c:pt>
                <c:pt idx="272">
                  <c:v>-1.9998009792973725E-2</c:v>
                </c:pt>
                <c:pt idx="273">
                  <c:v>6.8300275087587181E-3</c:v>
                </c:pt>
                <c:pt idx="274">
                  <c:v>-1.2341787905720381E-2</c:v>
                </c:pt>
                <c:pt idx="275">
                  <c:v>-9.3163700964842278E-3</c:v>
                </c:pt>
                <c:pt idx="276">
                  <c:v>1.2987369178318886E-2</c:v>
                </c:pt>
                <c:pt idx="277">
                  <c:v>7.401937123623803E-3</c:v>
                </c:pt>
                <c:pt idx="278">
                  <c:v>-4.3359323356630952E-3</c:v>
                </c:pt>
                <c:pt idx="279">
                  <c:v>-8.0716341125954827E-3</c:v>
                </c:pt>
                <c:pt idx="280">
                  <c:v>-2.1915257958813328E-2</c:v>
                </c:pt>
                <c:pt idx="281">
                  <c:v>-2.6423282729091113E-3</c:v>
                </c:pt>
                <c:pt idx="282">
                  <c:v>1.2507607684320021E-3</c:v>
                </c:pt>
                <c:pt idx="283">
                  <c:v>-1.1555400865859156E-4</c:v>
                </c:pt>
                <c:pt idx="284">
                  <c:v>1.0944560796222191E-3</c:v>
                </c:pt>
                <c:pt idx="285">
                  <c:v>-6.2069159258903994E-3</c:v>
                </c:pt>
                <c:pt idx="286">
                  <c:v>-5.0468013305291493E-3</c:v>
                </c:pt>
                <c:pt idx="287">
                  <c:v>4.8609112193931381E-3</c:v>
                </c:pt>
                <c:pt idx="288">
                  <c:v>3.7567501828732475E-3</c:v>
                </c:pt>
                <c:pt idx="289">
                  <c:v>-2.6594306907963272E-3</c:v>
                </c:pt>
                <c:pt idx="290">
                  <c:v>-6.3674361412102698E-3</c:v>
                </c:pt>
                <c:pt idx="291">
                  <c:v>-4.3515137198220089E-3</c:v>
                </c:pt>
                <c:pt idx="292">
                  <c:v>4.9601415805868854E-3</c:v>
                </c:pt>
                <c:pt idx="293">
                  <c:v>4.9700626809103809E-3</c:v>
                </c:pt>
                <c:pt idx="294">
                  <c:v>1.4147676247260321E-3</c:v>
                </c:pt>
                <c:pt idx="295">
                  <c:v>6.8563395115432968E-3</c:v>
                </c:pt>
                <c:pt idx="296">
                  <c:v>2.075308973005896E-3</c:v>
                </c:pt>
                <c:pt idx="297">
                  <c:v>2.6203086707798917E-3</c:v>
                </c:pt>
                <c:pt idx="298">
                  <c:v>-5.19640634474694E-3</c:v>
                </c:pt>
                <c:pt idx="299">
                  <c:v>-1.4176470516691353E-3</c:v>
                </c:pt>
                <c:pt idx="300">
                  <c:v>-1.2367544155344135E-2</c:v>
                </c:pt>
                <c:pt idx="301">
                  <c:v>-4.7891608489170068E-3</c:v>
                </c:pt>
                <c:pt idx="302">
                  <c:v>-1.2495205628208161E-2</c:v>
                </c:pt>
                <c:pt idx="303">
                  <c:v>9.7143337667358054E-3</c:v>
                </c:pt>
                <c:pt idx="304">
                  <c:v>-3.5894918670109632E-4</c:v>
                </c:pt>
                <c:pt idx="305">
                  <c:v>1.0104195530046489E-2</c:v>
                </c:pt>
                <c:pt idx="306">
                  <c:v>2.7248971333815319E-4</c:v>
                </c:pt>
                <c:pt idx="307">
                  <c:v>3.5619808779081552E-3</c:v>
                </c:pt>
                <c:pt idx="308">
                  <c:v>-9.9121203809069414E-3</c:v>
                </c:pt>
                <c:pt idx="309">
                  <c:v>-6.9077527227978663E-3</c:v>
                </c:pt>
                <c:pt idx="310">
                  <c:v>-1.390002392852363E-2</c:v>
                </c:pt>
                <c:pt idx="311">
                  <c:v>-2.0794175359385214E-2</c:v>
                </c:pt>
                <c:pt idx="312">
                  <c:v>-1.3480949637177275E-2</c:v>
                </c:pt>
                <c:pt idx="313">
                  <c:v>2.568325863852472E-3</c:v>
                </c:pt>
                <c:pt idx="314">
                  <c:v>-9.9699157700161578E-4</c:v>
                </c:pt>
                <c:pt idx="315">
                  <c:v>1.3509720090731925E-2</c:v>
                </c:pt>
                <c:pt idx="316">
                  <c:v>-1.5831538969131032E-3</c:v>
                </c:pt>
                <c:pt idx="317">
                  <c:v>-3.6800479645293649E-3</c:v>
                </c:pt>
                <c:pt idx="318">
                  <c:v>-2.0398551375772733E-2</c:v>
                </c:pt>
                <c:pt idx="319">
                  <c:v>-6.5035405799864776E-3</c:v>
                </c:pt>
                <c:pt idx="320">
                  <c:v>-7.4488431769390573E-3</c:v>
                </c:pt>
                <c:pt idx="321">
                  <c:v>-1.1274785553370137E-3</c:v>
                </c:pt>
                <c:pt idx="322">
                  <c:v>-1.2418108156419194E-2</c:v>
                </c:pt>
                <c:pt idx="323">
                  <c:v>-2.6664498349102672E-3</c:v>
                </c:pt>
                <c:pt idx="324">
                  <c:v>-1.4990465998317326E-2</c:v>
                </c:pt>
                <c:pt idx="325">
                  <c:v>1.4252476461171781E-3</c:v>
                </c:pt>
                <c:pt idx="326">
                  <c:v>1.755605884072331E-2</c:v>
                </c:pt>
                <c:pt idx="327">
                  <c:v>-4.1553911654386155E-3</c:v>
                </c:pt>
                <c:pt idx="328">
                  <c:v>-1.1299855006907222E-2</c:v>
                </c:pt>
                <c:pt idx="329">
                  <c:v>1.4268117810729564E-3</c:v>
                </c:pt>
                <c:pt idx="330">
                  <c:v>-2.0128365171778739E-3</c:v>
                </c:pt>
                <c:pt idx="331">
                  <c:v>1.7111887443713947E-2</c:v>
                </c:pt>
                <c:pt idx="332">
                  <c:v>6.0080965064983616E-3</c:v>
                </c:pt>
                <c:pt idx="333">
                  <c:v>1.3781911499061827E-2</c:v>
                </c:pt>
                <c:pt idx="334">
                  <c:v>6.2973985270140531E-3</c:v>
                </c:pt>
                <c:pt idx="335">
                  <c:v>8.9537283906340193E-3</c:v>
                </c:pt>
                <c:pt idx="336">
                  <c:v>1.2903687332316061E-2</c:v>
                </c:pt>
                <c:pt idx="337">
                  <c:v>1.577184358189232E-2</c:v>
                </c:pt>
                <c:pt idx="338">
                  <c:v>-8.2652337373563256E-3</c:v>
                </c:pt>
                <c:pt idx="339">
                  <c:v>4.0250861228914303E-3</c:v>
                </c:pt>
                <c:pt idx="340">
                  <c:v>1.7613059133108067E-3</c:v>
                </c:pt>
                <c:pt idx="341">
                  <c:v>-6.7124647711400698E-3</c:v>
                </c:pt>
                <c:pt idx="342">
                  <c:v>5.5055281314189131E-3</c:v>
                </c:pt>
                <c:pt idx="343">
                  <c:v>1.254926872078066E-3</c:v>
                </c:pt>
                <c:pt idx="344">
                  <c:v>2.1420460690757537E-3</c:v>
                </c:pt>
                <c:pt idx="345">
                  <c:v>5.0087969899257345E-3</c:v>
                </c:pt>
                <c:pt idx="346">
                  <c:v>7.3204646252014172E-3</c:v>
                </c:pt>
                <c:pt idx="347">
                  <c:v>-5.1304598908163968E-4</c:v>
                </c:pt>
                <c:pt idx="348">
                  <c:v>6.602837853246335E-3</c:v>
                </c:pt>
                <c:pt idx="349">
                  <c:v>-1.4624254815069904E-3</c:v>
                </c:pt>
                <c:pt idx="350">
                  <c:v>-1.0302837659931896E-2</c:v>
                </c:pt>
                <c:pt idx="351">
                  <c:v>-1.181384445824385E-3</c:v>
                </c:pt>
                <c:pt idx="352">
                  <c:v>2.078038854265607E-3</c:v>
                </c:pt>
                <c:pt idx="353">
                  <c:v>-1.0110126689127696E-2</c:v>
                </c:pt>
                <c:pt idx="354">
                  <c:v>4.2746131744726412E-3</c:v>
                </c:pt>
                <c:pt idx="355">
                  <c:v>1.8978165374283762E-3</c:v>
                </c:pt>
                <c:pt idx="356">
                  <c:v>2.5193994210459536E-3</c:v>
                </c:pt>
                <c:pt idx="357">
                  <c:v>-1.0300171277108916E-2</c:v>
                </c:pt>
                <c:pt idx="358">
                  <c:v>-1.8361323115019701E-2</c:v>
                </c:pt>
                <c:pt idx="359">
                  <c:v>-1.9203902654220784E-2</c:v>
                </c:pt>
                <c:pt idx="360">
                  <c:v>-5.5791833741629659E-3</c:v>
                </c:pt>
                <c:pt idx="361">
                  <c:v>-3.4816596579885228E-3</c:v>
                </c:pt>
                <c:pt idx="362">
                  <c:v>-1.3875765735571477E-2</c:v>
                </c:pt>
                <c:pt idx="363">
                  <c:v>-3.391353183488377E-3</c:v>
                </c:pt>
                <c:pt idx="364">
                  <c:v>-6.7847820630841937E-3</c:v>
                </c:pt>
                <c:pt idx="365">
                  <c:v>-9.0485872828391933E-3</c:v>
                </c:pt>
                <c:pt idx="366">
                  <c:v>-7.9995529309302427E-3</c:v>
                </c:pt>
                <c:pt idx="367">
                  <c:v>-8.6548406122970434E-3</c:v>
                </c:pt>
                <c:pt idx="368">
                  <c:v>8.336375007499619E-3</c:v>
                </c:pt>
                <c:pt idx="369">
                  <c:v>-1.1945256404660931E-2</c:v>
                </c:pt>
                <c:pt idx="370">
                  <c:v>-8.838756996916608E-3</c:v>
                </c:pt>
                <c:pt idx="371">
                  <c:v>2.1758535821430058E-3</c:v>
                </c:pt>
                <c:pt idx="372">
                  <c:v>-6.9934318118320959E-3</c:v>
                </c:pt>
                <c:pt idx="373">
                  <c:v>-2.5448085410770815E-3</c:v>
                </c:pt>
                <c:pt idx="374">
                  <c:v>-2.0359371392743242E-2</c:v>
                </c:pt>
                <c:pt idx="375">
                  <c:v>9.8024911967984352E-3</c:v>
                </c:pt>
                <c:pt idx="376">
                  <c:v>7.9962077138517884E-4</c:v>
                </c:pt>
                <c:pt idx="377">
                  <c:v>5.5979917965105486E-3</c:v>
                </c:pt>
                <c:pt idx="378">
                  <c:v>-2.2657543141804126E-3</c:v>
                </c:pt>
                <c:pt idx="379">
                  <c:v>4.4096348779580907E-3</c:v>
                </c:pt>
                <c:pt idx="380">
                  <c:v>2.3188304320305164E-3</c:v>
                </c:pt>
                <c:pt idx="381">
                  <c:v>2.8164088253470609E-3</c:v>
                </c:pt>
                <c:pt idx="382">
                  <c:v>1.174455455499146E-2</c:v>
                </c:pt>
                <c:pt idx="383">
                  <c:v>1.4001206217014506E-2</c:v>
                </c:pt>
                <c:pt idx="384">
                  <c:v>-8.9497651773520204E-3</c:v>
                </c:pt>
                <c:pt idx="385">
                  <c:v>6.1461762487970972E-3</c:v>
                </c:pt>
                <c:pt idx="386">
                  <c:v>-5.8268326860622111E-3</c:v>
                </c:pt>
                <c:pt idx="387">
                  <c:v>2.5177918151676693E-2</c:v>
                </c:pt>
                <c:pt idx="388">
                  <c:v>-9.4232295147840262E-3</c:v>
                </c:pt>
                <c:pt idx="389">
                  <c:v>-1.062278183074028E-3</c:v>
                </c:pt>
                <c:pt idx="390">
                  <c:v>6.6014492994455054E-3</c:v>
                </c:pt>
                <c:pt idx="391">
                  <c:v>-2.117871406013272E-3</c:v>
                </c:pt>
                <c:pt idx="392">
                  <c:v>-7.99918308405978E-4</c:v>
                </c:pt>
                <c:pt idx="393">
                  <c:v>-4.3864095238417278E-3</c:v>
                </c:pt>
                <c:pt idx="394">
                  <c:v>-1.8049237166355425E-2</c:v>
                </c:pt>
                <c:pt idx="395">
                  <c:v>3.7235909664774525E-3</c:v>
                </c:pt>
                <c:pt idx="396">
                  <c:v>-2.566852928257557E-2</c:v>
                </c:pt>
                <c:pt idx="397">
                  <c:v>-1.2925576695130836E-2</c:v>
                </c:pt>
                <c:pt idx="398">
                  <c:v>3.2933938902441895E-3</c:v>
                </c:pt>
                <c:pt idx="399">
                  <c:v>-7.0459308274761767E-3</c:v>
                </c:pt>
                <c:pt idx="400">
                  <c:v>-2.3392330173400921E-2</c:v>
                </c:pt>
                <c:pt idx="401">
                  <c:v>-7.8344315963594369E-3</c:v>
                </c:pt>
                <c:pt idx="402">
                  <c:v>-1.0679315844074111E-2</c:v>
                </c:pt>
                <c:pt idx="403">
                  <c:v>-8.1706596325297198E-3</c:v>
                </c:pt>
                <c:pt idx="404">
                  <c:v>-1.9356988969078337E-2</c:v>
                </c:pt>
                <c:pt idx="405">
                  <c:v>-4.5610936955791104E-3</c:v>
                </c:pt>
                <c:pt idx="406">
                  <c:v>-6.0344295460348363E-3</c:v>
                </c:pt>
                <c:pt idx="407">
                  <c:v>1.8305115014335627E-2</c:v>
                </c:pt>
                <c:pt idx="408">
                  <c:v>8.0243060399940447E-3</c:v>
                </c:pt>
                <c:pt idx="409">
                  <c:v>-2.1989541611904251E-2</c:v>
                </c:pt>
                <c:pt idx="410">
                  <c:v>2.0572828318501379E-3</c:v>
                </c:pt>
                <c:pt idx="411">
                  <c:v>-7.9861402383318847E-3</c:v>
                </c:pt>
                <c:pt idx="412">
                  <c:v>1.4774462678870393E-3</c:v>
                </c:pt>
                <c:pt idx="413">
                  <c:v>-3.422340429224846E-3</c:v>
                </c:pt>
                <c:pt idx="414">
                  <c:v>9.1852231446596377E-3</c:v>
                </c:pt>
                <c:pt idx="415">
                  <c:v>-6.1948294049329888E-4</c:v>
                </c:pt>
                <c:pt idx="416">
                  <c:v>2.7103086371660368E-3</c:v>
                </c:pt>
                <c:pt idx="417">
                  <c:v>2.5174327286725529E-3</c:v>
                </c:pt>
                <c:pt idx="418">
                  <c:v>4.6807948231455399E-3</c:v>
                </c:pt>
                <c:pt idx="419">
                  <c:v>-7.9051786306560956E-4</c:v>
                </c:pt>
              </c:numCache>
            </c:numRef>
          </c:val>
          <c:smooth val="0"/>
          <c:extLst>
            <c:ext xmlns:c16="http://schemas.microsoft.com/office/drawing/2014/chart" uri="{C3380CC4-5D6E-409C-BE32-E72D297353CC}">
              <c16:uniqueId val="{00000001-AD7D-46D2-93FC-E55771F47753}"/>
            </c:ext>
          </c:extLst>
        </c:ser>
        <c:dLbls>
          <c:showLegendKey val="0"/>
          <c:showVal val="0"/>
          <c:showCatName val="0"/>
          <c:showSerName val="0"/>
          <c:showPercent val="0"/>
          <c:showBubbleSize val="0"/>
        </c:dLbls>
        <c:smooth val="0"/>
        <c:axId val="741524528"/>
        <c:axId val="741524856"/>
      </c:lineChart>
      <c:dateAx>
        <c:axId val="741524528"/>
        <c:scaling>
          <c:orientation val="minMax"/>
        </c:scaling>
        <c:delete val="0"/>
        <c:axPos val="b"/>
        <c:numFmt formatCode="mm/yy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24856"/>
        <c:crosses val="autoZero"/>
        <c:auto val="1"/>
        <c:lblOffset val="100"/>
        <c:baseTimeUnit val="months"/>
      </c:dateAx>
      <c:valAx>
        <c:axId val="741524856"/>
        <c:scaling>
          <c:orientation val="minMax"/>
          <c:max val="0.1"/>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152452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'Rel p_N and p_T Korea'!$F$1</c:f>
              <c:strCache>
                <c:ptCount val="1"/>
                <c:pt idx="0">
                  <c:v>p_N,K - p_T,K</c:v>
                </c:pt>
              </c:strCache>
            </c:strRef>
          </c:tx>
          <c:spPr>
            <a:ln w="28575" cap="rnd">
              <a:solidFill>
                <a:schemeClr val="accent1"/>
              </a:solidFill>
              <a:round/>
            </a:ln>
            <a:effectLst/>
          </c:spPr>
          <c:marker>
            <c:symbol val="none"/>
          </c:marker>
          <c:cat>
            <c:numRef>
              <c:f>'Rel p_N and p_T Korea'!$E$2:$E$469</c:f>
              <c:numCache>
                <c:formatCode>mm/yyyy</c:formatCode>
                <c:ptCount val="468"/>
                <c:pt idx="0">
                  <c:v>31048</c:v>
                </c:pt>
                <c:pt idx="1">
                  <c:v>31079</c:v>
                </c:pt>
                <c:pt idx="2">
                  <c:v>31107</c:v>
                </c:pt>
                <c:pt idx="3">
                  <c:v>31138</c:v>
                </c:pt>
                <c:pt idx="4">
                  <c:v>31168</c:v>
                </c:pt>
                <c:pt idx="5">
                  <c:v>31199</c:v>
                </c:pt>
                <c:pt idx="6">
                  <c:v>31229</c:v>
                </c:pt>
                <c:pt idx="7">
                  <c:v>31260</c:v>
                </c:pt>
                <c:pt idx="8">
                  <c:v>31291</c:v>
                </c:pt>
                <c:pt idx="9">
                  <c:v>31321</c:v>
                </c:pt>
                <c:pt idx="10">
                  <c:v>31352</c:v>
                </c:pt>
                <c:pt idx="11">
                  <c:v>31382</c:v>
                </c:pt>
                <c:pt idx="12">
                  <c:v>31413</c:v>
                </c:pt>
                <c:pt idx="13">
                  <c:v>31444</c:v>
                </c:pt>
                <c:pt idx="14">
                  <c:v>31472</c:v>
                </c:pt>
                <c:pt idx="15">
                  <c:v>31503</c:v>
                </c:pt>
                <c:pt idx="16">
                  <c:v>31533</c:v>
                </c:pt>
                <c:pt idx="17">
                  <c:v>31564</c:v>
                </c:pt>
                <c:pt idx="18">
                  <c:v>31594</c:v>
                </c:pt>
                <c:pt idx="19">
                  <c:v>31625</c:v>
                </c:pt>
                <c:pt idx="20">
                  <c:v>31656</c:v>
                </c:pt>
                <c:pt idx="21">
                  <c:v>31686</c:v>
                </c:pt>
                <c:pt idx="22">
                  <c:v>31717</c:v>
                </c:pt>
                <c:pt idx="23">
                  <c:v>31747</c:v>
                </c:pt>
                <c:pt idx="24">
                  <c:v>31778</c:v>
                </c:pt>
                <c:pt idx="25">
                  <c:v>31809</c:v>
                </c:pt>
                <c:pt idx="26">
                  <c:v>31837</c:v>
                </c:pt>
                <c:pt idx="27">
                  <c:v>31868</c:v>
                </c:pt>
                <c:pt idx="28">
                  <c:v>31898</c:v>
                </c:pt>
                <c:pt idx="29">
                  <c:v>31929</c:v>
                </c:pt>
                <c:pt idx="30">
                  <c:v>31959</c:v>
                </c:pt>
                <c:pt idx="31">
                  <c:v>31990</c:v>
                </c:pt>
                <c:pt idx="32">
                  <c:v>32021</c:v>
                </c:pt>
                <c:pt idx="33">
                  <c:v>32051</c:v>
                </c:pt>
                <c:pt idx="34">
                  <c:v>32082</c:v>
                </c:pt>
                <c:pt idx="35">
                  <c:v>32112</c:v>
                </c:pt>
                <c:pt idx="36">
                  <c:v>32143</c:v>
                </c:pt>
                <c:pt idx="37">
                  <c:v>32174</c:v>
                </c:pt>
                <c:pt idx="38">
                  <c:v>32203</c:v>
                </c:pt>
                <c:pt idx="39">
                  <c:v>32234</c:v>
                </c:pt>
                <c:pt idx="40">
                  <c:v>32264</c:v>
                </c:pt>
                <c:pt idx="41">
                  <c:v>32295</c:v>
                </c:pt>
                <c:pt idx="42">
                  <c:v>32325</c:v>
                </c:pt>
                <c:pt idx="43">
                  <c:v>32356</c:v>
                </c:pt>
                <c:pt idx="44">
                  <c:v>32387</c:v>
                </c:pt>
                <c:pt idx="45">
                  <c:v>32417</c:v>
                </c:pt>
                <c:pt idx="46">
                  <c:v>32448</c:v>
                </c:pt>
                <c:pt idx="47">
                  <c:v>32478</c:v>
                </c:pt>
                <c:pt idx="48">
                  <c:v>32509</c:v>
                </c:pt>
                <c:pt idx="49">
                  <c:v>32540</c:v>
                </c:pt>
                <c:pt idx="50">
                  <c:v>32568</c:v>
                </c:pt>
                <c:pt idx="51">
                  <c:v>32599</c:v>
                </c:pt>
                <c:pt idx="52">
                  <c:v>32629</c:v>
                </c:pt>
                <c:pt idx="53">
                  <c:v>32660</c:v>
                </c:pt>
                <c:pt idx="54">
                  <c:v>32690</c:v>
                </c:pt>
                <c:pt idx="55">
                  <c:v>32721</c:v>
                </c:pt>
                <c:pt idx="56">
                  <c:v>32752</c:v>
                </c:pt>
                <c:pt idx="57">
                  <c:v>32782</c:v>
                </c:pt>
                <c:pt idx="58">
                  <c:v>32813</c:v>
                </c:pt>
                <c:pt idx="59">
                  <c:v>32843</c:v>
                </c:pt>
                <c:pt idx="60">
                  <c:v>32874</c:v>
                </c:pt>
                <c:pt idx="61">
                  <c:v>32905</c:v>
                </c:pt>
                <c:pt idx="62">
                  <c:v>32933</c:v>
                </c:pt>
                <c:pt idx="63">
                  <c:v>32964</c:v>
                </c:pt>
                <c:pt idx="64">
                  <c:v>32994</c:v>
                </c:pt>
                <c:pt idx="65">
                  <c:v>33025</c:v>
                </c:pt>
                <c:pt idx="66">
                  <c:v>33055</c:v>
                </c:pt>
                <c:pt idx="67">
                  <c:v>33086</c:v>
                </c:pt>
                <c:pt idx="68">
                  <c:v>33117</c:v>
                </c:pt>
                <c:pt idx="69">
                  <c:v>33147</c:v>
                </c:pt>
                <c:pt idx="70">
                  <c:v>33178</c:v>
                </c:pt>
                <c:pt idx="71">
                  <c:v>33208</c:v>
                </c:pt>
                <c:pt idx="72">
                  <c:v>33239</c:v>
                </c:pt>
                <c:pt idx="73">
                  <c:v>33270</c:v>
                </c:pt>
                <c:pt idx="74">
                  <c:v>33298</c:v>
                </c:pt>
                <c:pt idx="75">
                  <c:v>33329</c:v>
                </c:pt>
                <c:pt idx="76">
                  <c:v>33359</c:v>
                </c:pt>
                <c:pt idx="77">
                  <c:v>33390</c:v>
                </c:pt>
                <c:pt idx="78">
                  <c:v>33420</c:v>
                </c:pt>
                <c:pt idx="79">
                  <c:v>33451</c:v>
                </c:pt>
                <c:pt idx="80">
                  <c:v>33482</c:v>
                </c:pt>
                <c:pt idx="81">
                  <c:v>33512</c:v>
                </c:pt>
                <c:pt idx="82">
                  <c:v>33543</c:v>
                </c:pt>
                <c:pt idx="83">
                  <c:v>33573</c:v>
                </c:pt>
                <c:pt idx="84">
                  <c:v>33604</c:v>
                </c:pt>
                <c:pt idx="85">
                  <c:v>33635</c:v>
                </c:pt>
                <c:pt idx="86">
                  <c:v>33664</c:v>
                </c:pt>
                <c:pt idx="87">
                  <c:v>33695</c:v>
                </c:pt>
                <c:pt idx="88">
                  <c:v>33725</c:v>
                </c:pt>
                <c:pt idx="89">
                  <c:v>33756</c:v>
                </c:pt>
                <c:pt idx="90">
                  <c:v>33786</c:v>
                </c:pt>
                <c:pt idx="91">
                  <c:v>33817</c:v>
                </c:pt>
                <c:pt idx="92">
                  <c:v>33848</c:v>
                </c:pt>
                <c:pt idx="93">
                  <c:v>33878</c:v>
                </c:pt>
                <c:pt idx="94">
                  <c:v>33909</c:v>
                </c:pt>
                <c:pt idx="95">
                  <c:v>33939</c:v>
                </c:pt>
                <c:pt idx="96">
                  <c:v>33970</c:v>
                </c:pt>
                <c:pt idx="97">
                  <c:v>34001</c:v>
                </c:pt>
                <c:pt idx="98">
                  <c:v>34029</c:v>
                </c:pt>
                <c:pt idx="99">
                  <c:v>34060</c:v>
                </c:pt>
                <c:pt idx="100">
                  <c:v>34090</c:v>
                </c:pt>
                <c:pt idx="101">
                  <c:v>34121</c:v>
                </c:pt>
                <c:pt idx="102">
                  <c:v>34151</c:v>
                </c:pt>
                <c:pt idx="103">
                  <c:v>34182</c:v>
                </c:pt>
                <c:pt idx="104">
                  <c:v>34213</c:v>
                </c:pt>
                <c:pt idx="105">
                  <c:v>34243</c:v>
                </c:pt>
                <c:pt idx="106">
                  <c:v>34274</c:v>
                </c:pt>
                <c:pt idx="107">
                  <c:v>34304</c:v>
                </c:pt>
                <c:pt idx="108">
                  <c:v>34335</c:v>
                </c:pt>
                <c:pt idx="109">
                  <c:v>34366</c:v>
                </c:pt>
                <c:pt idx="110">
                  <c:v>34394</c:v>
                </c:pt>
                <c:pt idx="111">
                  <c:v>34425</c:v>
                </c:pt>
                <c:pt idx="112">
                  <c:v>34455</c:v>
                </c:pt>
                <c:pt idx="113">
                  <c:v>34486</c:v>
                </c:pt>
                <c:pt idx="114">
                  <c:v>34516</c:v>
                </c:pt>
                <c:pt idx="115">
                  <c:v>34547</c:v>
                </c:pt>
                <c:pt idx="116">
                  <c:v>34578</c:v>
                </c:pt>
                <c:pt idx="117">
                  <c:v>34608</c:v>
                </c:pt>
                <c:pt idx="118">
                  <c:v>34639</c:v>
                </c:pt>
                <c:pt idx="119">
                  <c:v>34669</c:v>
                </c:pt>
                <c:pt idx="120">
                  <c:v>34700</c:v>
                </c:pt>
                <c:pt idx="121">
                  <c:v>34731</c:v>
                </c:pt>
                <c:pt idx="122">
                  <c:v>34759</c:v>
                </c:pt>
                <c:pt idx="123">
                  <c:v>34790</c:v>
                </c:pt>
                <c:pt idx="124">
                  <c:v>34820</c:v>
                </c:pt>
                <c:pt idx="125">
                  <c:v>34851</c:v>
                </c:pt>
                <c:pt idx="126">
                  <c:v>34881</c:v>
                </c:pt>
                <c:pt idx="127">
                  <c:v>34912</c:v>
                </c:pt>
                <c:pt idx="128">
                  <c:v>34943</c:v>
                </c:pt>
                <c:pt idx="129">
                  <c:v>34973</c:v>
                </c:pt>
                <c:pt idx="130">
                  <c:v>35004</c:v>
                </c:pt>
                <c:pt idx="131">
                  <c:v>35034</c:v>
                </c:pt>
                <c:pt idx="132">
                  <c:v>35065</c:v>
                </c:pt>
                <c:pt idx="133">
                  <c:v>35096</c:v>
                </c:pt>
                <c:pt idx="134">
                  <c:v>35125</c:v>
                </c:pt>
                <c:pt idx="135">
                  <c:v>35156</c:v>
                </c:pt>
                <c:pt idx="136">
                  <c:v>35186</c:v>
                </c:pt>
                <c:pt idx="137">
                  <c:v>35217</c:v>
                </c:pt>
                <c:pt idx="138">
                  <c:v>35247</c:v>
                </c:pt>
                <c:pt idx="139">
                  <c:v>35278</c:v>
                </c:pt>
                <c:pt idx="140">
                  <c:v>35309</c:v>
                </c:pt>
                <c:pt idx="141">
                  <c:v>35339</c:v>
                </c:pt>
                <c:pt idx="142">
                  <c:v>35370</c:v>
                </c:pt>
                <c:pt idx="143">
                  <c:v>35400</c:v>
                </c:pt>
                <c:pt idx="144">
                  <c:v>35431</c:v>
                </c:pt>
                <c:pt idx="145">
                  <c:v>35462</c:v>
                </c:pt>
                <c:pt idx="146">
                  <c:v>35490</c:v>
                </c:pt>
                <c:pt idx="147">
                  <c:v>35521</c:v>
                </c:pt>
                <c:pt idx="148">
                  <c:v>35551</c:v>
                </c:pt>
                <c:pt idx="149">
                  <c:v>35582</c:v>
                </c:pt>
                <c:pt idx="150">
                  <c:v>35612</c:v>
                </c:pt>
                <c:pt idx="151">
                  <c:v>35643</c:v>
                </c:pt>
                <c:pt idx="152">
                  <c:v>35674</c:v>
                </c:pt>
                <c:pt idx="153">
                  <c:v>35704</c:v>
                </c:pt>
                <c:pt idx="154">
                  <c:v>35735</c:v>
                </c:pt>
                <c:pt idx="155">
                  <c:v>35765</c:v>
                </c:pt>
                <c:pt idx="156">
                  <c:v>35796</c:v>
                </c:pt>
                <c:pt idx="157">
                  <c:v>35827</c:v>
                </c:pt>
                <c:pt idx="158">
                  <c:v>35855</c:v>
                </c:pt>
                <c:pt idx="159">
                  <c:v>35886</c:v>
                </c:pt>
                <c:pt idx="160">
                  <c:v>35916</c:v>
                </c:pt>
                <c:pt idx="161">
                  <c:v>35947</c:v>
                </c:pt>
                <c:pt idx="162">
                  <c:v>35977</c:v>
                </c:pt>
                <c:pt idx="163">
                  <c:v>36008</c:v>
                </c:pt>
                <c:pt idx="164">
                  <c:v>36039</c:v>
                </c:pt>
                <c:pt idx="165">
                  <c:v>36069</c:v>
                </c:pt>
                <c:pt idx="166">
                  <c:v>36100</c:v>
                </c:pt>
                <c:pt idx="167">
                  <c:v>36130</c:v>
                </c:pt>
                <c:pt idx="168">
                  <c:v>36161</c:v>
                </c:pt>
                <c:pt idx="169">
                  <c:v>36192</c:v>
                </c:pt>
                <c:pt idx="170">
                  <c:v>36220</c:v>
                </c:pt>
                <c:pt idx="171">
                  <c:v>36251</c:v>
                </c:pt>
                <c:pt idx="172">
                  <c:v>36281</c:v>
                </c:pt>
                <c:pt idx="173">
                  <c:v>36312</c:v>
                </c:pt>
                <c:pt idx="174">
                  <c:v>36342</c:v>
                </c:pt>
                <c:pt idx="175">
                  <c:v>36373</c:v>
                </c:pt>
                <c:pt idx="176">
                  <c:v>36404</c:v>
                </c:pt>
                <c:pt idx="177">
                  <c:v>36434</c:v>
                </c:pt>
                <c:pt idx="178">
                  <c:v>36465</c:v>
                </c:pt>
                <c:pt idx="179">
                  <c:v>36495</c:v>
                </c:pt>
                <c:pt idx="180">
                  <c:v>36526</c:v>
                </c:pt>
                <c:pt idx="181">
                  <c:v>36557</c:v>
                </c:pt>
                <c:pt idx="182">
                  <c:v>36586</c:v>
                </c:pt>
                <c:pt idx="183">
                  <c:v>36617</c:v>
                </c:pt>
                <c:pt idx="184">
                  <c:v>36647</c:v>
                </c:pt>
                <c:pt idx="185">
                  <c:v>36678</c:v>
                </c:pt>
                <c:pt idx="186">
                  <c:v>36708</c:v>
                </c:pt>
                <c:pt idx="187">
                  <c:v>36739</c:v>
                </c:pt>
                <c:pt idx="188">
                  <c:v>36770</c:v>
                </c:pt>
                <c:pt idx="189">
                  <c:v>36800</c:v>
                </c:pt>
                <c:pt idx="190">
                  <c:v>36831</c:v>
                </c:pt>
                <c:pt idx="191">
                  <c:v>36861</c:v>
                </c:pt>
                <c:pt idx="192">
                  <c:v>36892</c:v>
                </c:pt>
                <c:pt idx="193">
                  <c:v>36923</c:v>
                </c:pt>
                <c:pt idx="194">
                  <c:v>36951</c:v>
                </c:pt>
                <c:pt idx="195">
                  <c:v>36982</c:v>
                </c:pt>
                <c:pt idx="196">
                  <c:v>37012</c:v>
                </c:pt>
                <c:pt idx="197">
                  <c:v>37043</c:v>
                </c:pt>
                <c:pt idx="198">
                  <c:v>37073</c:v>
                </c:pt>
                <c:pt idx="199">
                  <c:v>37104</c:v>
                </c:pt>
                <c:pt idx="200">
                  <c:v>37135</c:v>
                </c:pt>
                <c:pt idx="201">
                  <c:v>37165</c:v>
                </c:pt>
                <c:pt idx="202">
                  <c:v>37196</c:v>
                </c:pt>
                <c:pt idx="203">
                  <c:v>37226</c:v>
                </c:pt>
                <c:pt idx="204">
                  <c:v>37257</c:v>
                </c:pt>
                <c:pt idx="205">
                  <c:v>37288</c:v>
                </c:pt>
                <c:pt idx="206">
                  <c:v>37316</c:v>
                </c:pt>
                <c:pt idx="207">
                  <c:v>37347</c:v>
                </c:pt>
                <c:pt idx="208">
                  <c:v>37377</c:v>
                </c:pt>
                <c:pt idx="209">
                  <c:v>37408</c:v>
                </c:pt>
                <c:pt idx="210">
                  <c:v>37438</c:v>
                </c:pt>
                <c:pt idx="211">
                  <c:v>37469</c:v>
                </c:pt>
                <c:pt idx="212">
                  <c:v>37500</c:v>
                </c:pt>
                <c:pt idx="213">
                  <c:v>37530</c:v>
                </c:pt>
                <c:pt idx="214">
                  <c:v>37561</c:v>
                </c:pt>
                <c:pt idx="215">
                  <c:v>37591</c:v>
                </c:pt>
                <c:pt idx="216">
                  <c:v>37622</c:v>
                </c:pt>
                <c:pt idx="217">
                  <c:v>37653</c:v>
                </c:pt>
                <c:pt idx="218">
                  <c:v>37681</c:v>
                </c:pt>
                <c:pt idx="219">
                  <c:v>37712</c:v>
                </c:pt>
                <c:pt idx="220">
                  <c:v>37742</c:v>
                </c:pt>
                <c:pt idx="221">
                  <c:v>37773</c:v>
                </c:pt>
                <c:pt idx="222">
                  <c:v>37803</c:v>
                </c:pt>
                <c:pt idx="223">
                  <c:v>37834</c:v>
                </c:pt>
                <c:pt idx="224">
                  <c:v>37865</c:v>
                </c:pt>
                <c:pt idx="225">
                  <c:v>37895</c:v>
                </c:pt>
                <c:pt idx="226">
                  <c:v>37926</c:v>
                </c:pt>
                <c:pt idx="227">
                  <c:v>37956</c:v>
                </c:pt>
                <c:pt idx="228">
                  <c:v>37987</c:v>
                </c:pt>
                <c:pt idx="229">
                  <c:v>38018</c:v>
                </c:pt>
                <c:pt idx="230">
                  <c:v>38047</c:v>
                </c:pt>
                <c:pt idx="231">
                  <c:v>38078</c:v>
                </c:pt>
                <c:pt idx="232">
                  <c:v>38108</c:v>
                </c:pt>
                <c:pt idx="233">
                  <c:v>38139</c:v>
                </c:pt>
                <c:pt idx="234">
                  <c:v>38169</c:v>
                </c:pt>
                <c:pt idx="235">
                  <c:v>38200</c:v>
                </c:pt>
                <c:pt idx="236">
                  <c:v>38231</c:v>
                </c:pt>
                <c:pt idx="237">
                  <c:v>38261</c:v>
                </c:pt>
                <c:pt idx="238">
                  <c:v>38292</c:v>
                </c:pt>
                <c:pt idx="239">
                  <c:v>38322</c:v>
                </c:pt>
                <c:pt idx="240">
                  <c:v>38353</c:v>
                </c:pt>
                <c:pt idx="241">
                  <c:v>38384</c:v>
                </c:pt>
                <c:pt idx="242">
                  <c:v>38412</c:v>
                </c:pt>
                <c:pt idx="243">
                  <c:v>38443</c:v>
                </c:pt>
                <c:pt idx="244">
                  <c:v>38473</c:v>
                </c:pt>
                <c:pt idx="245">
                  <c:v>38504</c:v>
                </c:pt>
                <c:pt idx="246">
                  <c:v>38534</c:v>
                </c:pt>
                <c:pt idx="247">
                  <c:v>38565</c:v>
                </c:pt>
                <c:pt idx="248">
                  <c:v>38596</c:v>
                </c:pt>
                <c:pt idx="249">
                  <c:v>38626</c:v>
                </c:pt>
                <c:pt idx="250">
                  <c:v>38657</c:v>
                </c:pt>
                <c:pt idx="251">
                  <c:v>38687</c:v>
                </c:pt>
                <c:pt idx="252">
                  <c:v>38718</c:v>
                </c:pt>
                <c:pt idx="253">
                  <c:v>38749</c:v>
                </c:pt>
                <c:pt idx="254">
                  <c:v>38777</c:v>
                </c:pt>
                <c:pt idx="255">
                  <c:v>38808</c:v>
                </c:pt>
                <c:pt idx="256">
                  <c:v>38838</c:v>
                </c:pt>
                <c:pt idx="257">
                  <c:v>38869</c:v>
                </c:pt>
                <c:pt idx="258">
                  <c:v>38899</c:v>
                </c:pt>
                <c:pt idx="259">
                  <c:v>38930</c:v>
                </c:pt>
                <c:pt idx="260">
                  <c:v>38961</c:v>
                </c:pt>
                <c:pt idx="261">
                  <c:v>38991</c:v>
                </c:pt>
                <c:pt idx="262">
                  <c:v>39022</c:v>
                </c:pt>
                <c:pt idx="263">
                  <c:v>39052</c:v>
                </c:pt>
                <c:pt idx="264">
                  <c:v>39083</c:v>
                </c:pt>
                <c:pt idx="265">
                  <c:v>39114</c:v>
                </c:pt>
                <c:pt idx="266">
                  <c:v>39142</c:v>
                </c:pt>
                <c:pt idx="267">
                  <c:v>39173</c:v>
                </c:pt>
                <c:pt idx="268">
                  <c:v>39203</c:v>
                </c:pt>
                <c:pt idx="269">
                  <c:v>39234</c:v>
                </c:pt>
                <c:pt idx="270">
                  <c:v>39264</c:v>
                </c:pt>
                <c:pt idx="271">
                  <c:v>39295</c:v>
                </c:pt>
                <c:pt idx="272">
                  <c:v>39326</c:v>
                </c:pt>
                <c:pt idx="273">
                  <c:v>39356</c:v>
                </c:pt>
                <c:pt idx="274">
                  <c:v>39387</c:v>
                </c:pt>
                <c:pt idx="275">
                  <c:v>39417</c:v>
                </c:pt>
                <c:pt idx="276">
                  <c:v>39448</c:v>
                </c:pt>
                <c:pt idx="277">
                  <c:v>39479</c:v>
                </c:pt>
                <c:pt idx="278">
                  <c:v>39508</c:v>
                </c:pt>
                <c:pt idx="279">
                  <c:v>39539</c:v>
                </c:pt>
                <c:pt idx="280">
                  <c:v>39569</c:v>
                </c:pt>
                <c:pt idx="281">
                  <c:v>39600</c:v>
                </c:pt>
                <c:pt idx="282">
                  <c:v>39630</c:v>
                </c:pt>
                <c:pt idx="283">
                  <c:v>39661</c:v>
                </c:pt>
                <c:pt idx="284">
                  <c:v>39692</c:v>
                </c:pt>
                <c:pt idx="285">
                  <c:v>39722</c:v>
                </c:pt>
                <c:pt idx="286">
                  <c:v>39753</c:v>
                </c:pt>
                <c:pt idx="287">
                  <c:v>39783</c:v>
                </c:pt>
                <c:pt idx="288">
                  <c:v>39814</c:v>
                </c:pt>
                <c:pt idx="289">
                  <c:v>39845</c:v>
                </c:pt>
                <c:pt idx="290">
                  <c:v>39873</c:v>
                </c:pt>
                <c:pt idx="291">
                  <c:v>39904</c:v>
                </c:pt>
                <c:pt idx="292">
                  <c:v>39934</c:v>
                </c:pt>
                <c:pt idx="293">
                  <c:v>39965</c:v>
                </c:pt>
                <c:pt idx="294">
                  <c:v>39995</c:v>
                </c:pt>
                <c:pt idx="295">
                  <c:v>40026</c:v>
                </c:pt>
                <c:pt idx="296">
                  <c:v>40057</c:v>
                </c:pt>
                <c:pt idx="297">
                  <c:v>40087</c:v>
                </c:pt>
                <c:pt idx="298">
                  <c:v>40118</c:v>
                </c:pt>
                <c:pt idx="299">
                  <c:v>40148</c:v>
                </c:pt>
                <c:pt idx="300">
                  <c:v>40179</c:v>
                </c:pt>
                <c:pt idx="301">
                  <c:v>40210</c:v>
                </c:pt>
                <c:pt idx="302">
                  <c:v>40238</c:v>
                </c:pt>
                <c:pt idx="303">
                  <c:v>40269</c:v>
                </c:pt>
                <c:pt idx="304">
                  <c:v>40299</c:v>
                </c:pt>
                <c:pt idx="305">
                  <c:v>40330</c:v>
                </c:pt>
                <c:pt idx="306">
                  <c:v>40360</c:v>
                </c:pt>
                <c:pt idx="307">
                  <c:v>40391</c:v>
                </c:pt>
                <c:pt idx="308">
                  <c:v>40422</c:v>
                </c:pt>
                <c:pt idx="309">
                  <c:v>40452</c:v>
                </c:pt>
                <c:pt idx="310">
                  <c:v>40483</c:v>
                </c:pt>
                <c:pt idx="311">
                  <c:v>40513</c:v>
                </c:pt>
                <c:pt idx="312">
                  <c:v>40544</c:v>
                </c:pt>
                <c:pt idx="313">
                  <c:v>40575</c:v>
                </c:pt>
                <c:pt idx="314">
                  <c:v>40603</c:v>
                </c:pt>
                <c:pt idx="315">
                  <c:v>40634</c:v>
                </c:pt>
                <c:pt idx="316">
                  <c:v>40664</c:v>
                </c:pt>
                <c:pt idx="317">
                  <c:v>40695</c:v>
                </c:pt>
                <c:pt idx="318">
                  <c:v>40725</c:v>
                </c:pt>
                <c:pt idx="319">
                  <c:v>40756</c:v>
                </c:pt>
                <c:pt idx="320">
                  <c:v>40787</c:v>
                </c:pt>
                <c:pt idx="321">
                  <c:v>40817</c:v>
                </c:pt>
                <c:pt idx="322">
                  <c:v>40848</c:v>
                </c:pt>
                <c:pt idx="323">
                  <c:v>40878</c:v>
                </c:pt>
                <c:pt idx="324">
                  <c:v>40909</c:v>
                </c:pt>
                <c:pt idx="325">
                  <c:v>40940</c:v>
                </c:pt>
                <c:pt idx="326">
                  <c:v>40969</c:v>
                </c:pt>
                <c:pt idx="327">
                  <c:v>41000</c:v>
                </c:pt>
                <c:pt idx="328">
                  <c:v>41030</c:v>
                </c:pt>
                <c:pt idx="329">
                  <c:v>41061</c:v>
                </c:pt>
                <c:pt idx="330">
                  <c:v>41091</c:v>
                </c:pt>
                <c:pt idx="331">
                  <c:v>41122</c:v>
                </c:pt>
                <c:pt idx="332">
                  <c:v>41153</c:v>
                </c:pt>
                <c:pt idx="333">
                  <c:v>41183</c:v>
                </c:pt>
                <c:pt idx="334">
                  <c:v>41214</c:v>
                </c:pt>
                <c:pt idx="335">
                  <c:v>41244</c:v>
                </c:pt>
                <c:pt idx="336">
                  <c:v>41275</c:v>
                </c:pt>
                <c:pt idx="337">
                  <c:v>41306</c:v>
                </c:pt>
                <c:pt idx="338">
                  <c:v>41334</c:v>
                </c:pt>
                <c:pt idx="339">
                  <c:v>41365</c:v>
                </c:pt>
                <c:pt idx="340">
                  <c:v>41395</c:v>
                </c:pt>
                <c:pt idx="341">
                  <c:v>41426</c:v>
                </c:pt>
                <c:pt idx="342">
                  <c:v>41456</c:v>
                </c:pt>
                <c:pt idx="343">
                  <c:v>41487</c:v>
                </c:pt>
                <c:pt idx="344">
                  <c:v>41518</c:v>
                </c:pt>
                <c:pt idx="345">
                  <c:v>41548</c:v>
                </c:pt>
                <c:pt idx="346">
                  <c:v>41579</c:v>
                </c:pt>
                <c:pt idx="347">
                  <c:v>41609</c:v>
                </c:pt>
                <c:pt idx="348">
                  <c:v>41640</c:v>
                </c:pt>
                <c:pt idx="349">
                  <c:v>41671</c:v>
                </c:pt>
                <c:pt idx="350">
                  <c:v>41699</c:v>
                </c:pt>
                <c:pt idx="351">
                  <c:v>41730</c:v>
                </c:pt>
                <c:pt idx="352">
                  <c:v>41760</c:v>
                </c:pt>
                <c:pt idx="353">
                  <c:v>41791</c:v>
                </c:pt>
                <c:pt idx="354">
                  <c:v>41821</c:v>
                </c:pt>
                <c:pt idx="355">
                  <c:v>41852</c:v>
                </c:pt>
                <c:pt idx="356">
                  <c:v>41883</c:v>
                </c:pt>
                <c:pt idx="357">
                  <c:v>41913</c:v>
                </c:pt>
                <c:pt idx="358">
                  <c:v>41944</c:v>
                </c:pt>
                <c:pt idx="359">
                  <c:v>41974</c:v>
                </c:pt>
                <c:pt idx="360">
                  <c:v>42005</c:v>
                </c:pt>
                <c:pt idx="361">
                  <c:v>42036</c:v>
                </c:pt>
                <c:pt idx="362">
                  <c:v>42064</c:v>
                </c:pt>
                <c:pt idx="363">
                  <c:v>42095</c:v>
                </c:pt>
                <c:pt idx="364">
                  <c:v>42125</c:v>
                </c:pt>
                <c:pt idx="365">
                  <c:v>42156</c:v>
                </c:pt>
                <c:pt idx="366">
                  <c:v>42186</c:v>
                </c:pt>
                <c:pt idx="367">
                  <c:v>42217</c:v>
                </c:pt>
                <c:pt idx="368">
                  <c:v>42248</c:v>
                </c:pt>
                <c:pt idx="369">
                  <c:v>42278</c:v>
                </c:pt>
                <c:pt idx="370">
                  <c:v>42309</c:v>
                </c:pt>
                <c:pt idx="371">
                  <c:v>42339</c:v>
                </c:pt>
                <c:pt idx="372">
                  <c:v>42370</c:v>
                </c:pt>
                <c:pt idx="373">
                  <c:v>42401</c:v>
                </c:pt>
                <c:pt idx="374">
                  <c:v>42430</c:v>
                </c:pt>
                <c:pt idx="375">
                  <c:v>42461</c:v>
                </c:pt>
                <c:pt idx="376">
                  <c:v>42491</c:v>
                </c:pt>
                <c:pt idx="377">
                  <c:v>42522</c:v>
                </c:pt>
                <c:pt idx="378">
                  <c:v>42552</c:v>
                </c:pt>
                <c:pt idx="379">
                  <c:v>42583</c:v>
                </c:pt>
                <c:pt idx="380">
                  <c:v>42614</c:v>
                </c:pt>
                <c:pt idx="381">
                  <c:v>42644</c:v>
                </c:pt>
                <c:pt idx="382">
                  <c:v>42675</c:v>
                </c:pt>
                <c:pt idx="383">
                  <c:v>42705</c:v>
                </c:pt>
                <c:pt idx="384">
                  <c:v>42736</c:v>
                </c:pt>
                <c:pt idx="385">
                  <c:v>42767</c:v>
                </c:pt>
                <c:pt idx="386">
                  <c:v>42795</c:v>
                </c:pt>
                <c:pt idx="387">
                  <c:v>42826</c:v>
                </c:pt>
                <c:pt idx="388">
                  <c:v>42856</c:v>
                </c:pt>
                <c:pt idx="389">
                  <c:v>42887</c:v>
                </c:pt>
                <c:pt idx="390">
                  <c:v>42917</c:v>
                </c:pt>
                <c:pt idx="391">
                  <c:v>42948</c:v>
                </c:pt>
                <c:pt idx="392">
                  <c:v>42979</c:v>
                </c:pt>
                <c:pt idx="393">
                  <c:v>43009</c:v>
                </c:pt>
                <c:pt idx="394">
                  <c:v>43040</c:v>
                </c:pt>
                <c:pt idx="395">
                  <c:v>43070</c:v>
                </c:pt>
                <c:pt idx="396">
                  <c:v>43101</c:v>
                </c:pt>
                <c:pt idx="397">
                  <c:v>43132</c:v>
                </c:pt>
                <c:pt idx="398">
                  <c:v>43160</c:v>
                </c:pt>
                <c:pt idx="399">
                  <c:v>43191</c:v>
                </c:pt>
                <c:pt idx="400">
                  <c:v>43221</c:v>
                </c:pt>
                <c:pt idx="401">
                  <c:v>43252</c:v>
                </c:pt>
                <c:pt idx="402">
                  <c:v>43282</c:v>
                </c:pt>
                <c:pt idx="403">
                  <c:v>43313</c:v>
                </c:pt>
                <c:pt idx="404">
                  <c:v>43344</c:v>
                </c:pt>
                <c:pt idx="405">
                  <c:v>43374</c:v>
                </c:pt>
                <c:pt idx="406">
                  <c:v>43405</c:v>
                </c:pt>
                <c:pt idx="407">
                  <c:v>43435</c:v>
                </c:pt>
                <c:pt idx="408">
                  <c:v>43466</c:v>
                </c:pt>
                <c:pt idx="409">
                  <c:v>43497</c:v>
                </c:pt>
                <c:pt idx="410">
                  <c:v>43525</c:v>
                </c:pt>
                <c:pt idx="411">
                  <c:v>43556</c:v>
                </c:pt>
                <c:pt idx="412">
                  <c:v>43586</c:v>
                </c:pt>
                <c:pt idx="413">
                  <c:v>43617</c:v>
                </c:pt>
                <c:pt idx="414">
                  <c:v>43647</c:v>
                </c:pt>
                <c:pt idx="415">
                  <c:v>43678</c:v>
                </c:pt>
                <c:pt idx="416">
                  <c:v>43709</c:v>
                </c:pt>
                <c:pt idx="417">
                  <c:v>43739</c:v>
                </c:pt>
                <c:pt idx="418">
                  <c:v>43770</c:v>
                </c:pt>
                <c:pt idx="419">
                  <c:v>43800</c:v>
                </c:pt>
                <c:pt idx="420">
                  <c:v>43831</c:v>
                </c:pt>
                <c:pt idx="421">
                  <c:v>43862</c:v>
                </c:pt>
                <c:pt idx="422">
                  <c:v>43891</c:v>
                </c:pt>
                <c:pt idx="423">
                  <c:v>43922</c:v>
                </c:pt>
                <c:pt idx="424">
                  <c:v>43952</c:v>
                </c:pt>
                <c:pt idx="425">
                  <c:v>43983</c:v>
                </c:pt>
                <c:pt idx="426">
                  <c:v>44013</c:v>
                </c:pt>
                <c:pt idx="427">
                  <c:v>44044</c:v>
                </c:pt>
                <c:pt idx="428">
                  <c:v>44075</c:v>
                </c:pt>
                <c:pt idx="429">
                  <c:v>44105</c:v>
                </c:pt>
                <c:pt idx="430">
                  <c:v>44136</c:v>
                </c:pt>
                <c:pt idx="431">
                  <c:v>44166</c:v>
                </c:pt>
                <c:pt idx="432">
                  <c:v>44197</c:v>
                </c:pt>
                <c:pt idx="433">
                  <c:v>44228</c:v>
                </c:pt>
                <c:pt idx="434">
                  <c:v>44256</c:v>
                </c:pt>
                <c:pt idx="435">
                  <c:v>44287</c:v>
                </c:pt>
                <c:pt idx="436">
                  <c:v>44317</c:v>
                </c:pt>
                <c:pt idx="437">
                  <c:v>44348</c:v>
                </c:pt>
                <c:pt idx="438">
                  <c:v>44378</c:v>
                </c:pt>
                <c:pt idx="439">
                  <c:v>44409</c:v>
                </c:pt>
                <c:pt idx="440">
                  <c:v>44440</c:v>
                </c:pt>
                <c:pt idx="441">
                  <c:v>44470</c:v>
                </c:pt>
                <c:pt idx="442">
                  <c:v>44501</c:v>
                </c:pt>
                <c:pt idx="443">
                  <c:v>44531</c:v>
                </c:pt>
                <c:pt idx="444">
                  <c:v>44562</c:v>
                </c:pt>
                <c:pt idx="445">
                  <c:v>44593</c:v>
                </c:pt>
                <c:pt idx="446">
                  <c:v>44621</c:v>
                </c:pt>
                <c:pt idx="447">
                  <c:v>44652</c:v>
                </c:pt>
                <c:pt idx="448">
                  <c:v>44682</c:v>
                </c:pt>
                <c:pt idx="449">
                  <c:v>44713</c:v>
                </c:pt>
                <c:pt idx="450">
                  <c:v>44743</c:v>
                </c:pt>
                <c:pt idx="451">
                  <c:v>44774</c:v>
                </c:pt>
                <c:pt idx="452">
                  <c:v>44805</c:v>
                </c:pt>
                <c:pt idx="453">
                  <c:v>44835</c:v>
                </c:pt>
                <c:pt idx="454">
                  <c:v>44866</c:v>
                </c:pt>
                <c:pt idx="455">
                  <c:v>44896</c:v>
                </c:pt>
                <c:pt idx="456">
                  <c:v>44927</c:v>
                </c:pt>
                <c:pt idx="457">
                  <c:v>44958</c:v>
                </c:pt>
                <c:pt idx="458">
                  <c:v>44986</c:v>
                </c:pt>
                <c:pt idx="459">
                  <c:v>45017</c:v>
                </c:pt>
                <c:pt idx="460">
                  <c:v>45047</c:v>
                </c:pt>
                <c:pt idx="461">
                  <c:v>45078</c:v>
                </c:pt>
                <c:pt idx="462">
                  <c:v>45108</c:v>
                </c:pt>
                <c:pt idx="463">
                  <c:v>45139</c:v>
                </c:pt>
                <c:pt idx="464">
                  <c:v>45170</c:v>
                </c:pt>
                <c:pt idx="465">
                  <c:v>45200</c:v>
                </c:pt>
                <c:pt idx="466">
                  <c:v>45231</c:v>
                </c:pt>
                <c:pt idx="467">
                  <c:v>45261</c:v>
                </c:pt>
              </c:numCache>
            </c:numRef>
          </c:cat>
          <c:val>
            <c:numRef>
              <c:f>'Rel p_N and p_T Korea'!$F$2:$F$469</c:f>
              <c:numCache>
                <c:formatCode>General</c:formatCode>
                <c:ptCount val="468"/>
                <c:pt idx="0">
                  <c:v>-0.33212986386689636</c:v>
                </c:pt>
                <c:pt idx="1">
                  <c:v>-0.34426127646100468</c:v>
                </c:pt>
                <c:pt idx="2">
                  <c:v>-0.32783942869569582</c:v>
                </c:pt>
                <c:pt idx="3">
                  <c:v>-0.33025103988594973</c:v>
                </c:pt>
                <c:pt idx="4">
                  <c:v>-0.33756282645170188</c:v>
                </c:pt>
                <c:pt idx="5">
                  <c:v>-0.33523698905627342</c:v>
                </c:pt>
                <c:pt idx="6">
                  <c:v>-0.33066668407934019</c:v>
                </c:pt>
                <c:pt idx="7">
                  <c:v>-0.33079495708668416</c:v>
                </c:pt>
                <c:pt idx="8">
                  <c:v>-0.35216042416519899</c:v>
                </c:pt>
                <c:pt idx="9">
                  <c:v>-0.35918107687636303</c:v>
                </c:pt>
                <c:pt idx="10">
                  <c:v>-0.32158239152000379</c:v>
                </c:pt>
                <c:pt idx="11">
                  <c:v>-0.32191607649337284</c:v>
                </c:pt>
                <c:pt idx="12">
                  <c:v>-0.33849212594952371</c:v>
                </c:pt>
                <c:pt idx="13">
                  <c:v>-0.34785290879619124</c:v>
                </c:pt>
                <c:pt idx="14">
                  <c:v>-0.33429141747960367</c:v>
                </c:pt>
                <c:pt idx="15">
                  <c:v>-0.32281749728154141</c:v>
                </c:pt>
                <c:pt idx="16">
                  <c:v>-0.32777084534834078</c:v>
                </c:pt>
                <c:pt idx="17">
                  <c:v>-0.29617713775399634</c:v>
                </c:pt>
                <c:pt idx="18">
                  <c:v>-0.29396457970386436</c:v>
                </c:pt>
                <c:pt idx="19">
                  <c:v>-0.29164422746610486</c:v>
                </c:pt>
                <c:pt idx="20">
                  <c:v>-0.30112655034132629</c:v>
                </c:pt>
                <c:pt idx="21">
                  <c:v>-0.27803284376551263</c:v>
                </c:pt>
                <c:pt idx="22">
                  <c:v>-0.27341690991125933</c:v>
                </c:pt>
                <c:pt idx="23">
                  <c:v>-0.26890087664406126</c:v>
                </c:pt>
                <c:pt idx="24">
                  <c:v>-0.26941657104217631</c:v>
                </c:pt>
                <c:pt idx="25">
                  <c:v>-0.26952362798156093</c:v>
                </c:pt>
                <c:pt idx="26">
                  <c:v>-0.26605744736157</c:v>
                </c:pt>
                <c:pt idx="27">
                  <c:v>-0.27534866823770754</c:v>
                </c:pt>
                <c:pt idx="28">
                  <c:v>-0.30725343708954878</c:v>
                </c:pt>
                <c:pt idx="29">
                  <c:v>-0.30070124353298011</c:v>
                </c:pt>
                <c:pt idx="30">
                  <c:v>-0.2939179677862982</c:v>
                </c:pt>
                <c:pt idx="31">
                  <c:v>-0.32316475281269152</c:v>
                </c:pt>
                <c:pt idx="32">
                  <c:v>-0.33869471435877818</c:v>
                </c:pt>
                <c:pt idx="33">
                  <c:v>-0.33658417437005861</c:v>
                </c:pt>
                <c:pt idx="34">
                  <c:v>-0.32782825333246945</c:v>
                </c:pt>
                <c:pt idx="35">
                  <c:v>-0.33909768439148547</c:v>
                </c:pt>
                <c:pt idx="36">
                  <c:v>-0.34784768193156079</c:v>
                </c:pt>
                <c:pt idx="37">
                  <c:v>-0.34827387739242033</c:v>
                </c:pt>
                <c:pt idx="38">
                  <c:v>-0.32815173470939385</c:v>
                </c:pt>
                <c:pt idx="39">
                  <c:v>-0.30733401723946674</c:v>
                </c:pt>
                <c:pt idx="40">
                  <c:v>-0.30770570898079797</c:v>
                </c:pt>
                <c:pt idx="41">
                  <c:v>-0.31436037752074464</c:v>
                </c:pt>
                <c:pt idx="42">
                  <c:v>-0.31044646984362601</c:v>
                </c:pt>
                <c:pt idx="43">
                  <c:v>-0.31475534817187167</c:v>
                </c:pt>
                <c:pt idx="44">
                  <c:v>-0.31697818140859502</c:v>
                </c:pt>
                <c:pt idx="45">
                  <c:v>-0.30669436910979897</c:v>
                </c:pt>
                <c:pt idx="46">
                  <c:v>-0.31733759818730656</c:v>
                </c:pt>
                <c:pt idx="47">
                  <c:v>-0.33788058422368117</c:v>
                </c:pt>
                <c:pt idx="48">
                  <c:v>-0.34603111069108161</c:v>
                </c:pt>
                <c:pt idx="49">
                  <c:v>-0.33808697532961896</c:v>
                </c:pt>
                <c:pt idx="50">
                  <c:v>-0.32649591235068609</c:v>
                </c:pt>
                <c:pt idx="51">
                  <c:v>-0.31701744385746755</c:v>
                </c:pt>
                <c:pt idx="52">
                  <c:v>-0.33134955490898665</c:v>
                </c:pt>
                <c:pt idx="53">
                  <c:v>-0.32366712295788247</c:v>
                </c:pt>
                <c:pt idx="54">
                  <c:v>-0.29862808559232423</c:v>
                </c:pt>
                <c:pt idx="55">
                  <c:v>-0.31252623636033805</c:v>
                </c:pt>
                <c:pt idx="56">
                  <c:v>-0.32648306160541063</c:v>
                </c:pt>
                <c:pt idx="57">
                  <c:v>-0.32843908638739538</c:v>
                </c:pt>
                <c:pt idx="58">
                  <c:v>-0.32482360526739029</c:v>
                </c:pt>
                <c:pt idx="59">
                  <c:v>-0.31907961967107035</c:v>
                </c:pt>
                <c:pt idx="60">
                  <c:v>-0.32844632743526114</c:v>
                </c:pt>
                <c:pt idx="61">
                  <c:v>-0.32108207421585577</c:v>
                </c:pt>
                <c:pt idx="62">
                  <c:v>-0.29453397877981446</c:v>
                </c:pt>
                <c:pt idx="63">
                  <c:v>-0.30328661642687083</c:v>
                </c:pt>
                <c:pt idx="64">
                  <c:v>-0.30466056742125369</c:v>
                </c:pt>
                <c:pt idx="65">
                  <c:v>-0.29883203473505837</c:v>
                </c:pt>
                <c:pt idx="66">
                  <c:v>-0.29545527564899965</c:v>
                </c:pt>
                <c:pt idx="67">
                  <c:v>-0.30139914722554062</c:v>
                </c:pt>
                <c:pt idx="68">
                  <c:v>-0.30852003291652164</c:v>
                </c:pt>
                <c:pt idx="69">
                  <c:v>-0.30514894872026321</c:v>
                </c:pt>
                <c:pt idx="70">
                  <c:v>-0.28667454162340578</c:v>
                </c:pt>
                <c:pt idx="71">
                  <c:v>-0.29364798329217967</c:v>
                </c:pt>
                <c:pt idx="72">
                  <c:v>-0.27651181313050044</c:v>
                </c:pt>
                <c:pt idx="73">
                  <c:v>-0.28159603706249392</c:v>
                </c:pt>
                <c:pt idx="74">
                  <c:v>-0.26478662742703341</c:v>
                </c:pt>
                <c:pt idx="75">
                  <c:v>-0.25970097831728589</c:v>
                </c:pt>
                <c:pt idx="76">
                  <c:v>-0.24703629125061211</c:v>
                </c:pt>
                <c:pt idx="77">
                  <c:v>-0.24331682651557696</c:v>
                </c:pt>
                <c:pt idx="78">
                  <c:v>-0.22403401630852171</c:v>
                </c:pt>
                <c:pt idx="79">
                  <c:v>-0.23413196217948551</c:v>
                </c:pt>
                <c:pt idx="80">
                  <c:v>-0.23475244785908611</c:v>
                </c:pt>
                <c:pt idx="81">
                  <c:v>-0.23286814865932959</c:v>
                </c:pt>
                <c:pt idx="82">
                  <c:v>-0.23105355416575213</c:v>
                </c:pt>
                <c:pt idx="83">
                  <c:v>-0.22619733915363094</c:v>
                </c:pt>
                <c:pt idx="84">
                  <c:v>-0.22798103230160605</c:v>
                </c:pt>
                <c:pt idx="85">
                  <c:v>-0.22450021745990689</c:v>
                </c:pt>
                <c:pt idx="86">
                  <c:v>-0.19007323322455782</c:v>
                </c:pt>
                <c:pt idx="87">
                  <c:v>-0.1898981089478986</c:v>
                </c:pt>
                <c:pt idx="88">
                  <c:v>-0.18682894146739182</c:v>
                </c:pt>
                <c:pt idx="89">
                  <c:v>-0.17937672367883861</c:v>
                </c:pt>
                <c:pt idx="90">
                  <c:v>-0.18093148963315553</c:v>
                </c:pt>
                <c:pt idx="91">
                  <c:v>-0.1763557540719165</c:v>
                </c:pt>
                <c:pt idx="92">
                  <c:v>-0.18161518446242342</c:v>
                </c:pt>
                <c:pt idx="93">
                  <c:v>-0.17101365675934588</c:v>
                </c:pt>
                <c:pt idx="94">
                  <c:v>-0.15030067475590414</c:v>
                </c:pt>
                <c:pt idx="95">
                  <c:v>-0.15077030673656555</c:v>
                </c:pt>
                <c:pt idx="96">
                  <c:v>-0.1492017326770485</c:v>
                </c:pt>
                <c:pt idx="97">
                  <c:v>-0.13740448476520495</c:v>
                </c:pt>
                <c:pt idx="98">
                  <c:v>-0.11781707737387137</c:v>
                </c:pt>
                <c:pt idx="99">
                  <c:v>-0.12076662318518272</c:v>
                </c:pt>
                <c:pt idx="100">
                  <c:v>-0.12322311907803529</c:v>
                </c:pt>
                <c:pt idx="101">
                  <c:v>-0.12957090446987918</c:v>
                </c:pt>
                <c:pt idx="102">
                  <c:v>-0.12232120982399808</c:v>
                </c:pt>
                <c:pt idx="103">
                  <c:v>-0.12738503594307815</c:v>
                </c:pt>
                <c:pt idx="104">
                  <c:v>-0.13898248871810281</c:v>
                </c:pt>
                <c:pt idx="105">
                  <c:v>-0.14589077950255191</c:v>
                </c:pt>
                <c:pt idx="106">
                  <c:v>-0.1366803369928058</c:v>
                </c:pt>
                <c:pt idx="107">
                  <c:v>-0.14485293849534564</c:v>
                </c:pt>
                <c:pt idx="108">
                  <c:v>-0.15944940717820444</c:v>
                </c:pt>
                <c:pt idx="109">
                  <c:v>-0.15680270854611278</c:v>
                </c:pt>
                <c:pt idx="110">
                  <c:v>-0.13577971970053015</c:v>
                </c:pt>
                <c:pt idx="111">
                  <c:v>-0.12928307378965442</c:v>
                </c:pt>
                <c:pt idx="112">
                  <c:v>-0.12344787296099469</c:v>
                </c:pt>
                <c:pt idx="113">
                  <c:v>-0.11716070772357146</c:v>
                </c:pt>
                <c:pt idx="114">
                  <c:v>-0.12727644483754563</c:v>
                </c:pt>
                <c:pt idx="115">
                  <c:v>-0.13292464273627935</c:v>
                </c:pt>
                <c:pt idx="116">
                  <c:v>-0.12311337493063457</c:v>
                </c:pt>
                <c:pt idx="117">
                  <c:v>-0.11332984403732294</c:v>
                </c:pt>
                <c:pt idx="118">
                  <c:v>-0.11198429457364378</c:v>
                </c:pt>
                <c:pt idx="119">
                  <c:v>-0.10884823550263389</c:v>
                </c:pt>
                <c:pt idx="120">
                  <c:v>-0.10877084802078363</c:v>
                </c:pt>
                <c:pt idx="121">
                  <c:v>-0.11110938640126733</c:v>
                </c:pt>
                <c:pt idx="122">
                  <c:v>-0.10099810205529591</c:v>
                </c:pt>
                <c:pt idx="123">
                  <c:v>-8.8778171850838028E-2</c:v>
                </c:pt>
                <c:pt idx="124">
                  <c:v>-8.6417427417629256E-2</c:v>
                </c:pt>
                <c:pt idx="125">
                  <c:v>-7.2156418801676114E-2</c:v>
                </c:pt>
                <c:pt idx="126">
                  <c:v>-6.2615997730790518E-2</c:v>
                </c:pt>
                <c:pt idx="127">
                  <c:v>-6.5027486851743088E-2</c:v>
                </c:pt>
                <c:pt idx="128">
                  <c:v>-7.9191690899923284E-2</c:v>
                </c:pt>
                <c:pt idx="129">
                  <c:v>-6.0496012163795854E-2</c:v>
                </c:pt>
                <c:pt idx="130">
                  <c:v>-4.8637806670584371E-2</c:v>
                </c:pt>
                <c:pt idx="131">
                  <c:v>-4.8854516007783122E-2</c:v>
                </c:pt>
                <c:pt idx="132">
                  <c:v>-5.6003766761725693E-2</c:v>
                </c:pt>
                <c:pt idx="133">
                  <c:v>-5.6186619654582159E-2</c:v>
                </c:pt>
                <c:pt idx="134">
                  <c:v>-4.0342646366979373E-2</c:v>
                </c:pt>
                <c:pt idx="135">
                  <c:v>-4.5103639612706914E-2</c:v>
                </c:pt>
                <c:pt idx="136">
                  <c:v>-4.9823928699987086E-2</c:v>
                </c:pt>
                <c:pt idx="137">
                  <c:v>-4.3067292954460434E-2</c:v>
                </c:pt>
                <c:pt idx="138">
                  <c:v>-4.7695614507973438E-2</c:v>
                </c:pt>
                <c:pt idx="139">
                  <c:v>-4.7763262773961479E-2</c:v>
                </c:pt>
                <c:pt idx="140">
                  <c:v>-4.5654173172414048E-2</c:v>
                </c:pt>
                <c:pt idx="141">
                  <c:v>-4.1234112841005199E-2</c:v>
                </c:pt>
                <c:pt idx="142">
                  <c:v>-3.902715593892836E-2</c:v>
                </c:pt>
                <c:pt idx="143">
                  <c:v>-4.3537369516050362E-2</c:v>
                </c:pt>
                <c:pt idx="144">
                  <c:v>-5.0417928451411242E-2</c:v>
                </c:pt>
                <c:pt idx="145">
                  <c:v>-5.4821397841385178E-2</c:v>
                </c:pt>
                <c:pt idx="146">
                  <c:v>-3.9734021819216814E-2</c:v>
                </c:pt>
                <c:pt idx="147">
                  <c:v>-3.9959344953808262E-2</c:v>
                </c:pt>
                <c:pt idx="148">
                  <c:v>-3.1370648902558251E-2</c:v>
                </c:pt>
                <c:pt idx="149">
                  <c:v>-2.9321845473355701E-2</c:v>
                </c:pt>
                <c:pt idx="150">
                  <c:v>-2.7282293619612652E-2</c:v>
                </c:pt>
                <c:pt idx="151">
                  <c:v>-3.6059294557711397E-2</c:v>
                </c:pt>
                <c:pt idx="152">
                  <c:v>-3.2116339287652451E-2</c:v>
                </c:pt>
                <c:pt idx="153">
                  <c:v>-3.0047018507405987E-2</c:v>
                </c:pt>
                <c:pt idx="154">
                  <c:v>-2.7865728292026049E-2</c:v>
                </c:pt>
                <c:pt idx="155">
                  <c:v>-7.6851928192801289E-2</c:v>
                </c:pt>
                <c:pt idx="156">
                  <c:v>-8.7108225010161355E-2</c:v>
                </c:pt>
                <c:pt idx="157">
                  <c:v>-0.10524564457125241</c:v>
                </c:pt>
                <c:pt idx="158">
                  <c:v>-8.0901750044121812E-2</c:v>
                </c:pt>
                <c:pt idx="159">
                  <c:v>-8.8960568274151441E-2</c:v>
                </c:pt>
                <c:pt idx="160">
                  <c:v>-8.0902835964837827E-2</c:v>
                </c:pt>
                <c:pt idx="161">
                  <c:v>-7.4859429237703168E-2</c:v>
                </c:pt>
                <c:pt idx="162">
                  <c:v>-7.4859429237703168E-2</c:v>
                </c:pt>
                <c:pt idx="163">
                  <c:v>-8.4953781072577783E-2</c:v>
                </c:pt>
                <c:pt idx="164">
                  <c:v>-9.7115723731280745E-2</c:v>
                </c:pt>
                <c:pt idx="165">
                  <c:v>-0.10918380331699762</c:v>
                </c:pt>
                <c:pt idx="166">
                  <c:v>-0.10524564457125241</c:v>
                </c:pt>
                <c:pt idx="167">
                  <c:v>-0.10732853609748183</c:v>
                </c:pt>
                <c:pt idx="168">
                  <c:v>-0.10939544688202751</c:v>
                </c:pt>
                <c:pt idx="169">
                  <c:v>-0.12360479339146391</c:v>
                </c:pt>
                <c:pt idx="170">
                  <c:v>-0.1193679439835309</c:v>
                </c:pt>
                <c:pt idx="171">
                  <c:v>-0.12746476625969905</c:v>
                </c:pt>
                <c:pt idx="172">
                  <c:v>-0.12959247606039881</c:v>
                </c:pt>
                <c:pt idx="173">
                  <c:v>-0.11759510411819107</c:v>
                </c:pt>
                <c:pt idx="174">
                  <c:v>-0.10946997401457281</c:v>
                </c:pt>
                <c:pt idx="175">
                  <c:v>-0.13573645024509684</c:v>
                </c:pt>
                <c:pt idx="176">
                  <c:v>-0.14174244560671934</c:v>
                </c:pt>
                <c:pt idx="177">
                  <c:v>-0.15761916745300297</c:v>
                </c:pt>
                <c:pt idx="178">
                  <c:v>-0.14334210730806163</c:v>
                </c:pt>
                <c:pt idx="179">
                  <c:v>-0.13736130389262602</c:v>
                </c:pt>
                <c:pt idx="180">
                  <c:v>-0.13065268276051079</c:v>
                </c:pt>
                <c:pt idx="181">
                  <c:v>-0.12823909228423958</c:v>
                </c:pt>
                <c:pt idx="182">
                  <c:v>-0.11618003690585876</c:v>
                </c:pt>
                <c:pt idx="183">
                  <c:v>-0.10177699783512661</c:v>
                </c:pt>
                <c:pt idx="184">
                  <c:v>-9.9353496113246287E-2</c:v>
                </c:pt>
                <c:pt idx="185">
                  <c:v>-0.10659338965330978</c:v>
                </c:pt>
                <c:pt idx="186">
                  <c:v>-0.10899665026580951</c:v>
                </c:pt>
                <c:pt idx="187">
                  <c:v>-0.11135957335372559</c:v>
                </c:pt>
                <c:pt idx="188">
                  <c:v>-0.1301885295560572</c:v>
                </c:pt>
                <c:pt idx="189">
                  <c:v>-0.1231253487253543</c:v>
                </c:pt>
                <c:pt idx="190">
                  <c:v>-0.10194471811730565</c:v>
                </c:pt>
                <c:pt idx="191">
                  <c:v>-0.10196381779287123</c:v>
                </c:pt>
                <c:pt idx="192">
                  <c:v>-0.1067835208425354</c:v>
                </c:pt>
                <c:pt idx="193">
                  <c:v>-0.10909525259525221</c:v>
                </c:pt>
                <c:pt idx="194">
                  <c:v>-0.10685636912346563</c:v>
                </c:pt>
                <c:pt idx="195">
                  <c:v>-0.10919295020606956</c:v>
                </c:pt>
                <c:pt idx="196">
                  <c:v>-0.10004999872537645</c:v>
                </c:pt>
                <c:pt idx="197">
                  <c:v>-0.10237713060310494</c:v>
                </c:pt>
                <c:pt idx="198">
                  <c:v>-0.10692748157472654</c:v>
                </c:pt>
                <c:pt idx="199">
                  <c:v>-0.11374819128264324</c:v>
                </c:pt>
                <c:pt idx="200">
                  <c:v>-0.10694522736154255</c:v>
                </c:pt>
                <c:pt idx="201">
                  <c:v>-0.102380667053251</c:v>
                </c:pt>
                <c:pt idx="202">
                  <c:v>-8.6499409300008878E-2</c:v>
                </c:pt>
                <c:pt idx="203">
                  <c:v>-8.2030564185588517E-2</c:v>
                </c:pt>
                <c:pt idx="204">
                  <c:v>-8.8914863221319251E-2</c:v>
                </c:pt>
                <c:pt idx="205">
                  <c:v>-0.10923264241555053</c:v>
                </c:pt>
                <c:pt idx="206">
                  <c:v>-9.5846108858633983E-2</c:v>
                </c:pt>
                <c:pt idx="207">
                  <c:v>-0.10261748880553601</c:v>
                </c:pt>
                <c:pt idx="208">
                  <c:v>-0.10486546072551395</c:v>
                </c:pt>
                <c:pt idx="209">
                  <c:v>-0.10264660772735379</c:v>
                </c:pt>
                <c:pt idx="210">
                  <c:v>-9.3745188517075917E-2</c:v>
                </c:pt>
                <c:pt idx="211">
                  <c:v>-0.10488853592821101</c:v>
                </c:pt>
                <c:pt idx="212">
                  <c:v>-0.11596495673246299</c:v>
                </c:pt>
                <c:pt idx="213">
                  <c:v>-0.10491117917193993</c:v>
                </c:pt>
                <c:pt idx="214">
                  <c:v>-0.10274723234392891</c:v>
                </c:pt>
                <c:pt idx="215">
                  <c:v>-0.10274827903620043</c:v>
                </c:pt>
                <c:pt idx="216">
                  <c:v>-0.10937918140121106</c:v>
                </c:pt>
                <c:pt idx="217">
                  <c:v>-0.12025482519428721</c:v>
                </c:pt>
                <c:pt idx="218">
                  <c:v>-0.11374589531817225</c:v>
                </c:pt>
                <c:pt idx="219">
                  <c:v>-9.8691641251665629E-2</c:v>
                </c:pt>
                <c:pt idx="220">
                  <c:v>-9.0157089886542252E-2</c:v>
                </c:pt>
                <c:pt idx="221">
                  <c:v>-8.1515053212155131E-2</c:v>
                </c:pt>
                <c:pt idx="222">
                  <c:v>-7.5131402078076448E-2</c:v>
                </c:pt>
                <c:pt idx="223">
                  <c:v>-8.381610291370567E-2</c:v>
                </c:pt>
                <c:pt idx="224">
                  <c:v>-0.1031207474732998</c:v>
                </c:pt>
                <c:pt idx="225">
                  <c:v>-0.10521439737416483</c:v>
                </c:pt>
                <c:pt idx="226">
                  <c:v>-9.6711269973230429E-2</c:v>
                </c:pt>
                <c:pt idx="227">
                  <c:v>-0.10103425446538328</c:v>
                </c:pt>
                <c:pt idx="228">
                  <c:v>-0.10954501248422677</c:v>
                </c:pt>
                <c:pt idx="229">
                  <c:v>-0.113754560657509</c:v>
                </c:pt>
                <c:pt idx="230">
                  <c:v>-0.10957231403379808</c:v>
                </c:pt>
                <c:pt idx="231">
                  <c:v>-0.10957231403379808</c:v>
                </c:pt>
                <c:pt idx="232">
                  <c:v>-0.10543031631325661</c:v>
                </c:pt>
                <c:pt idx="233">
                  <c:v>-0.1034015787981355</c:v>
                </c:pt>
                <c:pt idx="234">
                  <c:v>-0.10548768012193133</c:v>
                </c:pt>
                <c:pt idx="235">
                  <c:v>-0.12398926521108056</c:v>
                </c:pt>
                <c:pt idx="236">
                  <c:v>-0.12398926521108056</c:v>
                </c:pt>
                <c:pt idx="237">
                  <c:v>-0.11989671809410485</c:v>
                </c:pt>
                <c:pt idx="238">
                  <c:v>-0.10138937615401389</c:v>
                </c:pt>
                <c:pt idx="239">
                  <c:v>-9.9394789234837688E-2</c:v>
                </c:pt>
                <c:pt idx="240">
                  <c:v>-0.11499498077147585</c:v>
                </c:pt>
                <c:pt idx="241">
                  <c:v>-0.12461656896796214</c:v>
                </c:pt>
                <c:pt idx="242">
                  <c:v>-0.11742997212460438</c:v>
                </c:pt>
                <c:pt idx="243">
                  <c:v>-0.1245915768529926</c:v>
                </c:pt>
                <c:pt idx="244">
                  <c:v>-0.11979313709441808</c:v>
                </c:pt>
                <c:pt idx="245">
                  <c:v>-0.11260786873396444</c:v>
                </c:pt>
                <c:pt idx="246">
                  <c:v>-0.11743820782645642</c:v>
                </c:pt>
                <c:pt idx="247">
                  <c:v>-0.11981635484255904</c:v>
                </c:pt>
                <c:pt idx="248">
                  <c:v>-0.13165399755346296</c:v>
                </c:pt>
                <c:pt idx="249">
                  <c:v>-0.12691963959619734</c:v>
                </c:pt>
                <c:pt idx="250">
                  <c:v>-0.11268563769661455</c:v>
                </c:pt>
                <c:pt idx="251">
                  <c:v>-0.11506865308967562</c:v>
                </c:pt>
                <c:pt idx="252">
                  <c:v>-0.11979901915801872</c:v>
                </c:pt>
                <c:pt idx="253">
                  <c:v>-0.11748007835256935</c:v>
                </c:pt>
                <c:pt idx="254">
                  <c:v>-0.11049723976131709</c:v>
                </c:pt>
                <c:pt idx="255">
                  <c:v>-0.10820663647939099</c:v>
                </c:pt>
                <c:pt idx="256">
                  <c:v>-0.11051032006467398</c:v>
                </c:pt>
                <c:pt idx="257">
                  <c:v>-0.10354017488760014</c:v>
                </c:pt>
                <c:pt idx="258">
                  <c:v>-0.10591790813658264</c:v>
                </c:pt>
                <c:pt idx="259">
                  <c:v>-0.11749017661036998</c:v>
                </c:pt>
                <c:pt idx="260">
                  <c:v>-0.11748283888750599</c:v>
                </c:pt>
                <c:pt idx="261">
                  <c:v>-0.10593233110110223</c:v>
                </c:pt>
                <c:pt idx="262">
                  <c:v>-9.4356793599799538E-2</c:v>
                </c:pt>
                <c:pt idx="263">
                  <c:v>-9.6757115681267436E-2</c:v>
                </c:pt>
                <c:pt idx="264">
                  <c:v>-9.675111100898981E-2</c:v>
                </c:pt>
                <c:pt idx="265">
                  <c:v>-0.10376640843223406</c:v>
                </c:pt>
                <c:pt idx="266">
                  <c:v>-9.4772273179010824E-2</c:v>
                </c:pt>
                <c:pt idx="267">
                  <c:v>-9.7096857740451625E-2</c:v>
                </c:pt>
                <c:pt idx="268">
                  <c:v>-9.4918734405257332E-2</c:v>
                </c:pt>
                <c:pt idx="269">
                  <c:v>-9.2654998110300646E-2</c:v>
                </c:pt>
                <c:pt idx="270">
                  <c:v>-9.7262303809658945E-2</c:v>
                </c:pt>
                <c:pt idx="271">
                  <c:v>-9.7288972125613604E-2</c:v>
                </c:pt>
                <c:pt idx="272">
                  <c:v>-0.10635033026102914</c:v>
                </c:pt>
                <c:pt idx="273">
                  <c:v>-0.10860525008583544</c:v>
                </c:pt>
                <c:pt idx="274">
                  <c:v>-0.10635639526032747</c:v>
                </c:pt>
                <c:pt idx="275">
                  <c:v>-0.11088174720880062</c:v>
                </c:pt>
                <c:pt idx="276">
                  <c:v>-0.11309513084444323</c:v>
                </c:pt>
                <c:pt idx="277">
                  <c:v>-0.11317162786264667</c:v>
                </c:pt>
                <c:pt idx="278">
                  <c:v>-0.10447699080577788</c:v>
                </c:pt>
                <c:pt idx="279">
                  <c:v>-0.11110246981992677</c:v>
                </c:pt>
                <c:pt idx="280">
                  <c:v>-0.12412815966898894</c:v>
                </c:pt>
                <c:pt idx="281">
                  <c:v>-0.1349077965079637</c:v>
                </c:pt>
                <c:pt idx="282">
                  <c:v>-0.1434932291197315</c:v>
                </c:pt>
                <c:pt idx="283">
                  <c:v>-0.13488634804244626</c:v>
                </c:pt>
                <c:pt idx="284">
                  <c:v>-0.13487792103190266</c:v>
                </c:pt>
                <c:pt idx="285">
                  <c:v>-0.12841298798389733</c:v>
                </c:pt>
                <c:pt idx="286">
                  <c:v>-0.11552033637346426</c:v>
                </c:pt>
                <c:pt idx="287">
                  <c:v>-0.11336269926980425</c:v>
                </c:pt>
                <c:pt idx="288">
                  <c:v>-0.11337381610947972</c:v>
                </c:pt>
                <c:pt idx="289">
                  <c:v>-0.1283692159130192</c:v>
                </c:pt>
                <c:pt idx="290">
                  <c:v>-0.13254271257640493</c:v>
                </c:pt>
                <c:pt idx="291">
                  <c:v>-0.13463234298948645</c:v>
                </c:pt>
                <c:pt idx="292">
                  <c:v>-0.13463234298948645</c:v>
                </c:pt>
                <c:pt idx="293">
                  <c:v>-0.13039398914010025</c:v>
                </c:pt>
                <c:pt idx="294">
                  <c:v>-0.13034866420282576</c:v>
                </c:pt>
                <c:pt idx="295">
                  <c:v>-0.13454813633802143</c:v>
                </c:pt>
                <c:pt idx="296">
                  <c:v>-0.13666337287383179</c:v>
                </c:pt>
                <c:pt idx="297">
                  <c:v>-0.12821709914840618</c:v>
                </c:pt>
                <c:pt idx="298">
                  <c:v>-0.13033193171531821</c:v>
                </c:pt>
                <c:pt idx="299">
                  <c:v>-0.13660596488799293</c:v>
                </c:pt>
                <c:pt idx="300">
                  <c:v>-0.14691116632106382</c:v>
                </c:pt>
                <c:pt idx="301">
                  <c:v>-0.14689623495172643</c:v>
                </c:pt>
                <c:pt idx="302">
                  <c:v>-0.14929317111414075</c:v>
                </c:pt>
                <c:pt idx="303">
                  <c:v>-0.15409364344802334</c:v>
                </c:pt>
                <c:pt idx="304">
                  <c:v>-0.15174377423693031</c:v>
                </c:pt>
                <c:pt idx="305">
                  <c:v>-0.14933750042890193</c:v>
                </c:pt>
                <c:pt idx="306">
                  <c:v>-0.14697568846183895</c:v>
                </c:pt>
                <c:pt idx="307">
                  <c:v>-0.15650858133064638</c:v>
                </c:pt>
                <c:pt idx="308">
                  <c:v>-0.17302880888514416</c:v>
                </c:pt>
                <c:pt idx="309">
                  <c:v>-0.17302880888514416</c:v>
                </c:pt>
                <c:pt idx="310">
                  <c:v>-0.15649917624211351</c:v>
                </c:pt>
                <c:pt idx="311">
                  <c:v>-0.16360214266706841</c:v>
                </c:pt>
                <c:pt idx="312">
                  <c:v>-0.17992325064621273</c:v>
                </c:pt>
                <c:pt idx="313">
                  <c:v>-0.18443195410824753</c:v>
                </c:pt>
                <c:pt idx="314">
                  <c:v>-0.18431046179650679</c:v>
                </c:pt>
                <c:pt idx="315">
                  <c:v>-0.17966732021062448</c:v>
                </c:pt>
                <c:pt idx="316">
                  <c:v>-0.17958946765539974</c:v>
                </c:pt>
                <c:pt idx="317">
                  <c:v>-0.17953846921217576</c:v>
                </c:pt>
                <c:pt idx="318">
                  <c:v>-0.18403857693414327</c:v>
                </c:pt>
                <c:pt idx="319">
                  <c:v>-0.19537290260607065</c:v>
                </c:pt>
                <c:pt idx="320">
                  <c:v>-0.19768757046758711</c:v>
                </c:pt>
                <c:pt idx="321">
                  <c:v>-0.19089038251592605</c:v>
                </c:pt>
                <c:pt idx="322">
                  <c:v>-0.19082751934472419</c:v>
                </c:pt>
                <c:pt idx="323">
                  <c:v>-0.19529288167427428</c:v>
                </c:pt>
                <c:pt idx="324">
                  <c:v>-0.20017559387847861</c:v>
                </c:pt>
                <c:pt idx="325">
                  <c:v>-0.20233136009324415</c:v>
                </c:pt>
                <c:pt idx="326">
                  <c:v>-0.21261110488572132</c:v>
                </c:pt>
                <c:pt idx="327">
                  <c:v>-0.207799058113177</c:v>
                </c:pt>
                <c:pt idx="328">
                  <c:v>-0.20885839039744702</c:v>
                </c:pt>
                <c:pt idx="329">
                  <c:v>-0.20250263724944251</c:v>
                </c:pt>
                <c:pt idx="330">
                  <c:v>-0.19162356205487008</c:v>
                </c:pt>
                <c:pt idx="331">
                  <c:v>-0.19828013523051258</c:v>
                </c:pt>
                <c:pt idx="332">
                  <c:v>-0.21661278312734833</c:v>
                </c:pt>
                <c:pt idx="333">
                  <c:v>-0.20828211504014771</c:v>
                </c:pt>
                <c:pt idx="334">
                  <c:v>-0.19980960933709024</c:v>
                </c:pt>
                <c:pt idx="335">
                  <c:v>-0.19927585669305259</c:v>
                </c:pt>
                <c:pt idx="336">
                  <c:v>-0.2026457138957829</c:v>
                </c:pt>
                <c:pt idx="337">
                  <c:v>-0.20357450446822245</c:v>
                </c:pt>
                <c:pt idx="338">
                  <c:v>-0.20589869387858961</c:v>
                </c:pt>
                <c:pt idx="339">
                  <c:v>-0.19875364994438982</c:v>
                </c:pt>
                <c:pt idx="340">
                  <c:v>-0.19468373523555993</c:v>
                </c:pt>
                <c:pt idx="341">
                  <c:v>-0.19202112888696199</c:v>
                </c:pt>
                <c:pt idx="342">
                  <c:v>-0.19395945185729691</c:v>
                </c:pt>
                <c:pt idx="343">
                  <c:v>-0.1978965578557581</c:v>
                </c:pt>
                <c:pt idx="344">
                  <c:v>-0.20520064814130112</c:v>
                </c:pt>
                <c:pt idx="345">
                  <c:v>-0.19589747794618706</c:v>
                </c:pt>
                <c:pt idx="346">
                  <c:v>-0.19635901943057732</c:v>
                </c:pt>
                <c:pt idx="347">
                  <c:v>-0.19587740095813189</c:v>
                </c:pt>
                <c:pt idx="348">
                  <c:v>-0.19855882808328307</c:v>
                </c:pt>
                <c:pt idx="349">
                  <c:v>-0.2017599056996584</c:v>
                </c:pt>
                <c:pt idx="350">
                  <c:v>-0.2014610927214866</c:v>
                </c:pt>
                <c:pt idx="351">
                  <c:v>-0.19547027626818636</c:v>
                </c:pt>
                <c:pt idx="352">
                  <c:v>-0.19582153215560183</c:v>
                </c:pt>
                <c:pt idx="353">
                  <c:v>-0.19365037773692961</c:v>
                </c:pt>
                <c:pt idx="354">
                  <c:v>-0.19028128416251633</c:v>
                </c:pt>
                <c:pt idx="355">
                  <c:v>-0.19068442318933787</c:v>
                </c:pt>
                <c:pt idx="356">
                  <c:v>-0.19202218807061033</c:v>
                </c:pt>
                <c:pt idx="357">
                  <c:v>-0.18348295518824642</c:v>
                </c:pt>
                <c:pt idx="358">
                  <c:v>-0.18069675754683967</c:v>
                </c:pt>
                <c:pt idx="359">
                  <c:v>-0.17844807708414301</c:v>
                </c:pt>
                <c:pt idx="360">
                  <c:v>-0.18161448109685452</c:v>
                </c:pt>
                <c:pt idx="361">
                  <c:v>-0.17804274838895484</c:v>
                </c:pt>
                <c:pt idx="362">
                  <c:v>-0.17323104781131793</c:v>
                </c:pt>
                <c:pt idx="363">
                  <c:v>-0.16703783911218384</c:v>
                </c:pt>
                <c:pt idx="364">
                  <c:v>-0.17034473764807689</c:v>
                </c:pt>
                <c:pt idx="365">
                  <c:v>-0.17179319745482236</c:v>
                </c:pt>
                <c:pt idx="366">
                  <c:v>-0.16083244718112333</c:v>
                </c:pt>
                <c:pt idx="367">
                  <c:v>-0.16037686377402594</c:v>
                </c:pt>
                <c:pt idx="368">
                  <c:v>-0.15823015632465864</c:v>
                </c:pt>
                <c:pt idx="369">
                  <c:v>-0.15419221086866131</c:v>
                </c:pt>
                <c:pt idx="370">
                  <c:v>-0.15229002978748607</c:v>
                </c:pt>
                <c:pt idx="371">
                  <c:v>-0.15395799992502113</c:v>
                </c:pt>
                <c:pt idx="372">
                  <c:v>-0.14270250134996232</c:v>
                </c:pt>
                <c:pt idx="373">
                  <c:v>-0.14677006839149254</c:v>
                </c:pt>
                <c:pt idx="374">
                  <c:v>-0.1368735504693408</c:v>
                </c:pt>
                <c:pt idx="375">
                  <c:v>-0.13737799004665696</c:v>
                </c:pt>
                <c:pt idx="376">
                  <c:v>-0.13249690174511208</c:v>
                </c:pt>
                <c:pt idx="377">
                  <c:v>-0.13227351042331303</c:v>
                </c:pt>
                <c:pt idx="378">
                  <c:v>-0.11918696711489751</c:v>
                </c:pt>
                <c:pt idx="379">
                  <c:v>-0.12044471595265627</c:v>
                </c:pt>
                <c:pt idx="380">
                  <c:v>-0.1378175239818118</c:v>
                </c:pt>
                <c:pt idx="381">
                  <c:v>-0.14063316596244579</c:v>
                </c:pt>
                <c:pt idx="382">
                  <c:v>-0.13921179052330768</c:v>
                </c:pt>
                <c:pt idx="383">
                  <c:v>-0.13738321149855626</c:v>
                </c:pt>
                <c:pt idx="384">
                  <c:v>-0.14203118508339507</c:v>
                </c:pt>
                <c:pt idx="385">
                  <c:v>-0.14530357635199209</c:v>
                </c:pt>
                <c:pt idx="386">
                  <c:v>-0.14116227674309556</c:v>
                </c:pt>
                <c:pt idx="387">
                  <c:v>-0.13129082052140095</c:v>
                </c:pt>
                <c:pt idx="388">
                  <c:v>-0.13336534038852932</c:v>
                </c:pt>
                <c:pt idx="389">
                  <c:v>-0.13286663178987723</c:v>
                </c:pt>
                <c:pt idx="390">
                  <c:v>-0.12422369448686688</c:v>
                </c:pt>
                <c:pt idx="391">
                  <c:v>-0.1346649751333624</c:v>
                </c:pt>
                <c:pt idx="392">
                  <c:v>-0.141969205935502</c:v>
                </c:pt>
                <c:pt idx="393">
                  <c:v>-0.13466321878228715</c:v>
                </c:pt>
                <c:pt idx="394">
                  <c:v>-0.12576199836303736</c:v>
                </c:pt>
                <c:pt idx="395">
                  <c:v>-0.13068971810249597</c:v>
                </c:pt>
                <c:pt idx="396">
                  <c:v>-0.12969596097246683</c:v>
                </c:pt>
                <c:pt idx="397">
                  <c:v>-0.13672033925029226</c:v>
                </c:pt>
                <c:pt idx="398">
                  <c:v>-0.12925874034555918</c:v>
                </c:pt>
                <c:pt idx="399">
                  <c:v>-0.12773406397917153</c:v>
                </c:pt>
                <c:pt idx="400">
                  <c:v>-0.12573552202133786</c:v>
                </c:pt>
                <c:pt idx="401">
                  <c:v>-0.12588040038987458</c:v>
                </c:pt>
                <c:pt idx="402">
                  <c:v>-0.11614314416023674</c:v>
                </c:pt>
                <c:pt idx="403">
                  <c:v>-0.13194335971033766</c:v>
                </c:pt>
                <c:pt idx="404">
                  <c:v>-0.15273330909115312</c:v>
                </c:pt>
                <c:pt idx="405">
                  <c:v>-0.14667570729104007</c:v>
                </c:pt>
                <c:pt idx="406">
                  <c:v>-0.13373096106715732</c:v>
                </c:pt>
                <c:pt idx="407">
                  <c:v>-0.12573551121417648</c:v>
                </c:pt>
                <c:pt idx="408">
                  <c:v>-0.11537994580888622</c:v>
                </c:pt>
                <c:pt idx="409">
                  <c:v>-0.11427826468642621</c:v>
                </c:pt>
                <c:pt idx="410">
                  <c:v>-0.11327662664887228</c:v>
                </c:pt>
                <c:pt idx="411">
                  <c:v>-0.11944833195737203</c:v>
                </c:pt>
                <c:pt idx="412">
                  <c:v>-0.12265439406613599</c:v>
                </c:pt>
                <c:pt idx="413">
                  <c:v>-0.11947282034663864</c:v>
                </c:pt>
                <c:pt idx="414">
                  <c:v>-0.10663140865457699</c:v>
                </c:pt>
                <c:pt idx="415">
                  <c:v>-0.10700929932256198</c:v>
                </c:pt>
                <c:pt idx="416">
                  <c:v>-0.12984197798737807</c:v>
                </c:pt>
                <c:pt idx="417">
                  <c:v>-0.13037996103006577</c:v>
                </c:pt>
                <c:pt idx="418">
                  <c:v>-0.12169334199219151</c:v>
                </c:pt>
                <c:pt idx="419">
                  <c:v>-0.12714383749970981</c:v>
                </c:pt>
                <c:pt idx="420">
                  <c:v>-0.13180820032565244</c:v>
                </c:pt>
                <c:pt idx="421">
                  <c:v>-0.12989796088934646</c:v>
                </c:pt>
                <c:pt idx="422">
                  <c:v>-0.12847581933636931</c:v>
                </c:pt>
                <c:pt idx="423">
                  <c:v>-0.11582444202505027</c:v>
                </c:pt>
                <c:pt idx="424">
                  <c:v>-0.11414996089249208</c:v>
                </c:pt>
                <c:pt idx="425">
                  <c:v>-0.11917668818969407</c:v>
                </c:pt>
                <c:pt idx="426">
                  <c:v>-0.11322062897546648</c:v>
                </c:pt>
                <c:pt idx="427">
                  <c:v>-0.11968155049856044</c:v>
                </c:pt>
                <c:pt idx="428">
                  <c:v>-0.13793707859423066</c:v>
                </c:pt>
                <c:pt idx="429">
                  <c:v>-0.14974147845769359</c:v>
                </c:pt>
                <c:pt idx="430">
                  <c:v>-0.12323761955699286</c:v>
                </c:pt>
                <c:pt idx="431">
                  <c:v>-0.12419179633905308</c:v>
                </c:pt>
                <c:pt idx="432">
                  <c:v>-0.12915253776316593</c:v>
                </c:pt>
                <c:pt idx="433">
                  <c:v>-0.13548010904574603</c:v>
                </c:pt>
                <c:pt idx="434">
                  <c:v>-0.13709877039763718</c:v>
                </c:pt>
                <c:pt idx="435">
                  <c:v>-0.13473812557174814</c:v>
                </c:pt>
                <c:pt idx="436">
                  <c:v>-0.13262492189657404</c:v>
                </c:pt>
                <c:pt idx="437">
                  <c:v>-0.13098748344065569</c:v>
                </c:pt>
                <c:pt idx="438">
                  <c:v>-0.12841088250084187</c:v>
                </c:pt>
                <c:pt idx="439">
                  <c:v>-0.13257709751918867</c:v>
                </c:pt>
                <c:pt idx="440">
                  <c:v>-0.14670934675479774</c:v>
                </c:pt>
                <c:pt idx="441">
                  <c:v>-0.14620764242976581</c:v>
                </c:pt>
                <c:pt idx="442">
                  <c:v>-0.15513823171534291</c:v>
                </c:pt>
                <c:pt idx="443">
                  <c:v>-0.15022895026805028</c:v>
                </c:pt>
                <c:pt idx="444">
                  <c:v>-0.15049671315540269</c:v>
                </c:pt>
                <c:pt idx="445">
                  <c:v>-0.15287315271647284</c:v>
                </c:pt>
                <c:pt idx="446">
                  <c:v>-0.16475754755616734</c:v>
                </c:pt>
                <c:pt idx="447">
                  <c:v>-0.17243006991414944</c:v>
                </c:pt>
                <c:pt idx="448">
                  <c:v>-0.17575183294011953</c:v>
                </c:pt>
                <c:pt idx="449">
                  <c:v>-0.17946711616061695</c:v>
                </c:pt>
                <c:pt idx="450">
                  <c:v>-0.17853485503254429</c:v>
                </c:pt>
                <c:pt idx="451">
                  <c:v>-0.16740486605834182</c:v>
                </c:pt>
                <c:pt idx="452">
                  <c:v>-0.17625454207469993</c:v>
                </c:pt>
                <c:pt idx="453">
                  <c:v>-0.17832407104409853</c:v>
                </c:pt>
                <c:pt idx="454">
                  <c:v>-0.17680625726457766</c:v>
                </c:pt>
                <c:pt idx="455">
                  <c:v>-0.17404604822249059</c:v>
                </c:pt>
                <c:pt idx="456">
                  <c:v>-0.17589429205419549</c:v>
                </c:pt>
                <c:pt idx="457">
                  <c:v>-0.17313124904343002</c:v>
                </c:pt>
                <c:pt idx="458">
                  <c:v>-0.17216983850922052</c:v>
                </c:pt>
                <c:pt idx="459">
                  <c:v>-0.16746539965035634</c:v>
                </c:pt>
                <c:pt idx="460">
                  <c:v>-0.1710381325800947</c:v>
                </c:pt>
                <c:pt idx="461">
                  <c:v>-0.16949803564787924</c:v>
                </c:pt>
                <c:pt idx="462">
                  <c:v>-0.16443949599360508</c:v>
                </c:pt>
                <c:pt idx="463">
                  <c:v>-0.17987881372931813</c:v>
                </c:pt>
                <c:pt idx="464">
                  <c:v>-0.19585618412680361</c:v>
                </c:pt>
                <c:pt idx="465">
                  <c:v>-0.19818484524638968</c:v>
                </c:pt>
                <c:pt idx="466">
                  <c:v>-0.18726700985966538</c:v>
                </c:pt>
                <c:pt idx="467">
                  <c:v>-0.18334590413928797</c:v>
                </c:pt>
              </c:numCache>
            </c:numRef>
          </c:val>
          <c:smooth val="0"/>
          <c:extLst>
            <c:ext xmlns:c16="http://schemas.microsoft.com/office/drawing/2014/chart" uri="{C3380CC4-5D6E-409C-BE32-E72D297353CC}">
              <c16:uniqueId val="{00000000-7E61-4B18-BC5F-60C1007ABEED}"/>
            </c:ext>
          </c:extLst>
        </c:ser>
        <c:dLbls>
          <c:showLegendKey val="0"/>
          <c:showVal val="0"/>
          <c:showCatName val="0"/>
          <c:showSerName val="0"/>
          <c:showPercent val="0"/>
          <c:showBubbleSize val="0"/>
        </c:dLbls>
        <c:smooth val="0"/>
        <c:axId val="438332696"/>
        <c:axId val="438327120"/>
      </c:lineChart>
      <c:dateAx>
        <c:axId val="438332696"/>
        <c:scaling>
          <c:orientation val="minMax"/>
        </c:scaling>
        <c:delete val="0"/>
        <c:axPos val="b"/>
        <c:numFmt formatCode="mm/yy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8327120"/>
        <c:crosses val="autoZero"/>
        <c:auto val="1"/>
        <c:lblOffset val="100"/>
        <c:baseTimeUnit val="months"/>
      </c:dateAx>
      <c:valAx>
        <c:axId val="4383271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83326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000"/>
              <a:t>Log points</a:t>
            </a:r>
          </a:p>
        </c:rich>
      </c:tx>
      <c:layout>
        <c:manualLayout>
          <c:xMode val="edge"/>
          <c:yMode val="edge"/>
          <c:x val="2.5298556430446224E-2"/>
          <c:y val="4.166666666666666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'Fig 11 - Rel Tr term and RER '!$L$1</c:f>
              <c:strCache>
                <c:ptCount val="1"/>
                <c:pt idx="0">
                  <c:v>log EP_T/P_T*</c:v>
                </c:pt>
              </c:strCache>
            </c:strRef>
          </c:tx>
          <c:spPr>
            <a:ln w="28575" cap="rnd">
              <a:solidFill>
                <a:schemeClr val="accent1"/>
              </a:solidFill>
              <a:round/>
            </a:ln>
            <a:effectLst/>
          </c:spPr>
          <c:marker>
            <c:symbol val="none"/>
          </c:marker>
          <c:cat>
            <c:numRef>
              <c:f>'Fig 11 - Rel Tr term and RER '!$K$2:$K$468</c:f>
              <c:numCache>
                <c:formatCode>mm/yyyy</c:formatCode>
                <c:ptCount val="467"/>
                <c:pt idx="0">
                  <c:v>31048</c:v>
                </c:pt>
                <c:pt idx="1">
                  <c:v>31079</c:v>
                </c:pt>
                <c:pt idx="2">
                  <c:v>31107</c:v>
                </c:pt>
                <c:pt idx="3">
                  <c:v>31138</c:v>
                </c:pt>
                <c:pt idx="4">
                  <c:v>31168</c:v>
                </c:pt>
                <c:pt idx="5">
                  <c:v>31199</c:v>
                </c:pt>
                <c:pt idx="6">
                  <c:v>31229</c:v>
                </c:pt>
                <c:pt idx="7">
                  <c:v>31260</c:v>
                </c:pt>
                <c:pt idx="8">
                  <c:v>31291</c:v>
                </c:pt>
                <c:pt idx="9">
                  <c:v>31321</c:v>
                </c:pt>
                <c:pt idx="10">
                  <c:v>31352</c:v>
                </c:pt>
                <c:pt idx="11">
                  <c:v>31382</c:v>
                </c:pt>
                <c:pt idx="12">
                  <c:v>31413</c:v>
                </c:pt>
                <c:pt idx="13">
                  <c:v>31444</c:v>
                </c:pt>
                <c:pt idx="14">
                  <c:v>31472</c:v>
                </c:pt>
                <c:pt idx="15">
                  <c:v>31503</c:v>
                </c:pt>
                <c:pt idx="16">
                  <c:v>31533</c:v>
                </c:pt>
                <c:pt idx="17">
                  <c:v>31564</c:v>
                </c:pt>
                <c:pt idx="18">
                  <c:v>31594</c:v>
                </c:pt>
                <c:pt idx="19">
                  <c:v>31625</c:v>
                </c:pt>
                <c:pt idx="20">
                  <c:v>31656</c:v>
                </c:pt>
                <c:pt idx="21">
                  <c:v>31686</c:v>
                </c:pt>
                <c:pt idx="22">
                  <c:v>31717</c:v>
                </c:pt>
                <c:pt idx="23">
                  <c:v>31747</c:v>
                </c:pt>
                <c:pt idx="24">
                  <c:v>31778</c:v>
                </c:pt>
                <c:pt idx="25">
                  <c:v>31809</c:v>
                </c:pt>
                <c:pt idx="26">
                  <c:v>31837</c:v>
                </c:pt>
                <c:pt idx="27">
                  <c:v>31868</c:v>
                </c:pt>
                <c:pt idx="28">
                  <c:v>31898</c:v>
                </c:pt>
                <c:pt idx="29">
                  <c:v>31929</c:v>
                </c:pt>
                <c:pt idx="30">
                  <c:v>31959</c:v>
                </c:pt>
                <c:pt idx="31">
                  <c:v>31990</c:v>
                </c:pt>
                <c:pt idx="32">
                  <c:v>32021</c:v>
                </c:pt>
                <c:pt idx="33">
                  <c:v>32051</c:v>
                </c:pt>
                <c:pt idx="34">
                  <c:v>32082</c:v>
                </c:pt>
                <c:pt idx="35">
                  <c:v>32112</c:v>
                </c:pt>
                <c:pt idx="36">
                  <c:v>32143</c:v>
                </c:pt>
                <c:pt idx="37">
                  <c:v>32174</c:v>
                </c:pt>
                <c:pt idx="38">
                  <c:v>32203</c:v>
                </c:pt>
                <c:pt idx="39">
                  <c:v>32234</c:v>
                </c:pt>
                <c:pt idx="40">
                  <c:v>32264</c:v>
                </c:pt>
                <c:pt idx="41">
                  <c:v>32295</c:v>
                </c:pt>
                <c:pt idx="42">
                  <c:v>32325</c:v>
                </c:pt>
                <c:pt idx="43">
                  <c:v>32356</c:v>
                </c:pt>
                <c:pt idx="44">
                  <c:v>32387</c:v>
                </c:pt>
                <c:pt idx="45">
                  <c:v>32417</c:v>
                </c:pt>
                <c:pt idx="46">
                  <c:v>32448</c:v>
                </c:pt>
                <c:pt idx="47">
                  <c:v>32478</c:v>
                </c:pt>
                <c:pt idx="48">
                  <c:v>32509</c:v>
                </c:pt>
                <c:pt idx="49">
                  <c:v>32540</c:v>
                </c:pt>
                <c:pt idx="50">
                  <c:v>32568</c:v>
                </c:pt>
                <c:pt idx="51">
                  <c:v>32599</c:v>
                </c:pt>
                <c:pt idx="52">
                  <c:v>32629</c:v>
                </c:pt>
                <c:pt idx="53">
                  <c:v>32660</c:v>
                </c:pt>
                <c:pt idx="54">
                  <c:v>32690</c:v>
                </c:pt>
                <c:pt idx="55">
                  <c:v>32721</c:v>
                </c:pt>
                <c:pt idx="56">
                  <c:v>32752</c:v>
                </c:pt>
                <c:pt idx="57">
                  <c:v>32782</c:v>
                </c:pt>
                <c:pt idx="58">
                  <c:v>32813</c:v>
                </c:pt>
                <c:pt idx="59">
                  <c:v>32843</c:v>
                </c:pt>
                <c:pt idx="60">
                  <c:v>32874</c:v>
                </c:pt>
                <c:pt idx="61">
                  <c:v>32905</c:v>
                </c:pt>
                <c:pt idx="62">
                  <c:v>32933</c:v>
                </c:pt>
                <c:pt idx="63">
                  <c:v>32964</c:v>
                </c:pt>
                <c:pt idx="64">
                  <c:v>32994</c:v>
                </c:pt>
                <c:pt idx="65">
                  <c:v>33025</c:v>
                </c:pt>
                <c:pt idx="66">
                  <c:v>33055</c:v>
                </c:pt>
                <c:pt idx="67">
                  <c:v>33086</c:v>
                </c:pt>
                <c:pt idx="68">
                  <c:v>33117</c:v>
                </c:pt>
                <c:pt idx="69">
                  <c:v>33147</c:v>
                </c:pt>
                <c:pt idx="70">
                  <c:v>33178</c:v>
                </c:pt>
                <c:pt idx="71">
                  <c:v>33208</c:v>
                </c:pt>
                <c:pt idx="72">
                  <c:v>33239</c:v>
                </c:pt>
                <c:pt idx="73">
                  <c:v>33270</c:v>
                </c:pt>
                <c:pt idx="74">
                  <c:v>33298</c:v>
                </c:pt>
                <c:pt idx="75">
                  <c:v>33329</c:v>
                </c:pt>
                <c:pt idx="76">
                  <c:v>33359</c:v>
                </c:pt>
                <c:pt idx="77">
                  <c:v>33390</c:v>
                </c:pt>
                <c:pt idx="78">
                  <c:v>33420</c:v>
                </c:pt>
                <c:pt idx="79">
                  <c:v>33451</c:v>
                </c:pt>
                <c:pt idx="80">
                  <c:v>33482</c:v>
                </c:pt>
                <c:pt idx="81">
                  <c:v>33512</c:v>
                </c:pt>
                <c:pt idx="82">
                  <c:v>33543</c:v>
                </c:pt>
                <c:pt idx="83">
                  <c:v>33573</c:v>
                </c:pt>
                <c:pt idx="84">
                  <c:v>33604</c:v>
                </c:pt>
                <c:pt idx="85">
                  <c:v>33635</c:v>
                </c:pt>
                <c:pt idx="86">
                  <c:v>33664</c:v>
                </c:pt>
                <c:pt idx="87">
                  <c:v>33695</c:v>
                </c:pt>
                <c:pt idx="88">
                  <c:v>33725</c:v>
                </c:pt>
                <c:pt idx="89">
                  <c:v>33756</c:v>
                </c:pt>
                <c:pt idx="90">
                  <c:v>33786</c:v>
                </c:pt>
                <c:pt idx="91">
                  <c:v>33817</c:v>
                </c:pt>
                <c:pt idx="92">
                  <c:v>33848</c:v>
                </c:pt>
                <c:pt idx="93">
                  <c:v>33878</c:v>
                </c:pt>
                <c:pt idx="94">
                  <c:v>33909</c:v>
                </c:pt>
                <c:pt idx="95">
                  <c:v>33939</c:v>
                </c:pt>
                <c:pt idx="96">
                  <c:v>33970</c:v>
                </c:pt>
                <c:pt idx="97">
                  <c:v>34001</c:v>
                </c:pt>
                <c:pt idx="98">
                  <c:v>34029</c:v>
                </c:pt>
                <c:pt idx="99">
                  <c:v>34060</c:v>
                </c:pt>
                <c:pt idx="100">
                  <c:v>34090</c:v>
                </c:pt>
                <c:pt idx="101">
                  <c:v>34121</c:v>
                </c:pt>
                <c:pt idx="102">
                  <c:v>34151</c:v>
                </c:pt>
                <c:pt idx="103">
                  <c:v>34182</c:v>
                </c:pt>
                <c:pt idx="104">
                  <c:v>34213</c:v>
                </c:pt>
                <c:pt idx="105">
                  <c:v>34243</c:v>
                </c:pt>
                <c:pt idx="106">
                  <c:v>34274</c:v>
                </c:pt>
                <c:pt idx="107">
                  <c:v>34304</c:v>
                </c:pt>
                <c:pt idx="108">
                  <c:v>34335</c:v>
                </c:pt>
                <c:pt idx="109">
                  <c:v>34366</c:v>
                </c:pt>
                <c:pt idx="110">
                  <c:v>34394</c:v>
                </c:pt>
                <c:pt idx="111">
                  <c:v>34425</c:v>
                </c:pt>
                <c:pt idx="112">
                  <c:v>34455</c:v>
                </c:pt>
                <c:pt idx="113">
                  <c:v>34486</c:v>
                </c:pt>
                <c:pt idx="114">
                  <c:v>34516</c:v>
                </c:pt>
                <c:pt idx="115">
                  <c:v>34547</c:v>
                </c:pt>
                <c:pt idx="116">
                  <c:v>34578</c:v>
                </c:pt>
                <c:pt idx="117">
                  <c:v>34608</c:v>
                </c:pt>
                <c:pt idx="118">
                  <c:v>34639</c:v>
                </c:pt>
                <c:pt idx="119">
                  <c:v>34669</c:v>
                </c:pt>
                <c:pt idx="120">
                  <c:v>34700</c:v>
                </c:pt>
                <c:pt idx="121">
                  <c:v>34731</c:v>
                </c:pt>
                <c:pt idx="122">
                  <c:v>34759</c:v>
                </c:pt>
                <c:pt idx="123">
                  <c:v>34790</c:v>
                </c:pt>
                <c:pt idx="124">
                  <c:v>34820</c:v>
                </c:pt>
                <c:pt idx="125">
                  <c:v>34851</c:v>
                </c:pt>
                <c:pt idx="126">
                  <c:v>34881</c:v>
                </c:pt>
                <c:pt idx="127">
                  <c:v>34912</c:v>
                </c:pt>
                <c:pt idx="128">
                  <c:v>34943</c:v>
                </c:pt>
                <c:pt idx="129">
                  <c:v>34973</c:v>
                </c:pt>
                <c:pt idx="130">
                  <c:v>35004</c:v>
                </c:pt>
                <c:pt idx="131">
                  <c:v>35034</c:v>
                </c:pt>
                <c:pt idx="132">
                  <c:v>35065</c:v>
                </c:pt>
                <c:pt idx="133">
                  <c:v>35096</c:v>
                </c:pt>
                <c:pt idx="134">
                  <c:v>35125</c:v>
                </c:pt>
                <c:pt idx="135">
                  <c:v>35156</c:v>
                </c:pt>
                <c:pt idx="136">
                  <c:v>35186</c:v>
                </c:pt>
                <c:pt idx="137">
                  <c:v>35217</c:v>
                </c:pt>
                <c:pt idx="138">
                  <c:v>35247</c:v>
                </c:pt>
                <c:pt idx="139">
                  <c:v>35278</c:v>
                </c:pt>
                <c:pt idx="140">
                  <c:v>35309</c:v>
                </c:pt>
                <c:pt idx="141">
                  <c:v>35339</c:v>
                </c:pt>
                <c:pt idx="142">
                  <c:v>35370</c:v>
                </c:pt>
                <c:pt idx="143">
                  <c:v>35400</c:v>
                </c:pt>
                <c:pt idx="144">
                  <c:v>35431</c:v>
                </c:pt>
                <c:pt idx="145">
                  <c:v>35462</c:v>
                </c:pt>
                <c:pt idx="146">
                  <c:v>35490</c:v>
                </c:pt>
                <c:pt idx="147">
                  <c:v>35521</c:v>
                </c:pt>
                <c:pt idx="148">
                  <c:v>35551</c:v>
                </c:pt>
                <c:pt idx="149">
                  <c:v>35582</c:v>
                </c:pt>
                <c:pt idx="150">
                  <c:v>35612</c:v>
                </c:pt>
                <c:pt idx="151">
                  <c:v>35643</c:v>
                </c:pt>
                <c:pt idx="152">
                  <c:v>35674</c:v>
                </c:pt>
                <c:pt idx="153">
                  <c:v>35704</c:v>
                </c:pt>
                <c:pt idx="154">
                  <c:v>35735</c:v>
                </c:pt>
                <c:pt idx="155">
                  <c:v>35765</c:v>
                </c:pt>
                <c:pt idx="156">
                  <c:v>35796</c:v>
                </c:pt>
                <c:pt idx="157">
                  <c:v>35827</c:v>
                </c:pt>
                <c:pt idx="158">
                  <c:v>35855</c:v>
                </c:pt>
                <c:pt idx="159">
                  <c:v>35886</c:v>
                </c:pt>
                <c:pt idx="160">
                  <c:v>35916</c:v>
                </c:pt>
                <c:pt idx="161">
                  <c:v>35947</c:v>
                </c:pt>
                <c:pt idx="162">
                  <c:v>35977</c:v>
                </c:pt>
                <c:pt idx="163">
                  <c:v>36008</c:v>
                </c:pt>
                <c:pt idx="164">
                  <c:v>36039</c:v>
                </c:pt>
                <c:pt idx="165">
                  <c:v>36069</c:v>
                </c:pt>
                <c:pt idx="166">
                  <c:v>36100</c:v>
                </c:pt>
                <c:pt idx="167">
                  <c:v>36130</c:v>
                </c:pt>
                <c:pt idx="168">
                  <c:v>36161</c:v>
                </c:pt>
                <c:pt idx="169">
                  <c:v>36192</c:v>
                </c:pt>
                <c:pt idx="170">
                  <c:v>36220</c:v>
                </c:pt>
                <c:pt idx="171">
                  <c:v>36251</c:v>
                </c:pt>
                <c:pt idx="172">
                  <c:v>36281</c:v>
                </c:pt>
                <c:pt idx="173">
                  <c:v>36312</c:v>
                </c:pt>
                <c:pt idx="174">
                  <c:v>36342</c:v>
                </c:pt>
                <c:pt idx="175">
                  <c:v>36373</c:v>
                </c:pt>
                <c:pt idx="176">
                  <c:v>36404</c:v>
                </c:pt>
                <c:pt idx="177">
                  <c:v>36434</c:v>
                </c:pt>
                <c:pt idx="178">
                  <c:v>36465</c:v>
                </c:pt>
                <c:pt idx="179">
                  <c:v>36495</c:v>
                </c:pt>
                <c:pt idx="180">
                  <c:v>36526</c:v>
                </c:pt>
                <c:pt idx="181">
                  <c:v>36557</c:v>
                </c:pt>
                <c:pt idx="182">
                  <c:v>36586</c:v>
                </c:pt>
                <c:pt idx="183">
                  <c:v>36617</c:v>
                </c:pt>
                <c:pt idx="184">
                  <c:v>36647</c:v>
                </c:pt>
                <c:pt idx="185">
                  <c:v>36678</c:v>
                </c:pt>
                <c:pt idx="186">
                  <c:v>36708</c:v>
                </c:pt>
                <c:pt idx="187">
                  <c:v>36739</c:v>
                </c:pt>
                <c:pt idx="188">
                  <c:v>36770</c:v>
                </c:pt>
                <c:pt idx="189">
                  <c:v>36800</c:v>
                </c:pt>
                <c:pt idx="190">
                  <c:v>36831</c:v>
                </c:pt>
                <c:pt idx="191">
                  <c:v>36861</c:v>
                </c:pt>
                <c:pt idx="192">
                  <c:v>36892</c:v>
                </c:pt>
                <c:pt idx="193">
                  <c:v>36923</c:v>
                </c:pt>
                <c:pt idx="194">
                  <c:v>36951</c:v>
                </c:pt>
                <c:pt idx="195">
                  <c:v>36982</c:v>
                </c:pt>
                <c:pt idx="196">
                  <c:v>37012</c:v>
                </c:pt>
                <c:pt idx="197">
                  <c:v>37043</c:v>
                </c:pt>
                <c:pt idx="198">
                  <c:v>37073</c:v>
                </c:pt>
                <c:pt idx="199">
                  <c:v>37104</c:v>
                </c:pt>
                <c:pt idx="200">
                  <c:v>37135</c:v>
                </c:pt>
                <c:pt idx="201">
                  <c:v>37165</c:v>
                </c:pt>
                <c:pt idx="202">
                  <c:v>37196</c:v>
                </c:pt>
                <c:pt idx="203">
                  <c:v>37226</c:v>
                </c:pt>
                <c:pt idx="204">
                  <c:v>37257</c:v>
                </c:pt>
                <c:pt idx="205">
                  <c:v>37288</c:v>
                </c:pt>
                <c:pt idx="206">
                  <c:v>37316</c:v>
                </c:pt>
                <c:pt idx="207">
                  <c:v>37347</c:v>
                </c:pt>
                <c:pt idx="208">
                  <c:v>37377</c:v>
                </c:pt>
                <c:pt idx="209">
                  <c:v>37408</c:v>
                </c:pt>
                <c:pt idx="210">
                  <c:v>37438</c:v>
                </c:pt>
                <c:pt idx="211">
                  <c:v>37469</c:v>
                </c:pt>
                <c:pt idx="212">
                  <c:v>37500</c:v>
                </c:pt>
                <c:pt idx="213">
                  <c:v>37530</c:v>
                </c:pt>
                <c:pt idx="214">
                  <c:v>37561</c:v>
                </c:pt>
                <c:pt idx="215">
                  <c:v>37591</c:v>
                </c:pt>
                <c:pt idx="216">
                  <c:v>37622</c:v>
                </c:pt>
                <c:pt idx="217">
                  <c:v>37653</c:v>
                </c:pt>
                <c:pt idx="218">
                  <c:v>37681</c:v>
                </c:pt>
                <c:pt idx="219">
                  <c:v>37712</c:v>
                </c:pt>
                <c:pt idx="220">
                  <c:v>37742</c:v>
                </c:pt>
                <c:pt idx="221">
                  <c:v>37773</c:v>
                </c:pt>
                <c:pt idx="222">
                  <c:v>37803</c:v>
                </c:pt>
                <c:pt idx="223">
                  <c:v>37834</c:v>
                </c:pt>
                <c:pt idx="224">
                  <c:v>37865</c:v>
                </c:pt>
                <c:pt idx="225">
                  <c:v>37895</c:v>
                </c:pt>
                <c:pt idx="226">
                  <c:v>37926</c:v>
                </c:pt>
                <c:pt idx="227">
                  <c:v>37956</c:v>
                </c:pt>
                <c:pt idx="228">
                  <c:v>37987</c:v>
                </c:pt>
                <c:pt idx="229">
                  <c:v>38018</c:v>
                </c:pt>
                <c:pt idx="230">
                  <c:v>38047</c:v>
                </c:pt>
                <c:pt idx="231">
                  <c:v>38078</c:v>
                </c:pt>
                <c:pt idx="232">
                  <c:v>38108</c:v>
                </c:pt>
                <c:pt idx="233">
                  <c:v>38139</c:v>
                </c:pt>
                <c:pt idx="234">
                  <c:v>38169</c:v>
                </c:pt>
                <c:pt idx="235">
                  <c:v>38200</c:v>
                </c:pt>
                <c:pt idx="236">
                  <c:v>38231</c:v>
                </c:pt>
                <c:pt idx="237">
                  <c:v>38261</c:v>
                </c:pt>
                <c:pt idx="238">
                  <c:v>38292</c:v>
                </c:pt>
                <c:pt idx="239">
                  <c:v>38322</c:v>
                </c:pt>
                <c:pt idx="240">
                  <c:v>38353</c:v>
                </c:pt>
                <c:pt idx="241">
                  <c:v>38384</c:v>
                </c:pt>
                <c:pt idx="242">
                  <c:v>38412</c:v>
                </c:pt>
                <c:pt idx="243">
                  <c:v>38443</c:v>
                </c:pt>
                <c:pt idx="244">
                  <c:v>38473</c:v>
                </c:pt>
                <c:pt idx="245">
                  <c:v>38504</c:v>
                </c:pt>
                <c:pt idx="246">
                  <c:v>38534</c:v>
                </c:pt>
                <c:pt idx="247">
                  <c:v>38565</c:v>
                </c:pt>
                <c:pt idx="248">
                  <c:v>38596</c:v>
                </c:pt>
                <c:pt idx="249">
                  <c:v>38626</c:v>
                </c:pt>
                <c:pt idx="250">
                  <c:v>38657</c:v>
                </c:pt>
                <c:pt idx="251">
                  <c:v>38687</c:v>
                </c:pt>
                <c:pt idx="252">
                  <c:v>38718</c:v>
                </c:pt>
                <c:pt idx="253">
                  <c:v>38749</c:v>
                </c:pt>
                <c:pt idx="254">
                  <c:v>38777</c:v>
                </c:pt>
                <c:pt idx="255">
                  <c:v>38808</c:v>
                </c:pt>
                <c:pt idx="256">
                  <c:v>38838</c:v>
                </c:pt>
                <c:pt idx="257">
                  <c:v>38869</c:v>
                </c:pt>
                <c:pt idx="258">
                  <c:v>38899</c:v>
                </c:pt>
                <c:pt idx="259">
                  <c:v>38930</c:v>
                </c:pt>
                <c:pt idx="260">
                  <c:v>38961</c:v>
                </c:pt>
                <c:pt idx="261">
                  <c:v>38991</c:v>
                </c:pt>
                <c:pt idx="262">
                  <c:v>39022</c:v>
                </c:pt>
                <c:pt idx="263">
                  <c:v>39052</c:v>
                </c:pt>
                <c:pt idx="264">
                  <c:v>39083</c:v>
                </c:pt>
                <c:pt idx="265">
                  <c:v>39114</c:v>
                </c:pt>
                <c:pt idx="266">
                  <c:v>39142</c:v>
                </c:pt>
                <c:pt idx="267">
                  <c:v>39173</c:v>
                </c:pt>
                <c:pt idx="268">
                  <c:v>39203</c:v>
                </c:pt>
                <c:pt idx="269">
                  <c:v>39234</c:v>
                </c:pt>
                <c:pt idx="270">
                  <c:v>39264</c:v>
                </c:pt>
                <c:pt idx="271">
                  <c:v>39295</c:v>
                </c:pt>
                <c:pt idx="272">
                  <c:v>39326</c:v>
                </c:pt>
                <c:pt idx="273">
                  <c:v>39356</c:v>
                </c:pt>
                <c:pt idx="274">
                  <c:v>39387</c:v>
                </c:pt>
                <c:pt idx="275">
                  <c:v>39417</c:v>
                </c:pt>
                <c:pt idx="276">
                  <c:v>39448</c:v>
                </c:pt>
                <c:pt idx="277">
                  <c:v>39479</c:v>
                </c:pt>
                <c:pt idx="278">
                  <c:v>39508</c:v>
                </c:pt>
                <c:pt idx="279">
                  <c:v>39539</c:v>
                </c:pt>
                <c:pt idx="280">
                  <c:v>39569</c:v>
                </c:pt>
                <c:pt idx="281">
                  <c:v>39600</c:v>
                </c:pt>
                <c:pt idx="282">
                  <c:v>39630</c:v>
                </c:pt>
                <c:pt idx="283">
                  <c:v>39661</c:v>
                </c:pt>
                <c:pt idx="284">
                  <c:v>39692</c:v>
                </c:pt>
                <c:pt idx="285">
                  <c:v>39722</c:v>
                </c:pt>
                <c:pt idx="286">
                  <c:v>39753</c:v>
                </c:pt>
                <c:pt idx="287">
                  <c:v>39783</c:v>
                </c:pt>
                <c:pt idx="288">
                  <c:v>39814</c:v>
                </c:pt>
                <c:pt idx="289">
                  <c:v>39845</c:v>
                </c:pt>
                <c:pt idx="290">
                  <c:v>39873</c:v>
                </c:pt>
                <c:pt idx="291">
                  <c:v>39904</c:v>
                </c:pt>
                <c:pt idx="292">
                  <c:v>39934</c:v>
                </c:pt>
                <c:pt idx="293">
                  <c:v>39965</c:v>
                </c:pt>
                <c:pt idx="294">
                  <c:v>39995</c:v>
                </c:pt>
                <c:pt idx="295">
                  <c:v>40026</c:v>
                </c:pt>
                <c:pt idx="296">
                  <c:v>40057</c:v>
                </c:pt>
                <c:pt idx="297">
                  <c:v>40087</c:v>
                </c:pt>
                <c:pt idx="298">
                  <c:v>40118</c:v>
                </c:pt>
                <c:pt idx="299">
                  <c:v>40148</c:v>
                </c:pt>
                <c:pt idx="300">
                  <c:v>40179</c:v>
                </c:pt>
                <c:pt idx="301">
                  <c:v>40210</c:v>
                </c:pt>
                <c:pt idx="302">
                  <c:v>40238</c:v>
                </c:pt>
                <c:pt idx="303">
                  <c:v>40269</c:v>
                </c:pt>
                <c:pt idx="304">
                  <c:v>40299</c:v>
                </c:pt>
                <c:pt idx="305">
                  <c:v>40330</c:v>
                </c:pt>
                <c:pt idx="306">
                  <c:v>40360</c:v>
                </c:pt>
                <c:pt idx="307">
                  <c:v>40391</c:v>
                </c:pt>
                <c:pt idx="308">
                  <c:v>40422</c:v>
                </c:pt>
                <c:pt idx="309">
                  <c:v>40452</c:v>
                </c:pt>
                <c:pt idx="310">
                  <c:v>40483</c:v>
                </c:pt>
                <c:pt idx="311">
                  <c:v>40513</c:v>
                </c:pt>
                <c:pt idx="312">
                  <c:v>40544</c:v>
                </c:pt>
                <c:pt idx="313">
                  <c:v>40575</c:v>
                </c:pt>
                <c:pt idx="314">
                  <c:v>40603</c:v>
                </c:pt>
                <c:pt idx="315">
                  <c:v>40634</c:v>
                </c:pt>
                <c:pt idx="316">
                  <c:v>40664</c:v>
                </c:pt>
                <c:pt idx="317">
                  <c:v>40695</c:v>
                </c:pt>
                <c:pt idx="318">
                  <c:v>40725</c:v>
                </c:pt>
                <c:pt idx="319">
                  <c:v>40756</c:v>
                </c:pt>
                <c:pt idx="320">
                  <c:v>40787</c:v>
                </c:pt>
                <c:pt idx="321">
                  <c:v>40817</c:v>
                </c:pt>
                <c:pt idx="322">
                  <c:v>40848</c:v>
                </c:pt>
                <c:pt idx="323">
                  <c:v>40878</c:v>
                </c:pt>
                <c:pt idx="324">
                  <c:v>40909</c:v>
                </c:pt>
                <c:pt idx="325">
                  <c:v>40940</c:v>
                </c:pt>
                <c:pt idx="326">
                  <c:v>40969</c:v>
                </c:pt>
                <c:pt idx="327">
                  <c:v>41000</c:v>
                </c:pt>
                <c:pt idx="328">
                  <c:v>41030</c:v>
                </c:pt>
                <c:pt idx="329">
                  <c:v>41061</c:v>
                </c:pt>
                <c:pt idx="330">
                  <c:v>41091</c:v>
                </c:pt>
                <c:pt idx="331">
                  <c:v>41122</c:v>
                </c:pt>
                <c:pt idx="332">
                  <c:v>41153</c:v>
                </c:pt>
                <c:pt idx="333">
                  <c:v>41183</c:v>
                </c:pt>
                <c:pt idx="334">
                  <c:v>41214</c:v>
                </c:pt>
                <c:pt idx="335">
                  <c:v>41244</c:v>
                </c:pt>
                <c:pt idx="336">
                  <c:v>41275</c:v>
                </c:pt>
                <c:pt idx="337">
                  <c:v>41306</c:v>
                </c:pt>
                <c:pt idx="338">
                  <c:v>41334</c:v>
                </c:pt>
                <c:pt idx="339">
                  <c:v>41365</c:v>
                </c:pt>
                <c:pt idx="340">
                  <c:v>41395</c:v>
                </c:pt>
                <c:pt idx="341">
                  <c:v>41426</c:v>
                </c:pt>
                <c:pt idx="342">
                  <c:v>41456</c:v>
                </c:pt>
                <c:pt idx="343">
                  <c:v>41487</c:v>
                </c:pt>
                <c:pt idx="344">
                  <c:v>41518</c:v>
                </c:pt>
                <c:pt idx="345">
                  <c:v>41548</c:v>
                </c:pt>
                <c:pt idx="346">
                  <c:v>41579</c:v>
                </c:pt>
                <c:pt idx="347">
                  <c:v>41609</c:v>
                </c:pt>
                <c:pt idx="348">
                  <c:v>41640</c:v>
                </c:pt>
                <c:pt idx="349">
                  <c:v>41671</c:v>
                </c:pt>
                <c:pt idx="350">
                  <c:v>41699</c:v>
                </c:pt>
                <c:pt idx="351">
                  <c:v>41730</c:v>
                </c:pt>
                <c:pt idx="352">
                  <c:v>41760</c:v>
                </c:pt>
                <c:pt idx="353">
                  <c:v>41791</c:v>
                </c:pt>
                <c:pt idx="354">
                  <c:v>41821</c:v>
                </c:pt>
                <c:pt idx="355">
                  <c:v>41852</c:v>
                </c:pt>
                <c:pt idx="356">
                  <c:v>41883</c:v>
                </c:pt>
                <c:pt idx="357">
                  <c:v>41913</c:v>
                </c:pt>
                <c:pt idx="358">
                  <c:v>41944</c:v>
                </c:pt>
                <c:pt idx="359">
                  <c:v>41974</c:v>
                </c:pt>
                <c:pt idx="360">
                  <c:v>42005</c:v>
                </c:pt>
                <c:pt idx="361">
                  <c:v>42036</c:v>
                </c:pt>
                <c:pt idx="362">
                  <c:v>42064</c:v>
                </c:pt>
                <c:pt idx="363">
                  <c:v>42095</c:v>
                </c:pt>
                <c:pt idx="364">
                  <c:v>42125</c:v>
                </c:pt>
                <c:pt idx="365">
                  <c:v>42156</c:v>
                </c:pt>
                <c:pt idx="366">
                  <c:v>42186</c:v>
                </c:pt>
                <c:pt idx="367">
                  <c:v>42217</c:v>
                </c:pt>
                <c:pt idx="368">
                  <c:v>42248</c:v>
                </c:pt>
                <c:pt idx="369">
                  <c:v>42278</c:v>
                </c:pt>
                <c:pt idx="370">
                  <c:v>42309</c:v>
                </c:pt>
                <c:pt idx="371">
                  <c:v>42339</c:v>
                </c:pt>
                <c:pt idx="372">
                  <c:v>42370</c:v>
                </c:pt>
                <c:pt idx="373">
                  <c:v>42401</c:v>
                </c:pt>
                <c:pt idx="374">
                  <c:v>42430</c:v>
                </c:pt>
                <c:pt idx="375">
                  <c:v>42461</c:v>
                </c:pt>
                <c:pt idx="376">
                  <c:v>42491</c:v>
                </c:pt>
                <c:pt idx="377">
                  <c:v>42522</c:v>
                </c:pt>
                <c:pt idx="378">
                  <c:v>42552</c:v>
                </c:pt>
                <c:pt idx="379">
                  <c:v>42583</c:v>
                </c:pt>
                <c:pt idx="380">
                  <c:v>42614</c:v>
                </c:pt>
                <c:pt idx="381">
                  <c:v>42644</c:v>
                </c:pt>
                <c:pt idx="382">
                  <c:v>42675</c:v>
                </c:pt>
                <c:pt idx="383">
                  <c:v>42705</c:v>
                </c:pt>
                <c:pt idx="384">
                  <c:v>42736</c:v>
                </c:pt>
                <c:pt idx="385">
                  <c:v>42767</c:v>
                </c:pt>
                <c:pt idx="386">
                  <c:v>42795</c:v>
                </c:pt>
                <c:pt idx="387">
                  <c:v>42826</c:v>
                </c:pt>
                <c:pt idx="388">
                  <c:v>42856</c:v>
                </c:pt>
                <c:pt idx="389">
                  <c:v>42887</c:v>
                </c:pt>
                <c:pt idx="390">
                  <c:v>42917</c:v>
                </c:pt>
                <c:pt idx="391">
                  <c:v>42948</c:v>
                </c:pt>
                <c:pt idx="392">
                  <c:v>42979</c:v>
                </c:pt>
                <c:pt idx="393">
                  <c:v>43009</c:v>
                </c:pt>
                <c:pt idx="394">
                  <c:v>43040</c:v>
                </c:pt>
                <c:pt idx="395">
                  <c:v>43070</c:v>
                </c:pt>
                <c:pt idx="396">
                  <c:v>43101</c:v>
                </c:pt>
                <c:pt idx="397">
                  <c:v>43132</c:v>
                </c:pt>
                <c:pt idx="398">
                  <c:v>43160</c:v>
                </c:pt>
                <c:pt idx="399">
                  <c:v>43191</c:v>
                </c:pt>
                <c:pt idx="400">
                  <c:v>43221</c:v>
                </c:pt>
                <c:pt idx="401">
                  <c:v>43252</c:v>
                </c:pt>
                <c:pt idx="402">
                  <c:v>43282</c:v>
                </c:pt>
                <c:pt idx="403">
                  <c:v>43313</c:v>
                </c:pt>
                <c:pt idx="404">
                  <c:v>43344</c:v>
                </c:pt>
                <c:pt idx="405">
                  <c:v>43374</c:v>
                </c:pt>
                <c:pt idx="406">
                  <c:v>43405</c:v>
                </c:pt>
                <c:pt idx="407">
                  <c:v>43435</c:v>
                </c:pt>
                <c:pt idx="408">
                  <c:v>43466</c:v>
                </c:pt>
                <c:pt idx="409">
                  <c:v>43497</c:v>
                </c:pt>
                <c:pt idx="410">
                  <c:v>43525</c:v>
                </c:pt>
                <c:pt idx="411">
                  <c:v>43556</c:v>
                </c:pt>
                <c:pt idx="412">
                  <c:v>43586</c:v>
                </c:pt>
                <c:pt idx="413">
                  <c:v>43617</c:v>
                </c:pt>
                <c:pt idx="414">
                  <c:v>43647</c:v>
                </c:pt>
                <c:pt idx="415">
                  <c:v>43678</c:v>
                </c:pt>
                <c:pt idx="416">
                  <c:v>43709</c:v>
                </c:pt>
                <c:pt idx="417">
                  <c:v>43739</c:v>
                </c:pt>
                <c:pt idx="418">
                  <c:v>43770</c:v>
                </c:pt>
                <c:pt idx="419">
                  <c:v>43800</c:v>
                </c:pt>
                <c:pt idx="420">
                  <c:v>43831</c:v>
                </c:pt>
                <c:pt idx="421">
                  <c:v>43862</c:v>
                </c:pt>
                <c:pt idx="422">
                  <c:v>43891</c:v>
                </c:pt>
                <c:pt idx="423">
                  <c:v>43922</c:v>
                </c:pt>
                <c:pt idx="424">
                  <c:v>43952</c:v>
                </c:pt>
                <c:pt idx="425">
                  <c:v>43983</c:v>
                </c:pt>
                <c:pt idx="426">
                  <c:v>44013</c:v>
                </c:pt>
                <c:pt idx="427">
                  <c:v>44044</c:v>
                </c:pt>
                <c:pt idx="428">
                  <c:v>44075</c:v>
                </c:pt>
                <c:pt idx="429">
                  <c:v>44105</c:v>
                </c:pt>
                <c:pt idx="430">
                  <c:v>44136</c:v>
                </c:pt>
                <c:pt idx="431">
                  <c:v>44166</c:v>
                </c:pt>
                <c:pt idx="432">
                  <c:v>44197</c:v>
                </c:pt>
                <c:pt idx="433">
                  <c:v>44228</c:v>
                </c:pt>
                <c:pt idx="434">
                  <c:v>44256</c:v>
                </c:pt>
                <c:pt idx="435">
                  <c:v>44287</c:v>
                </c:pt>
                <c:pt idx="436">
                  <c:v>44317</c:v>
                </c:pt>
                <c:pt idx="437">
                  <c:v>44348</c:v>
                </c:pt>
                <c:pt idx="438">
                  <c:v>44378</c:v>
                </c:pt>
                <c:pt idx="439">
                  <c:v>44409</c:v>
                </c:pt>
                <c:pt idx="440">
                  <c:v>44440</c:v>
                </c:pt>
                <c:pt idx="441">
                  <c:v>44470</c:v>
                </c:pt>
                <c:pt idx="442">
                  <c:v>44501</c:v>
                </c:pt>
                <c:pt idx="443">
                  <c:v>44531</c:v>
                </c:pt>
                <c:pt idx="444">
                  <c:v>44562</c:v>
                </c:pt>
                <c:pt idx="445">
                  <c:v>44593</c:v>
                </c:pt>
                <c:pt idx="446">
                  <c:v>44621</c:v>
                </c:pt>
                <c:pt idx="447">
                  <c:v>44652</c:v>
                </c:pt>
                <c:pt idx="448">
                  <c:v>44682</c:v>
                </c:pt>
                <c:pt idx="449">
                  <c:v>44713</c:v>
                </c:pt>
                <c:pt idx="450">
                  <c:v>44743</c:v>
                </c:pt>
                <c:pt idx="451">
                  <c:v>44774</c:v>
                </c:pt>
                <c:pt idx="452">
                  <c:v>44805</c:v>
                </c:pt>
                <c:pt idx="453">
                  <c:v>44835</c:v>
                </c:pt>
                <c:pt idx="454">
                  <c:v>44866</c:v>
                </c:pt>
                <c:pt idx="455">
                  <c:v>44896</c:v>
                </c:pt>
                <c:pt idx="456">
                  <c:v>44927</c:v>
                </c:pt>
                <c:pt idx="457">
                  <c:v>44958</c:v>
                </c:pt>
                <c:pt idx="458">
                  <c:v>44986</c:v>
                </c:pt>
                <c:pt idx="459">
                  <c:v>45017</c:v>
                </c:pt>
                <c:pt idx="460">
                  <c:v>45047</c:v>
                </c:pt>
                <c:pt idx="461">
                  <c:v>45078</c:v>
                </c:pt>
                <c:pt idx="462">
                  <c:v>45108</c:v>
                </c:pt>
                <c:pt idx="463">
                  <c:v>45139</c:v>
                </c:pt>
                <c:pt idx="464">
                  <c:v>45170</c:v>
                </c:pt>
                <c:pt idx="465">
                  <c:v>45200</c:v>
                </c:pt>
                <c:pt idx="466">
                  <c:v>45231</c:v>
                </c:pt>
              </c:numCache>
            </c:numRef>
          </c:cat>
          <c:val>
            <c:numRef>
              <c:f>'Fig 11 - Rel Tr term and RER '!$L$2:$L$468</c:f>
              <c:numCache>
                <c:formatCode>0.00</c:formatCode>
                <c:ptCount val="467"/>
                <c:pt idx="0">
                  <c:v>1.9019916997233821E-3</c:v>
                </c:pt>
                <c:pt idx="1">
                  <c:v>5.8375194979110034E-4</c:v>
                </c:pt>
                <c:pt idx="2">
                  <c:v>-2.6379244304777671E-2</c:v>
                </c:pt>
                <c:pt idx="3">
                  <c:v>-3.6877480741164703E-2</c:v>
                </c:pt>
                <c:pt idx="4">
                  <c:v>-3.2602906731122872E-2</c:v>
                </c:pt>
                <c:pt idx="5">
                  <c:v>-3.9038991308570914E-2</c:v>
                </c:pt>
                <c:pt idx="6">
                  <c:v>-4.1507270408104091E-2</c:v>
                </c:pt>
                <c:pt idx="7">
                  <c:v>-4.8650272408757189E-2</c:v>
                </c:pt>
                <c:pt idx="8">
                  <c:v>-3.6074481208357767E-2</c:v>
                </c:pt>
                <c:pt idx="9">
                  <c:v>-3.2138826021714806E-2</c:v>
                </c:pt>
                <c:pt idx="10">
                  <c:v>-6.8071766957869428E-2</c:v>
                </c:pt>
                <c:pt idx="11">
                  <c:v>-6.7664196940031118E-2</c:v>
                </c:pt>
                <c:pt idx="12">
                  <c:v>-5.0071395400655305E-2</c:v>
                </c:pt>
                <c:pt idx="13">
                  <c:v>-2.4889473664469364E-2</c:v>
                </c:pt>
                <c:pt idx="14">
                  <c:v>-8.3044088682067141E-3</c:v>
                </c:pt>
                <c:pt idx="15">
                  <c:v>-2.6106365900204764E-3</c:v>
                </c:pt>
                <c:pt idx="16">
                  <c:v>6.5935264284888717E-4</c:v>
                </c:pt>
                <c:pt idx="17">
                  <c:v>-2.1785846876502646E-2</c:v>
                </c:pt>
                <c:pt idx="18">
                  <c:v>-1.9467275003271389E-2</c:v>
                </c:pt>
                <c:pt idx="19">
                  <c:v>-1.6785482734196222E-2</c:v>
                </c:pt>
                <c:pt idx="20">
                  <c:v>-5.5598662631357598E-3</c:v>
                </c:pt>
                <c:pt idx="21">
                  <c:v>-2.342313140641572E-2</c:v>
                </c:pt>
                <c:pt idx="22">
                  <c:v>-2.2808166380697159E-2</c:v>
                </c:pt>
                <c:pt idx="23">
                  <c:v>-2.4638267931440083E-2</c:v>
                </c:pt>
                <c:pt idx="24">
                  <c:v>-2.2179267294803573E-2</c:v>
                </c:pt>
                <c:pt idx="25">
                  <c:v>-2.0973865333099972E-2</c:v>
                </c:pt>
                <c:pt idx="26">
                  <c:v>-1.5449139284867464E-2</c:v>
                </c:pt>
                <c:pt idx="27">
                  <c:v>5.5325790144911124E-3</c:v>
                </c:pt>
                <c:pt idx="28">
                  <c:v>5.2006580086027654E-2</c:v>
                </c:pt>
                <c:pt idx="29">
                  <c:v>5.8518189709124258E-2</c:v>
                </c:pt>
                <c:pt idx="30">
                  <c:v>5.6962601513148137E-2</c:v>
                </c:pt>
                <c:pt idx="31">
                  <c:v>8.4384650607455924E-2</c:v>
                </c:pt>
                <c:pt idx="32">
                  <c:v>9.9515771864675528E-2</c:v>
                </c:pt>
                <c:pt idx="33">
                  <c:v>9.952914974691307E-2</c:v>
                </c:pt>
                <c:pt idx="34">
                  <c:v>9.6504129237652947E-2</c:v>
                </c:pt>
                <c:pt idx="35">
                  <c:v>0.11669602739970131</c:v>
                </c:pt>
                <c:pt idx="36">
                  <c:v>0.1324027567396282</c:v>
                </c:pt>
                <c:pt idx="37">
                  <c:v>0.16894180209499154</c:v>
                </c:pt>
                <c:pt idx="38">
                  <c:v>0.19530855036976735</c:v>
                </c:pt>
                <c:pt idx="39">
                  <c:v>0.18881157034725327</c:v>
                </c:pt>
                <c:pt idx="40">
                  <c:v>0.20059769654048409</c:v>
                </c:pt>
                <c:pt idx="41">
                  <c:v>0.21605971219104347</c:v>
                </c:pt>
                <c:pt idx="42">
                  <c:v>0.21564855982708586</c:v>
                </c:pt>
                <c:pt idx="43">
                  <c:v>0.2239566456975659</c:v>
                </c:pt>
                <c:pt idx="44">
                  <c:v>0.22712331157594079</c:v>
                </c:pt>
                <c:pt idx="45">
                  <c:v>0.23140861352612774</c:v>
                </c:pt>
                <c:pt idx="46">
                  <c:v>0.26544561343171047</c:v>
                </c:pt>
                <c:pt idx="47">
                  <c:v>0.29530833238171805</c:v>
                </c:pt>
                <c:pt idx="48">
                  <c:v>0.30106741620518385</c:v>
                </c:pt>
                <c:pt idx="49">
                  <c:v>0.30470630008579747</c:v>
                </c:pt>
                <c:pt idx="50">
                  <c:v>0.3062696528214115</c:v>
                </c:pt>
                <c:pt idx="51">
                  <c:v>0.3012864150594412</c:v>
                </c:pt>
                <c:pt idx="52">
                  <c:v>0.31807240230461353</c:v>
                </c:pt>
                <c:pt idx="53">
                  <c:v>0.31256658514567093</c:v>
                </c:pt>
                <c:pt idx="54">
                  <c:v>0.29628870305086608</c:v>
                </c:pt>
                <c:pt idx="55">
                  <c:v>0.31509583709488886</c:v>
                </c:pt>
                <c:pt idx="56">
                  <c:v>0.32727052566507808</c:v>
                </c:pt>
                <c:pt idx="57">
                  <c:v>0.32397164517447674</c:v>
                </c:pt>
                <c:pt idx="58">
                  <c:v>0.3186240604504782</c:v>
                </c:pt>
                <c:pt idx="59">
                  <c:v>0.30905763711680834</c:v>
                </c:pt>
                <c:pt idx="60">
                  <c:v>0.30744481915443167</c:v>
                </c:pt>
                <c:pt idx="61">
                  <c:v>0.29706336086661267</c:v>
                </c:pt>
                <c:pt idx="62">
                  <c:v>0.27740571857303031</c:v>
                </c:pt>
                <c:pt idx="63">
                  <c:v>0.28245991118609481</c:v>
                </c:pt>
                <c:pt idx="64">
                  <c:v>0.29130109184891317</c:v>
                </c:pt>
                <c:pt idx="65">
                  <c:v>0.27844604114104321</c:v>
                </c:pt>
                <c:pt idx="66">
                  <c:v>0.27551215489597958</c:v>
                </c:pt>
                <c:pt idx="67">
                  <c:v>0.27349941149847368</c:v>
                </c:pt>
                <c:pt idx="68">
                  <c:v>0.27276045573614383</c:v>
                </c:pt>
                <c:pt idx="69">
                  <c:v>0.26266314886319542</c:v>
                </c:pt>
                <c:pt idx="70">
                  <c:v>0.25445083417158187</c:v>
                </c:pt>
                <c:pt idx="71">
                  <c:v>0.25811394275662991</c:v>
                </c:pt>
                <c:pt idx="72">
                  <c:v>0.26704300999252339</c:v>
                </c:pt>
                <c:pt idx="73">
                  <c:v>0.2838449766275124</c:v>
                </c:pt>
                <c:pt idx="74">
                  <c:v>0.28395294380612945</c:v>
                </c:pt>
                <c:pt idx="75">
                  <c:v>0.28138461005468329</c:v>
                </c:pt>
                <c:pt idx="76">
                  <c:v>0.27326459127985814</c:v>
                </c:pt>
                <c:pt idx="77">
                  <c:v>0.27528779542392456</c:v>
                </c:pt>
                <c:pt idx="78">
                  <c:v>0.26748810838436921</c:v>
                </c:pt>
                <c:pt idx="79">
                  <c:v>0.27536185637780619</c:v>
                </c:pt>
                <c:pt idx="80">
                  <c:v>0.26685337739442438</c:v>
                </c:pt>
                <c:pt idx="81">
                  <c:v>0.25532000013772738</c:v>
                </c:pt>
                <c:pt idx="82">
                  <c:v>0.24781882875617711</c:v>
                </c:pt>
                <c:pt idx="83">
                  <c:v>0.24079237116669816</c:v>
                </c:pt>
                <c:pt idx="84">
                  <c:v>0.24385618382270113</c:v>
                </c:pt>
                <c:pt idx="85">
                  <c:v>0.2419124093881333</c:v>
                </c:pt>
                <c:pt idx="86">
                  <c:v>0.2210432083849927</c:v>
                </c:pt>
                <c:pt idx="87">
                  <c:v>0.21705580913997657</c:v>
                </c:pt>
                <c:pt idx="88">
                  <c:v>0.21432617556309808</c:v>
                </c:pt>
                <c:pt idx="89">
                  <c:v>0.20068027069156713</c:v>
                </c:pt>
                <c:pt idx="90">
                  <c:v>0.20822771167933318</c:v>
                </c:pt>
                <c:pt idx="91">
                  <c:v>0.20249887622541074</c:v>
                </c:pt>
                <c:pt idx="92">
                  <c:v>0.21140966301702058</c:v>
                </c:pt>
                <c:pt idx="93">
                  <c:v>0.20400360137260698</c:v>
                </c:pt>
                <c:pt idx="94">
                  <c:v>0.18515042207305754</c:v>
                </c:pt>
                <c:pt idx="95">
                  <c:v>0.18233318467721205</c:v>
                </c:pt>
                <c:pt idx="96">
                  <c:v>0.1821186220615072</c:v>
                </c:pt>
                <c:pt idx="97">
                  <c:v>0.17420296038770111</c:v>
                </c:pt>
                <c:pt idx="98">
                  <c:v>0.17914750218100206</c:v>
                </c:pt>
                <c:pt idx="99">
                  <c:v>0.18180450120659764</c:v>
                </c:pt>
                <c:pt idx="100">
                  <c:v>0.17947217380655012</c:v>
                </c:pt>
                <c:pt idx="101">
                  <c:v>0.18743478631502164</c:v>
                </c:pt>
                <c:pt idx="102">
                  <c:v>0.17720580370433847</c:v>
                </c:pt>
                <c:pt idx="103">
                  <c:v>0.17992923330693245</c:v>
                </c:pt>
                <c:pt idx="104">
                  <c:v>0.19183952390741421</c:v>
                </c:pt>
                <c:pt idx="105">
                  <c:v>0.19155463810606044</c:v>
                </c:pt>
                <c:pt idx="106">
                  <c:v>0.18689344003969932</c:v>
                </c:pt>
                <c:pt idx="107">
                  <c:v>0.19414493086883944</c:v>
                </c:pt>
                <c:pt idx="108">
                  <c:v>0.21683727386749752</c:v>
                </c:pt>
                <c:pt idx="109">
                  <c:v>0.22661646258189894</c:v>
                </c:pt>
                <c:pt idx="110">
                  <c:v>0.22359832328036333</c:v>
                </c:pt>
                <c:pt idx="111">
                  <c:v>0.22021634514962596</c:v>
                </c:pt>
                <c:pt idx="112">
                  <c:v>0.21684264947876741</c:v>
                </c:pt>
                <c:pt idx="113">
                  <c:v>0.21703287031047935</c:v>
                </c:pt>
                <c:pt idx="114">
                  <c:v>0.22771315217473287</c:v>
                </c:pt>
                <c:pt idx="115">
                  <c:v>0.23687009837502515</c:v>
                </c:pt>
                <c:pt idx="116">
                  <c:v>0.22974671478114139</c:v>
                </c:pt>
                <c:pt idx="117">
                  <c:v>0.22493728811106184</c:v>
                </c:pt>
                <c:pt idx="118">
                  <c:v>0.22665982158201725</c:v>
                </c:pt>
                <c:pt idx="119">
                  <c:v>0.22834651755622293</c:v>
                </c:pt>
                <c:pt idx="120">
                  <c:v>0.24015318756770743</c:v>
                </c:pt>
                <c:pt idx="121">
                  <c:v>0.24327450424107955</c:v>
                </c:pt>
                <c:pt idx="122">
                  <c:v>0.26221593447010605</c:v>
                </c:pt>
                <c:pt idx="123">
                  <c:v>0.27111301094058415</c:v>
                </c:pt>
                <c:pt idx="124">
                  <c:v>0.27838490925853598</c:v>
                </c:pt>
                <c:pt idx="125">
                  <c:v>0.26643806530046099</c:v>
                </c:pt>
                <c:pt idx="126">
                  <c:v>0.26907761928213692</c:v>
                </c:pt>
                <c:pt idx="127">
                  <c:v>0.26539110780031461</c:v>
                </c:pt>
                <c:pt idx="128">
                  <c:v>0.27666120444362097</c:v>
                </c:pt>
                <c:pt idx="129">
                  <c:v>0.26585405049562372</c:v>
                </c:pt>
                <c:pt idx="130">
                  <c:v>0.25374949023197413</c:v>
                </c:pt>
                <c:pt idx="131">
                  <c:v>0.25733998679837544</c:v>
                </c:pt>
                <c:pt idx="132">
                  <c:v>0.24345513745274872</c:v>
                </c:pt>
                <c:pt idx="133">
                  <c:v>0.25585797237381591</c:v>
                </c:pt>
                <c:pt idx="134">
                  <c:v>0.24743422718524144</c:v>
                </c:pt>
                <c:pt idx="135">
                  <c:v>0.25210953202563413</c:v>
                </c:pt>
                <c:pt idx="136">
                  <c:v>0.26023495195516055</c:v>
                </c:pt>
                <c:pt idx="137">
                  <c:v>0.23265772846020205</c:v>
                </c:pt>
                <c:pt idx="138">
                  <c:v>0.22220550224429125</c:v>
                </c:pt>
                <c:pt idx="139">
                  <c:v>0.2223739644003917</c:v>
                </c:pt>
                <c:pt idx="140">
                  <c:v>0.21348898218420143</c:v>
                </c:pt>
                <c:pt idx="141">
                  <c:v>0.19946224890824649</c:v>
                </c:pt>
                <c:pt idx="142">
                  <c:v>0.19178559134542006</c:v>
                </c:pt>
                <c:pt idx="143">
                  <c:v>0.18170333838299424</c:v>
                </c:pt>
                <c:pt idx="144">
                  <c:v>0.17906203444956148</c:v>
                </c:pt>
                <c:pt idx="145">
                  <c:v>0.16840168598932692</c:v>
                </c:pt>
                <c:pt idx="146">
                  <c:v>0.1487210564443231</c:v>
                </c:pt>
                <c:pt idx="147">
                  <c:v>0.1405043593023958</c:v>
                </c:pt>
                <c:pt idx="148">
                  <c:v>0.13976919921546038</c:v>
                </c:pt>
                <c:pt idx="149">
                  <c:v>0.14346431046237651</c:v>
                </c:pt>
                <c:pt idx="150">
                  <c:v>0.14310062294129011</c:v>
                </c:pt>
                <c:pt idx="151">
                  <c:v>0.14480234281247473</c:v>
                </c:pt>
                <c:pt idx="152">
                  <c:v>0.12976607819614294</c:v>
                </c:pt>
                <c:pt idx="153">
                  <c:v>0.1095956631082089</c:v>
                </c:pt>
                <c:pt idx="154">
                  <c:v>2.2681274925702155E-3</c:v>
                </c:pt>
                <c:pt idx="155">
                  <c:v>-0.31230517927075852</c:v>
                </c:pt>
                <c:pt idx="156">
                  <c:v>-0.41426359395082457</c:v>
                </c:pt>
                <c:pt idx="157">
                  <c:v>-0.33785740457187785</c:v>
                </c:pt>
                <c:pt idx="158">
                  <c:v>-0.26062190524733886</c:v>
                </c:pt>
                <c:pt idx="159">
                  <c:v>-0.1837991053970498</c:v>
                </c:pt>
                <c:pt idx="160">
                  <c:v>-0.20178655238538923</c:v>
                </c:pt>
                <c:pt idx="161">
                  <c:v>-0.20930602651669883</c:v>
                </c:pt>
                <c:pt idx="162">
                  <c:v>-0.13711718708460907</c:v>
                </c:pt>
                <c:pt idx="163">
                  <c:v>-0.14199127875632911</c:v>
                </c:pt>
                <c:pt idx="164">
                  <c:v>-0.17470206152830059</c:v>
                </c:pt>
                <c:pt idx="165">
                  <c:v>-0.14408820489295504</c:v>
                </c:pt>
                <c:pt idx="166">
                  <c:v>-0.11091121870342846</c:v>
                </c:pt>
                <c:pt idx="167">
                  <c:v>-4.8309284787926288E-2</c:v>
                </c:pt>
                <c:pt idx="168">
                  <c:v>-1.889963779734849E-2</c:v>
                </c:pt>
                <c:pt idx="169">
                  <c:v>-1.582473571473475E-2</c:v>
                </c:pt>
                <c:pt idx="170">
                  <c:v>-4.8178556613300394E-2</c:v>
                </c:pt>
                <c:pt idx="171">
                  <c:v>-3.6917861734919732E-2</c:v>
                </c:pt>
                <c:pt idx="172">
                  <c:v>-2.7329704607324423E-2</c:v>
                </c:pt>
                <c:pt idx="173">
                  <c:v>-1.4208224439354211E-2</c:v>
                </c:pt>
                <c:pt idx="174">
                  <c:v>-4.5077039396677065E-2</c:v>
                </c:pt>
                <c:pt idx="175">
                  <c:v>-3.017593019678344E-2</c:v>
                </c:pt>
                <c:pt idx="176">
                  <c:v>-3.2723517722541118E-2</c:v>
                </c:pt>
                <c:pt idx="177">
                  <c:v>-2.089262911834755E-2</c:v>
                </c:pt>
                <c:pt idx="178">
                  <c:v>-6.261609171289706E-3</c:v>
                </c:pt>
                <c:pt idx="179">
                  <c:v>1.9844570845235054E-2</c:v>
                </c:pt>
                <c:pt idx="180">
                  <c:v>2.4234029526383871E-2</c:v>
                </c:pt>
                <c:pt idx="181">
                  <c:v>2.075599656315763E-2</c:v>
                </c:pt>
                <c:pt idx="182">
                  <c:v>2.1002084632457674E-2</c:v>
                </c:pt>
                <c:pt idx="183">
                  <c:v>1.8324705305081679E-2</c:v>
                </c:pt>
                <c:pt idx="184">
                  <c:v>3.0332997824347174E-3</c:v>
                </c:pt>
                <c:pt idx="185">
                  <c:v>6.1957951011457624E-3</c:v>
                </c:pt>
                <c:pt idx="186">
                  <c:v>1.2931078234828419E-2</c:v>
                </c:pt>
                <c:pt idx="187">
                  <c:v>2.4064929835189375E-2</c:v>
                </c:pt>
                <c:pt idx="188">
                  <c:v>3.6935303083271087E-2</c:v>
                </c:pt>
                <c:pt idx="189">
                  <c:v>2.1310674976639632E-2</c:v>
                </c:pt>
                <c:pt idx="190">
                  <c:v>-2.0468582436270033E-2</c:v>
                </c:pt>
                <c:pt idx="191">
                  <c:v>-6.7996460496384081E-2</c:v>
                </c:pt>
                <c:pt idx="192">
                  <c:v>-0.10027323758184092</c:v>
                </c:pt>
                <c:pt idx="193">
                  <c:v>-7.969556282691137E-2</c:v>
                </c:pt>
                <c:pt idx="194">
                  <c:v>-0.10118499895687982</c:v>
                </c:pt>
                <c:pt idx="195">
                  <c:v>-0.12506490384661273</c:v>
                </c:pt>
                <c:pt idx="196">
                  <c:v>-0.11668938227302306</c:v>
                </c:pt>
                <c:pt idx="197">
                  <c:v>-0.10942524645547014</c:v>
                </c:pt>
                <c:pt idx="198">
                  <c:v>-0.1066556049892684</c:v>
                </c:pt>
                <c:pt idx="199">
                  <c:v>-7.9694149981028417E-2</c:v>
                </c:pt>
                <c:pt idx="200">
                  <c:v>-9.9635590620910541E-2</c:v>
                </c:pt>
                <c:pt idx="201">
                  <c:v>-0.10013636446534502</c:v>
                </c:pt>
                <c:pt idx="202">
                  <c:v>-9.2669140384406212E-2</c:v>
                </c:pt>
                <c:pt idx="203">
                  <c:v>-9.6564704881219043E-2</c:v>
                </c:pt>
                <c:pt idx="204">
                  <c:v>-0.10463725642394817</c:v>
                </c:pt>
                <c:pt idx="205">
                  <c:v>-9.06449118911965E-2</c:v>
                </c:pt>
                <c:pt idx="206">
                  <c:v>-9.8535397832471894E-2</c:v>
                </c:pt>
                <c:pt idx="207">
                  <c:v>-9.1989350142678283E-2</c:v>
                </c:pt>
                <c:pt idx="208">
                  <c:v>-4.2971138336705295E-2</c:v>
                </c:pt>
                <c:pt idx="209">
                  <c:v>-1.0279848174017836E-2</c:v>
                </c:pt>
                <c:pt idx="210">
                  <c:v>1.3510144984111072E-2</c:v>
                </c:pt>
                <c:pt idx="211">
                  <c:v>9.764201297763897E-3</c:v>
                </c:pt>
                <c:pt idx="212">
                  <c:v>9.3940992901853093E-3</c:v>
                </c:pt>
                <c:pt idx="213">
                  <c:v>-2.4483159055985304E-2</c:v>
                </c:pt>
                <c:pt idx="214">
                  <c:v>3.0195303115654326E-4</c:v>
                </c:pt>
                <c:pt idx="215">
                  <c:v>7.8349625975651094E-3</c:v>
                </c:pt>
                <c:pt idx="216">
                  <c:v>3.7543501260381085E-2</c:v>
                </c:pt>
                <c:pt idx="217">
                  <c:v>2.7792059153156856E-2</c:v>
                </c:pt>
                <c:pt idx="218">
                  <c:v>-1.5181696869301931E-3</c:v>
                </c:pt>
                <c:pt idx="219">
                  <c:v>2.6109874367561403E-3</c:v>
                </c:pt>
                <c:pt idx="220">
                  <c:v>3.0088031952591798E-2</c:v>
                </c:pt>
                <c:pt idx="221">
                  <c:v>2.6945195446967496E-2</c:v>
                </c:pt>
                <c:pt idx="222">
                  <c:v>2.9317749000384197E-2</c:v>
                </c:pt>
                <c:pt idx="223">
                  <c:v>3.3246998315546783E-2</c:v>
                </c:pt>
                <c:pt idx="224">
                  <c:v>6.0789559882101329E-2</c:v>
                </c:pt>
                <c:pt idx="225">
                  <c:v>6.5884496424025052E-2</c:v>
                </c:pt>
                <c:pt idx="226">
                  <c:v>4.4667620856738033E-2</c:v>
                </c:pt>
                <c:pt idx="227">
                  <c:v>4.2764537446956297E-2</c:v>
                </c:pt>
                <c:pt idx="228">
                  <c:v>5.5660802178921109E-2</c:v>
                </c:pt>
                <c:pt idx="229">
                  <c:v>7.3377232547766624E-2</c:v>
                </c:pt>
                <c:pt idx="230">
                  <c:v>8.0968646822261903E-2</c:v>
                </c:pt>
                <c:pt idx="231">
                  <c:v>9.2477798725036919E-2</c:v>
                </c:pt>
                <c:pt idx="232">
                  <c:v>6.0725733967364803E-2</c:v>
                </c:pt>
                <c:pt idx="233">
                  <c:v>7.1814179814322365E-2</c:v>
                </c:pt>
                <c:pt idx="234">
                  <c:v>7.9990111466480052E-2</c:v>
                </c:pt>
                <c:pt idx="235">
                  <c:v>0.10177406050749571</c:v>
                </c:pt>
                <c:pt idx="236">
                  <c:v>0.1053930226285944</c:v>
                </c:pt>
                <c:pt idx="237">
                  <c:v>9.9212235194382714E-2</c:v>
                </c:pt>
                <c:pt idx="238">
                  <c:v>0.125642789987503</c:v>
                </c:pt>
                <c:pt idx="239">
                  <c:v>0.16243410767302269</c:v>
                </c:pt>
                <c:pt idx="240">
                  <c:v>0.19682640983626776</c:v>
                </c:pt>
                <c:pt idx="241">
                  <c:v>0.21522568271614162</c:v>
                </c:pt>
                <c:pt idx="242">
                  <c:v>0.23020844943881258</c:v>
                </c:pt>
                <c:pt idx="243">
                  <c:v>0.22873869773252142</c:v>
                </c:pt>
                <c:pt idx="244">
                  <c:v>0.23677148436712869</c:v>
                </c:pt>
                <c:pt idx="245">
                  <c:v>0.21901667356734045</c:v>
                </c:pt>
                <c:pt idx="246">
                  <c:v>0.19242888871071173</c:v>
                </c:pt>
                <c:pt idx="247">
                  <c:v>0.19964486401400006</c:v>
                </c:pt>
                <c:pt idx="248">
                  <c:v>0.17694684332537758</c:v>
                </c:pt>
                <c:pt idx="249">
                  <c:v>0.163280816272942</c:v>
                </c:pt>
                <c:pt idx="250">
                  <c:v>0.17443146461156545</c:v>
                </c:pt>
                <c:pt idx="251">
                  <c:v>0.19780914603813038</c:v>
                </c:pt>
                <c:pt idx="252">
                  <c:v>0.23945871889170434</c:v>
                </c:pt>
                <c:pt idx="253">
                  <c:v>0.25313465688414372</c:v>
                </c:pt>
                <c:pt idx="254">
                  <c:v>0.24990726966077048</c:v>
                </c:pt>
                <c:pt idx="255">
                  <c:v>0.26412454203245872</c:v>
                </c:pt>
                <c:pt idx="256">
                  <c:v>0.27681377777081106</c:v>
                </c:pt>
                <c:pt idx="257">
                  <c:v>0.25458874669362253</c:v>
                </c:pt>
                <c:pt idx="258">
                  <c:v>0.2547981276013962</c:v>
                </c:pt>
                <c:pt idx="259">
                  <c:v>0.25023321250816721</c:v>
                </c:pt>
                <c:pt idx="260">
                  <c:v>0.27849828519376629</c:v>
                </c:pt>
                <c:pt idx="261">
                  <c:v>0.27888723672484428</c:v>
                </c:pt>
                <c:pt idx="262">
                  <c:v>0.28838855838129707</c:v>
                </c:pt>
                <c:pt idx="263">
                  <c:v>0.29498653285486043</c:v>
                </c:pt>
                <c:pt idx="264">
                  <c:v>0.28494483260059056</c:v>
                </c:pt>
                <c:pt idx="265">
                  <c:v>0.29140830007970742</c:v>
                </c:pt>
                <c:pt idx="266">
                  <c:v>0.27694665239773819</c:v>
                </c:pt>
                <c:pt idx="267">
                  <c:v>0.29122818914269999</c:v>
                </c:pt>
                <c:pt idx="268">
                  <c:v>0.28774090215058745</c:v>
                </c:pt>
                <c:pt idx="269">
                  <c:v>0.28479151476931186</c:v>
                </c:pt>
                <c:pt idx="270">
                  <c:v>0.2999598868274278</c:v>
                </c:pt>
                <c:pt idx="271">
                  <c:v>0.28497692058467283</c:v>
                </c:pt>
                <c:pt idx="272">
                  <c:v>0.29632569208660531</c:v>
                </c:pt>
                <c:pt idx="273">
                  <c:v>0.31147038908848224</c:v>
                </c:pt>
                <c:pt idx="274">
                  <c:v>0.29154080783837966</c:v>
                </c:pt>
                <c:pt idx="275">
                  <c:v>0.28178581419337601</c:v>
                </c:pt>
                <c:pt idx="276">
                  <c:v>0.27174637049643202</c:v>
                </c:pt>
                <c:pt idx="277">
                  <c:v>0.27087641353737801</c:v>
                </c:pt>
                <c:pt idx="278">
                  <c:v>0.2333986313025882</c:v>
                </c:pt>
                <c:pt idx="279">
                  <c:v>0.23572197615103008</c:v>
                </c:pt>
                <c:pt idx="280">
                  <c:v>0.19656566401286124</c:v>
                </c:pt>
                <c:pt idx="281">
                  <c:v>0.19321160638771229</c:v>
                </c:pt>
                <c:pt idx="282">
                  <c:v>0.21118494218630612</c:v>
                </c:pt>
                <c:pt idx="283">
                  <c:v>0.1804051955252417</c:v>
                </c:pt>
                <c:pt idx="284">
                  <c:v>9.7958231303802989E-2</c:v>
                </c:pt>
                <c:pt idx="285">
                  <c:v>-4.3494061331620593E-2</c:v>
                </c:pt>
                <c:pt idx="286">
                  <c:v>-6.1536137929033785E-2</c:v>
                </c:pt>
                <c:pt idx="287">
                  <c:v>-1.530263932651188E-2</c:v>
                </c:pt>
                <c:pt idx="288">
                  <c:v>-1.2633645673033378E-2</c:v>
                </c:pt>
                <c:pt idx="289">
                  <c:v>-6.5316359464710594E-2</c:v>
                </c:pt>
                <c:pt idx="290">
                  <c:v>-5.9879206679142705E-2</c:v>
                </c:pt>
                <c:pt idx="291">
                  <c:v>2.5864569217523226E-2</c:v>
                </c:pt>
                <c:pt idx="292">
                  <c:v>8.1916799024594589E-2</c:v>
                </c:pt>
                <c:pt idx="293">
                  <c:v>5.5503864320591845E-2</c:v>
                </c:pt>
                <c:pt idx="294">
                  <c:v>5.9760741895193981E-2</c:v>
                </c:pt>
                <c:pt idx="295">
                  <c:v>7.7195486552297687E-2</c:v>
                </c:pt>
                <c:pt idx="296">
                  <c:v>9.8125623197788947E-2</c:v>
                </c:pt>
                <c:pt idx="297">
                  <c:v>0.11799286360634653</c:v>
                </c:pt>
                <c:pt idx="298">
                  <c:v>0.12343280200749618</c:v>
                </c:pt>
                <c:pt idx="299">
                  <c:v>0.12933322713556272</c:v>
                </c:pt>
                <c:pt idx="300">
                  <c:v>0.16106180994849506</c:v>
                </c:pt>
                <c:pt idx="301">
                  <c:v>0.15083734353038203</c:v>
                </c:pt>
                <c:pt idx="302">
                  <c:v>0.17251603515455383</c:v>
                </c:pt>
                <c:pt idx="303">
                  <c:v>0.19883937737628621</c:v>
                </c:pt>
                <c:pt idx="304">
                  <c:v>0.15778314035082452</c:v>
                </c:pt>
                <c:pt idx="305">
                  <c:v>0.11630053870530066</c:v>
                </c:pt>
                <c:pt idx="306">
                  <c:v>0.12279486557057417</c:v>
                </c:pt>
                <c:pt idx="307">
                  <c:v>0.15128371820054198</c:v>
                </c:pt>
                <c:pt idx="308">
                  <c:v>0.18255261962761882</c:v>
                </c:pt>
                <c:pt idx="309">
                  <c:v>0.20858490293711274</c:v>
                </c:pt>
                <c:pt idx="310">
                  <c:v>0.18296473601392016</c:v>
                </c:pt>
                <c:pt idx="311">
                  <c:v>0.16925835288111823</c:v>
                </c:pt>
                <c:pt idx="312">
                  <c:v>0.2085776544350102</c:v>
                </c:pt>
                <c:pt idx="313">
                  <c:v>0.21449021232404686</c:v>
                </c:pt>
                <c:pt idx="314">
                  <c:v>0.2065425755073349</c:v>
                </c:pt>
                <c:pt idx="315">
                  <c:v>0.22828446436025107</c:v>
                </c:pt>
                <c:pt idx="316">
                  <c:v>0.22356649944034679</c:v>
                </c:pt>
                <c:pt idx="317">
                  <c:v>0.23128895796704896</c:v>
                </c:pt>
                <c:pt idx="318">
                  <c:v>0.25754300348931469</c:v>
                </c:pt>
                <c:pt idx="319">
                  <c:v>0.25163703474455978</c:v>
                </c:pt>
                <c:pt idx="320">
                  <c:v>0.20534814248717304</c:v>
                </c:pt>
                <c:pt idx="321">
                  <c:v>0.17462442386637189</c:v>
                </c:pt>
                <c:pt idx="322">
                  <c:v>0.18780398128128972</c:v>
                </c:pt>
                <c:pt idx="323">
                  <c:v>0.18405568795994576</c:v>
                </c:pt>
                <c:pt idx="324">
                  <c:v>0.1936638580337382</c:v>
                </c:pt>
                <c:pt idx="325">
                  <c:v>0.20968591467548414</c:v>
                </c:pt>
                <c:pt idx="326">
                  <c:v>0.2105654289621155</c:v>
                </c:pt>
                <c:pt idx="327">
                  <c:v>0.19867305933791712</c:v>
                </c:pt>
                <c:pt idx="328">
                  <c:v>0.18841386995689824</c:v>
                </c:pt>
                <c:pt idx="329">
                  <c:v>0.18253059948157091</c:v>
                </c:pt>
                <c:pt idx="330">
                  <c:v>0.19380445417851089</c:v>
                </c:pt>
                <c:pt idx="331">
                  <c:v>0.20120280748768504</c:v>
                </c:pt>
                <c:pt idx="332">
                  <c:v>0.21853863466008505</c:v>
                </c:pt>
                <c:pt idx="333">
                  <c:v>0.22401481428081205</c:v>
                </c:pt>
                <c:pt idx="334">
                  <c:v>0.23908893374250173</c:v>
                </c:pt>
                <c:pt idx="335">
                  <c:v>0.25499358588325371</c:v>
                </c:pt>
                <c:pt idx="336">
                  <c:v>0.26978184206571232</c:v>
                </c:pt>
                <c:pt idx="337">
                  <c:v>0.24464451777437368</c:v>
                </c:pt>
                <c:pt idx="338">
                  <c:v>0.23981745572547464</c:v>
                </c:pt>
                <c:pt idx="339">
                  <c:v>0.22437730774769982</c:v>
                </c:pt>
                <c:pt idx="340">
                  <c:v>0.23186069389039865</c:v>
                </c:pt>
                <c:pt idx="341">
                  <c:v>0.20492390097922542</c:v>
                </c:pt>
                <c:pt idx="342">
                  <c:v>0.21585150001310716</c:v>
                </c:pt>
                <c:pt idx="343">
                  <c:v>0.22708430122985135</c:v>
                </c:pt>
                <c:pt idx="344">
                  <c:v>0.26619374041982979</c:v>
                </c:pt>
                <c:pt idx="345">
                  <c:v>0.27356623175621042</c:v>
                </c:pt>
                <c:pt idx="346">
                  <c:v>0.27612985398385348</c:v>
                </c:pt>
                <c:pt idx="347">
                  <c:v>0.2791276709633097</c:v>
                </c:pt>
                <c:pt idx="348">
                  <c:v>0.27356384654671739</c:v>
                </c:pt>
                <c:pt idx="349">
                  <c:v>0.27448866522370174</c:v>
                </c:pt>
                <c:pt idx="350">
                  <c:v>0.27798890749816607</c:v>
                </c:pt>
                <c:pt idx="351">
                  <c:v>0.29823781682640682</c:v>
                </c:pt>
                <c:pt idx="352">
                  <c:v>0.3171981434431892</c:v>
                </c:pt>
                <c:pt idx="353">
                  <c:v>0.31951524527624908</c:v>
                </c:pt>
                <c:pt idx="354">
                  <c:v>0.31712005563982704</c:v>
                </c:pt>
                <c:pt idx="355">
                  <c:v>0.31725647686816227</c:v>
                </c:pt>
                <c:pt idx="356">
                  <c:v>0.30815719732915614</c:v>
                </c:pt>
                <c:pt idx="357">
                  <c:v>0.27976447678244032</c:v>
                </c:pt>
                <c:pt idx="358">
                  <c:v>0.24828506969788311</c:v>
                </c:pt>
                <c:pt idx="359">
                  <c:v>0.25258326826979971</c:v>
                </c:pt>
                <c:pt idx="360">
                  <c:v>0.29261857650551093</c:v>
                </c:pt>
                <c:pt idx="361">
                  <c:v>0.27349698867768613</c:v>
                </c:pt>
                <c:pt idx="362">
                  <c:v>0.25655089203553416</c:v>
                </c:pt>
                <c:pt idx="363">
                  <c:v>0.27987487068645578</c:v>
                </c:pt>
                <c:pt idx="364">
                  <c:v>0.27114581250656045</c:v>
                </c:pt>
                <c:pt idx="365">
                  <c:v>0.2509088587522621</c:v>
                </c:pt>
                <c:pt idx="366">
                  <c:v>0.21612466106157591</c:v>
                </c:pt>
                <c:pt idx="367">
                  <c:v>0.19220914488585361</c:v>
                </c:pt>
                <c:pt idx="368">
                  <c:v>0.19156666231864605</c:v>
                </c:pt>
                <c:pt idx="369">
                  <c:v>0.2258488678471684</c:v>
                </c:pt>
                <c:pt idx="370">
                  <c:v>0.21445265498632526</c:v>
                </c:pt>
                <c:pt idx="371">
                  <c:v>0.20872250664329517</c:v>
                </c:pt>
                <c:pt idx="372">
                  <c:v>0.18026727791753316</c:v>
                </c:pt>
                <c:pt idx="373">
                  <c:v>0.18232203891624543</c:v>
                </c:pt>
                <c:pt idx="374">
                  <c:v>0.19864464395317771</c:v>
                </c:pt>
                <c:pt idx="375">
                  <c:v>0.22638804209813657</c:v>
                </c:pt>
                <c:pt idx="376">
                  <c:v>0.1987664936558371</c:v>
                </c:pt>
                <c:pt idx="377">
                  <c:v>0.20317722350194245</c:v>
                </c:pt>
                <c:pt idx="378">
                  <c:v>0.21955328854732237</c:v>
                </c:pt>
                <c:pt idx="379">
                  <c:v>0.24979224622828866</c:v>
                </c:pt>
                <c:pt idx="380">
                  <c:v>0.26380917333663412</c:v>
                </c:pt>
                <c:pt idx="381">
                  <c:v>0.24615567375267844</c:v>
                </c:pt>
                <c:pt idx="382">
                  <c:v>0.21431686144809259</c:v>
                </c:pt>
                <c:pt idx="383">
                  <c:v>0.19438432136920802</c:v>
                </c:pt>
                <c:pt idx="384">
                  <c:v>0.20522924496275508</c:v>
                </c:pt>
                <c:pt idx="385">
                  <c:v>0.24330360320297384</c:v>
                </c:pt>
                <c:pt idx="386">
                  <c:v>0.24660313074105478</c:v>
                </c:pt>
                <c:pt idx="387">
                  <c:v>0.23929618291584553</c:v>
                </c:pt>
                <c:pt idx="388">
                  <c:v>0.2543350817555643</c:v>
                </c:pt>
                <c:pt idx="389">
                  <c:v>0.24831807679282836</c:v>
                </c:pt>
                <c:pt idx="390">
                  <c:v>0.24563465371537596</c:v>
                </c:pt>
                <c:pt idx="391">
                  <c:v>0.25359065143654469</c:v>
                </c:pt>
                <c:pt idx="392">
                  <c:v>0.24855755179561267</c:v>
                </c:pt>
                <c:pt idx="393">
                  <c:v>0.24589423818295231</c:v>
                </c:pt>
                <c:pt idx="394">
                  <c:v>0.25711261844823952</c:v>
                </c:pt>
                <c:pt idx="395">
                  <c:v>0.27801501184526689</c:v>
                </c:pt>
                <c:pt idx="396">
                  <c:v>0.29144618814511425</c:v>
                </c:pt>
                <c:pt idx="397">
                  <c:v>0.28880923328153241</c:v>
                </c:pt>
                <c:pt idx="398">
                  <c:v>0.29412441303752956</c:v>
                </c:pt>
                <c:pt idx="399">
                  <c:v>0.29277542843554283</c:v>
                </c:pt>
                <c:pt idx="400">
                  <c:v>0.28247759819848373</c:v>
                </c:pt>
                <c:pt idx="401">
                  <c:v>0.26448673245987564</c:v>
                </c:pt>
                <c:pt idx="402">
                  <c:v>0.23260655230667115</c:v>
                </c:pt>
                <c:pt idx="403">
                  <c:v>0.25066835738355309</c:v>
                </c:pt>
                <c:pt idx="404">
                  <c:v>0.26818142558849889</c:v>
                </c:pt>
                <c:pt idx="405">
                  <c:v>0.24998140652515666</c:v>
                </c:pt>
                <c:pt idx="406">
                  <c:v>0.24536125691197075</c:v>
                </c:pt>
                <c:pt idx="407">
                  <c:v>0.24330939130519535</c:v>
                </c:pt>
                <c:pt idx="408">
                  <c:v>0.24227734998038208</c:v>
                </c:pt>
                <c:pt idx="409">
                  <c:v>0.24013482299257305</c:v>
                </c:pt>
                <c:pt idx="410">
                  <c:v>0.22298396037403734</c:v>
                </c:pt>
                <c:pt idx="411">
                  <c:v>0.21553293519832017</c:v>
                </c:pt>
                <c:pt idx="412">
                  <c:v>0.18524425325715654</c:v>
                </c:pt>
                <c:pt idx="413">
                  <c:v>0.19376659566957777</c:v>
                </c:pt>
                <c:pt idx="414">
                  <c:v>0.17836237964351298</c:v>
                </c:pt>
                <c:pt idx="415">
                  <c:v>0.15450408298273999</c:v>
                </c:pt>
                <c:pt idx="416">
                  <c:v>0.18479432751178759</c:v>
                </c:pt>
                <c:pt idx="417">
                  <c:v>0.19372221113176558</c:v>
                </c:pt>
                <c:pt idx="418">
                  <c:v>0.19345559751687258</c:v>
                </c:pt>
                <c:pt idx="419">
                  <c:v>0.18851118559294111</c:v>
                </c:pt>
                <c:pt idx="420">
                  <c:v>0.20331769565085178</c:v>
                </c:pt>
                <c:pt idx="421">
                  <c:v>0.1797576154015248</c:v>
                </c:pt>
                <c:pt idx="422">
                  <c:v>0.16650646318151452</c:v>
                </c:pt>
                <c:pt idx="423">
                  <c:v>0.16485254044418785</c:v>
                </c:pt>
                <c:pt idx="424">
                  <c:v>0.16112863757726359</c:v>
                </c:pt>
                <c:pt idx="425">
                  <c:v>0.17664569275152964</c:v>
                </c:pt>
                <c:pt idx="426">
                  <c:v>0.17381544149010875</c:v>
                </c:pt>
                <c:pt idx="427">
                  <c:v>0.18640718820492275</c:v>
                </c:pt>
                <c:pt idx="428">
                  <c:v>0.20669442240588687</c:v>
                </c:pt>
                <c:pt idx="429">
                  <c:v>0.23533643576357921</c:v>
                </c:pt>
                <c:pt idx="430">
                  <c:v>0.24126249488863394</c:v>
                </c:pt>
                <c:pt idx="431">
                  <c:v>0.25586287183886203</c:v>
                </c:pt>
                <c:pt idx="432">
                  <c:v>0.25748351749176734</c:v>
                </c:pt>
                <c:pt idx="433">
                  <c:v>0.24853950895636423</c:v>
                </c:pt>
                <c:pt idx="434">
                  <c:v>0.22769704304255889</c:v>
                </c:pt>
                <c:pt idx="435">
                  <c:v>0.22939055573988032</c:v>
                </c:pt>
                <c:pt idx="436">
                  <c:v>0.21356153926193944</c:v>
                </c:pt>
                <c:pt idx="437">
                  <c:v>0.19936198030624031</c:v>
                </c:pt>
                <c:pt idx="438">
                  <c:v>0.1727588553881354</c:v>
                </c:pt>
                <c:pt idx="439">
                  <c:v>0.16225758238265175</c:v>
                </c:pt>
                <c:pt idx="440">
                  <c:v>0.15814604953387335</c:v>
                </c:pt>
                <c:pt idx="441">
                  <c:v>0.13754191498974233</c:v>
                </c:pt>
                <c:pt idx="442">
                  <c:v>0.13100935839694205</c:v>
                </c:pt>
                <c:pt idx="443">
                  <c:v>0.11765849957811092</c:v>
                </c:pt>
                <c:pt idx="444">
                  <c:v>0.10926599356244893</c:v>
                </c:pt>
                <c:pt idx="445">
                  <c:v>0.10252098819217981</c:v>
                </c:pt>
                <c:pt idx="446">
                  <c:v>8.1040366762621829E-2</c:v>
                </c:pt>
                <c:pt idx="447">
                  <c:v>8.161634830839315E-2</c:v>
                </c:pt>
                <c:pt idx="448">
                  <c:v>5.1422386448936486E-2</c:v>
                </c:pt>
                <c:pt idx="449">
                  <c:v>3.5556552929280727E-2</c:v>
                </c:pt>
                <c:pt idx="450">
                  <c:v>2.2344696379623663E-2</c:v>
                </c:pt>
                <c:pt idx="451">
                  <c:v>1.3357355203925003E-2</c:v>
                </c:pt>
                <c:pt idx="452">
                  <c:v>-3.526927565115745E-2</c:v>
                </c:pt>
                <c:pt idx="453">
                  <c:v>-5.8269978992143479E-2</c:v>
                </c:pt>
                <c:pt idx="454">
                  <c:v>-1.5021003327414739E-2</c:v>
                </c:pt>
                <c:pt idx="455">
                  <c:v>4.3500333759727283E-2</c:v>
                </c:pt>
                <c:pt idx="456">
                  <c:v>8.8611989661295354E-2</c:v>
                </c:pt>
                <c:pt idx="457">
                  <c:v>6.1282497058451568E-2</c:v>
                </c:pt>
                <c:pt idx="458">
                  <c:v>4.0476711669990451E-2</c:v>
                </c:pt>
                <c:pt idx="459">
                  <c:v>2.2970659981004893E-2</c:v>
                </c:pt>
                <c:pt idx="460">
                  <c:v>2.5028344007830938E-2</c:v>
                </c:pt>
                <c:pt idx="461">
                  <c:v>4.6700257572357629E-2</c:v>
                </c:pt>
                <c:pt idx="462">
                  <c:v>5.7260852785918637E-2</c:v>
                </c:pt>
                <c:pt idx="463">
                  <c:v>3.7607833330282503E-2</c:v>
                </c:pt>
                <c:pt idx="464">
                  <c:v>4.0879409476565876E-2</c:v>
                </c:pt>
                <c:pt idx="465">
                  <c:v>3.5961764076932745E-2</c:v>
                </c:pt>
                <c:pt idx="466">
                  <c:v>5.9927522351848062E-2</c:v>
                </c:pt>
              </c:numCache>
            </c:numRef>
          </c:val>
          <c:smooth val="0"/>
          <c:extLst>
            <c:ext xmlns:c16="http://schemas.microsoft.com/office/drawing/2014/chart" uri="{C3380CC4-5D6E-409C-BE32-E72D297353CC}">
              <c16:uniqueId val="{00000000-C350-4494-BC53-185625BD5C87}"/>
            </c:ext>
          </c:extLst>
        </c:ser>
        <c:ser>
          <c:idx val="1"/>
          <c:order val="1"/>
          <c:tx>
            <c:strRef>
              <c:f>'Fig 11 - Rel Tr term and RER '!$M$1</c:f>
              <c:strCache>
                <c:ptCount val="1"/>
                <c:pt idx="0">
                  <c:v>logEP/P*</c:v>
                </c:pt>
              </c:strCache>
            </c:strRef>
          </c:tx>
          <c:spPr>
            <a:ln w="28575" cap="rnd">
              <a:solidFill>
                <a:schemeClr val="accent2"/>
              </a:solidFill>
              <a:round/>
            </a:ln>
            <a:effectLst/>
          </c:spPr>
          <c:marker>
            <c:symbol val="none"/>
          </c:marker>
          <c:cat>
            <c:numRef>
              <c:f>'Fig 11 - Rel Tr term and RER '!$K$2:$K$468</c:f>
              <c:numCache>
                <c:formatCode>mm/yyyy</c:formatCode>
                <c:ptCount val="467"/>
                <c:pt idx="0">
                  <c:v>31048</c:v>
                </c:pt>
                <c:pt idx="1">
                  <c:v>31079</c:v>
                </c:pt>
                <c:pt idx="2">
                  <c:v>31107</c:v>
                </c:pt>
                <c:pt idx="3">
                  <c:v>31138</c:v>
                </c:pt>
                <c:pt idx="4">
                  <c:v>31168</c:v>
                </c:pt>
                <c:pt idx="5">
                  <c:v>31199</c:v>
                </c:pt>
                <c:pt idx="6">
                  <c:v>31229</c:v>
                </c:pt>
                <c:pt idx="7">
                  <c:v>31260</c:v>
                </c:pt>
                <c:pt idx="8">
                  <c:v>31291</c:v>
                </c:pt>
                <c:pt idx="9">
                  <c:v>31321</c:v>
                </c:pt>
                <c:pt idx="10">
                  <c:v>31352</c:v>
                </c:pt>
                <c:pt idx="11">
                  <c:v>31382</c:v>
                </c:pt>
                <c:pt idx="12">
                  <c:v>31413</c:v>
                </c:pt>
                <c:pt idx="13">
                  <c:v>31444</c:v>
                </c:pt>
                <c:pt idx="14">
                  <c:v>31472</c:v>
                </c:pt>
                <c:pt idx="15">
                  <c:v>31503</c:v>
                </c:pt>
                <c:pt idx="16">
                  <c:v>31533</c:v>
                </c:pt>
                <c:pt idx="17">
                  <c:v>31564</c:v>
                </c:pt>
                <c:pt idx="18">
                  <c:v>31594</c:v>
                </c:pt>
                <c:pt idx="19">
                  <c:v>31625</c:v>
                </c:pt>
                <c:pt idx="20">
                  <c:v>31656</c:v>
                </c:pt>
                <c:pt idx="21">
                  <c:v>31686</c:v>
                </c:pt>
                <c:pt idx="22">
                  <c:v>31717</c:v>
                </c:pt>
                <c:pt idx="23">
                  <c:v>31747</c:v>
                </c:pt>
                <c:pt idx="24">
                  <c:v>31778</c:v>
                </c:pt>
                <c:pt idx="25">
                  <c:v>31809</c:v>
                </c:pt>
                <c:pt idx="26">
                  <c:v>31837</c:v>
                </c:pt>
                <c:pt idx="27">
                  <c:v>31868</c:v>
                </c:pt>
                <c:pt idx="28">
                  <c:v>31898</c:v>
                </c:pt>
                <c:pt idx="29">
                  <c:v>31929</c:v>
                </c:pt>
                <c:pt idx="30">
                  <c:v>31959</c:v>
                </c:pt>
                <c:pt idx="31">
                  <c:v>31990</c:v>
                </c:pt>
                <c:pt idx="32">
                  <c:v>32021</c:v>
                </c:pt>
                <c:pt idx="33">
                  <c:v>32051</c:v>
                </c:pt>
                <c:pt idx="34">
                  <c:v>32082</c:v>
                </c:pt>
                <c:pt idx="35">
                  <c:v>32112</c:v>
                </c:pt>
                <c:pt idx="36">
                  <c:v>32143</c:v>
                </c:pt>
                <c:pt idx="37">
                  <c:v>32174</c:v>
                </c:pt>
                <c:pt idx="38">
                  <c:v>32203</c:v>
                </c:pt>
                <c:pt idx="39">
                  <c:v>32234</c:v>
                </c:pt>
                <c:pt idx="40">
                  <c:v>32264</c:v>
                </c:pt>
                <c:pt idx="41">
                  <c:v>32295</c:v>
                </c:pt>
                <c:pt idx="42">
                  <c:v>32325</c:v>
                </c:pt>
                <c:pt idx="43">
                  <c:v>32356</c:v>
                </c:pt>
                <c:pt idx="44">
                  <c:v>32387</c:v>
                </c:pt>
                <c:pt idx="45">
                  <c:v>32417</c:v>
                </c:pt>
                <c:pt idx="46">
                  <c:v>32448</c:v>
                </c:pt>
                <c:pt idx="47">
                  <c:v>32478</c:v>
                </c:pt>
                <c:pt idx="48">
                  <c:v>32509</c:v>
                </c:pt>
                <c:pt idx="49">
                  <c:v>32540</c:v>
                </c:pt>
                <c:pt idx="50">
                  <c:v>32568</c:v>
                </c:pt>
                <c:pt idx="51">
                  <c:v>32599</c:v>
                </c:pt>
                <c:pt idx="52">
                  <c:v>32629</c:v>
                </c:pt>
                <c:pt idx="53">
                  <c:v>32660</c:v>
                </c:pt>
                <c:pt idx="54">
                  <c:v>32690</c:v>
                </c:pt>
                <c:pt idx="55">
                  <c:v>32721</c:v>
                </c:pt>
                <c:pt idx="56">
                  <c:v>32752</c:v>
                </c:pt>
                <c:pt idx="57">
                  <c:v>32782</c:v>
                </c:pt>
                <c:pt idx="58">
                  <c:v>32813</c:v>
                </c:pt>
                <c:pt idx="59">
                  <c:v>32843</c:v>
                </c:pt>
                <c:pt idx="60">
                  <c:v>32874</c:v>
                </c:pt>
                <c:pt idx="61">
                  <c:v>32905</c:v>
                </c:pt>
                <c:pt idx="62">
                  <c:v>32933</c:v>
                </c:pt>
                <c:pt idx="63">
                  <c:v>32964</c:v>
                </c:pt>
                <c:pt idx="64">
                  <c:v>32994</c:v>
                </c:pt>
                <c:pt idx="65">
                  <c:v>33025</c:v>
                </c:pt>
                <c:pt idx="66">
                  <c:v>33055</c:v>
                </c:pt>
                <c:pt idx="67">
                  <c:v>33086</c:v>
                </c:pt>
                <c:pt idx="68">
                  <c:v>33117</c:v>
                </c:pt>
                <c:pt idx="69">
                  <c:v>33147</c:v>
                </c:pt>
                <c:pt idx="70">
                  <c:v>33178</c:v>
                </c:pt>
                <c:pt idx="71">
                  <c:v>33208</c:v>
                </c:pt>
                <c:pt idx="72">
                  <c:v>33239</c:v>
                </c:pt>
                <c:pt idx="73">
                  <c:v>33270</c:v>
                </c:pt>
                <c:pt idx="74">
                  <c:v>33298</c:v>
                </c:pt>
                <c:pt idx="75">
                  <c:v>33329</c:v>
                </c:pt>
                <c:pt idx="76">
                  <c:v>33359</c:v>
                </c:pt>
                <c:pt idx="77">
                  <c:v>33390</c:v>
                </c:pt>
                <c:pt idx="78">
                  <c:v>33420</c:v>
                </c:pt>
                <c:pt idx="79">
                  <c:v>33451</c:v>
                </c:pt>
                <c:pt idx="80">
                  <c:v>33482</c:v>
                </c:pt>
                <c:pt idx="81">
                  <c:v>33512</c:v>
                </c:pt>
                <c:pt idx="82">
                  <c:v>33543</c:v>
                </c:pt>
                <c:pt idx="83">
                  <c:v>33573</c:v>
                </c:pt>
                <c:pt idx="84">
                  <c:v>33604</c:v>
                </c:pt>
                <c:pt idx="85">
                  <c:v>33635</c:v>
                </c:pt>
                <c:pt idx="86">
                  <c:v>33664</c:v>
                </c:pt>
                <c:pt idx="87">
                  <c:v>33695</c:v>
                </c:pt>
                <c:pt idx="88">
                  <c:v>33725</c:v>
                </c:pt>
                <c:pt idx="89">
                  <c:v>33756</c:v>
                </c:pt>
                <c:pt idx="90">
                  <c:v>33786</c:v>
                </c:pt>
                <c:pt idx="91">
                  <c:v>33817</c:v>
                </c:pt>
                <c:pt idx="92">
                  <c:v>33848</c:v>
                </c:pt>
                <c:pt idx="93">
                  <c:v>33878</c:v>
                </c:pt>
                <c:pt idx="94">
                  <c:v>33909</c:v>
                </c:pt>
                <c:pt idx="95">
                  <c:v>33939</c:v>
                </c:pt>
                <c:pt idx="96">
                  <c:v>33970</c:v>
                </c:pt>
                <c:pt idx="97">
                  <c:v>34001</c:v>
                </c:pt>
                <c:pt idx="98">
                  <c:v>34029</c:v>
                </c:pt>
                <c:pt idx="99">
                  <c:v>34060</c:v>
                </c:pt>
                <c:pt idx="100">
                  <c:v>34090</c:v>
                </c:pt>
                <c:pt idx="101">
                  <c:v>34121</c:v>
                </c:pt>
                <c:pt idx="102">
                  <c:v>34151</c:v>
                </c:pt>
                <c:pt idx="103">
                  <c:v>34182</c:v>
                </c:pt>
                <c:pt idx="104">
                  <c:v>34213</c:v>
                </c:pt>
                <c:pt idx="105">
                  <c:v>34243</c:v>
                </c:pt>
                <c:pt idx="106">
                  <c:v>34274</c:v>
                </c:pt>
                <c:pt idx="107">
                  <c:v>34304</c:v>
                </c:pt>
                <c:pt idx="108">
                  <c:v>34335</c:v>
                </c:pt>
                <c:pt idx="109">
                  <c:v>34366</c:v>
                </c:pt>
                <c:pt idx="110">
                  <c:v>34394</c:v>
                </c:pt>
                <c:pt idx="111">
                  <c:v>34425</c:v>
                </c:pt>
                <c:pt idx="112">
                  <c:v>34455</c:v>
                </c:pt>
                <c:pt idx="113">
                  <c:v>34486</c:v>
                </c:pt>
                <c:pt idx="114">
                  <c:v>34516</c:v>
                </c:pt>
                <c:pt idx="115">
                  <c:v>34547</c:v>
                </c:pt>
                <c:pt idx="116">
                  <c:v>34578</c:v>
                </c:pt>
                <c:pt idx="117">
                  <c:v>34608</c:v>
                </c:pt>
                <c:pt idx="118">
                  <c:v>34639</c:v>
                </c:pt>
                <c:pt idx="119">
                  <c:v>34669</c:v>
                </c:pt>
                <c:pt idx="120">
                  <c:v>34700</c:v>
                </c:pt>
                <c:pt idx="121">
                  <c:v>34731</c:v>
                </c:pt>
                <c:pt idx="122">
                  <c:v>34759</c:v>
                </c:pt>
                <c:pt idx="123">
                  <c:v>34790</c:v>
                </c:pt>
                <c:pt idx="124">
                  <c:v>34820</c:v>
                </c:pt>
                <c:pt idx="125">
                  <c:v>34851</c:v>
                </c:pt>
                <c:pt idx="126">
                  <c:v>34881</c:v>
                </c:pt>
                <c:pt idx="127">
                  <c:v>34912</c:v>
                </c:pt>
                <c:pt idx="128">
                  <c:v>34943</c:v>
                </c:pt>
                <c:pt idx="129">
                  <c:v>34973</c:v>
                </c:pt>
                <c:pt idx="130">
                  <c:v>35004</c:v>
                </c:pt>
                <c:pt idx="131">
                  <c:v>35034</c:v>
                </c:pt>
                <c:pt idx="132">
                  <c:v>35065</c:v>
                </c:pt>
                <c:pt idx="133">
                  <c:v>35096</c:v>
                </c:pt>
                <c:pt idx="134">
                  <c:v>35125</c:v>
                </c:pt>
                <c:pt idx="135">
                  <c:v>35156</c:v>
                </c:pt>
                <c:pt idx="136">
                  <c:v>35186</c:v>
                </c:pt>
                <c:pt idx="137">
                  <c:v>35217</c:v>
                </c:pt>
                <c:pt idx="138">
                  <c:v>35247</c:v>
                </c:pt>
                <c:pt idx="139">
                  <c:v>35278</c:v>
                </c:pt>
                <c:pt idx="140">
                  <c:v>35309</c:v>
                </c:pt>
                <c:pt idx="141">
                  <c:v>35339</c:v>
                </c:pt>
                <c:pt idx="142">
                  <c:v>35370</c:v>
                </c:pt>
                <c:pt idx="143">
                  <c:v>35400</c:v>
                </c:pt>
                <c:pt idx="144">
                  <c:v>35431</c:v>
                </c:pt>
                <c:pt idx="145">
                  <c:v>35462</c:v>
                </c:pt>
                <c:pt idx="146">
                  <c:v>35490</c:v>
                </c:pt>
                <c:pt idx="147">
                  <c:v>35521</c:v>
                </c:pt>
                <c:pt idx="148">
                  <c:v>35551</c:v>
                </c:pt>
                <c:pt idx="149">
                  <c:v>35582</c:v>
                </c:pt>
                <c:pt idx="150">
                  <c:v>35612</c:v>
                </c:pt>
                <c:pt idx="151">
                  <c:v>35643</c:v>
                </c:pt>
                <c:pt idx="152">
                  <c:v>35674</c:v>
                </c:pt>
                <c:pt idx="153">
                  <c:v>35704</c:v>
                </c:pt>
                <c:pt idx="154">
                  <c:v>35735</c:v>
                </c:pt>
                <c:pt idx="155">
                  <c:v>35765</c:v>
                </c:pt>
                <c:pt idx="156">
                  <c:v>35796</c:v>
                </c:pt>
                <c:pt idx="157">
                  <c:v>35827</c:v>
                </c:pt>
                <c:pt idx="158">
                  <c:v>35855</c:v>
                </c:pt>
                <c:pt idx="159">
                  <c:v>35886</c:v>
                </c:pt>
                <c:pt idx="160">
                  <c:v>35916</c:v>
                </c:pt>
                <c:pt idx="161">
                  <c:v>35947</c:v>
                </c:pt>
                <c:pt idx="162">
                  <c:v>35977</c:v>
                </c:pt>
                <c:pt idx="163">
                  <c:v>36008</c:v>
                </c:pt>
                <c:pt idx="164">
                  <c:v>36039</c:v>
                </c:pt>
                <c:pt idx="165">
                  <c:v>36069</c:v>
                </c:pt>
                <c:pt idx="166">
                  <c:v>36100</c:v>
                </c:pt>
                <c:pt idx="167">
                  <c:v>36130</c:v>
                </c:pt>
                <c:pt idx="168">
                  <c:v>36161</c:v>
                </c:pt>
                <c:pt idx="169">
                  <c:v>36192</c:v>
                </c:pt>
                <c:pt idx="170">
                  <c:v>36220</c:v>
                </c:pt>
                <c:pt idx="171">
                  <c:v>36251</c:v>
                </c:pt>
                <c:pt idx="172">
                  <c:v>36281</c:v>
                </c:pt>
                <c:pt idx="173">
                  <c:v>36312</c:v>
                </c:pt>
                <c:pt idx="174">
                  <c:v>36342</c:v>
                </c:pt>
                <c:pt idx="175">
                  <c:v>36373</c:v>
                </c:pt>
                <c:pt idx="176">
                  <c:v>36404</c:v>
                </c:pt>
                <c:pt idx="177">
                  <c:v>36434</c:v>
                </c:pt>
                <c:pt idx="178">
                  <c:v>36465</c:v>
                </c:pt>
                <c:pt idx="179">
                  <c:v>36495</c:v>
                </c:pt>
                <c:pt idx="180">
                  <c:v>36526</c:v>
                </c:pt>
                <c:pt idx="181">
                  <c:v>36557</c:v>
                </c:pt>
                <c:pt idx="182">
                  <c:v>36586</c:v>
                </c:pt>
                <c:pt idx="183">
                  <c:v>36617</c:v>
                </c:pt>
                <c:pt idx="184">
                  <c:v>36647</c:v>
                </c:pt>
                <c:pt idx="185">
                  <c:v>36678</c:v>
                </c:pt>
                <c:pt idx="186">
                  <c:v>36708</c:v>
                </c:pt>
                <c:pt idx="187">
                  <c:v>36739</c:v>
                </c:pt>
                <c:pt idx="188">
                  <c:v>36770</c:v>
                </c:pt>
                <c:pt idx="189">
                  <c:v>36800</c:v>
                </c:pt>
                <c:pt idx="190">
                  <c:v>36831</c:v>
                </c:pt>
                <c:pt idx="191">
                  <c:v>36861</c:v>
                </c:pt>
                <c:pt idx="192">
                  <c:v>36892</c:v>
                </c:pt>
                <c:pt idx="193">
                  <c:v>36923</c:v>
                </c:pt>
                <c:pt idx="194">
                  <c:v>36951</c:v>
                </c:pt>
                <c:pt idx="195">
                  <c:v>36982</c:v>
                </c:pt>
                <c:pt idx="196">
                  <c:v>37012</c:v>
                </c:pt>
                <c:pt idx="197">
                  <c:v>37043</c:v>
                </c:pt>
                <c:pt idx="198">
                  <c:v>37073</c:v>
                </c:pt>
                <c:pt idx="199">
                  <c:v>37104</c:v>
                </c:pt>
                <c:pt idx="200">
                  <c:v>37135</c:v>
                </c:pt>
                <c:pt idx="201">
                  <c:v>37165</c:v>
                </c:pt>
                <c:pt idx="202">
                  <c:v>37196</c:v>
                </c:pt>
                <c:pt idx="203">
                  <c:v>37226</c:v>
                </c:pt>
                <c:pt idx="204">
                  <c:v>37257</c:v>
                </c:pt>
                <c:pt idx="205">
                  <c:v>37288</c:v>
                </c:pt>
                <c:pt idx="206">
                  <c:v>37316</c:v>
                </c:pt>
                <c:pt idx="207">
                  <c:v>37347</c:v>
                </c:pt>
                <c:pt idx="208">
                  <c:v>37377</c:v>
                </c:pt>
                <c:pt idx="209">
                  <c:v>37408</c:v>
                </c:pt>
                <c:pt idx="210">
                  <c:v>37438</c:v>
                </c:pt>
                <c:pt idx="211">
                  <c:v>37469</c:v>
                </c:pt>
                <c:pt idx="212">
                  <c:v>37500</c:v>
                </c:pt>
                <c:pt idx="213">
                  <c:v>37530</c:v>
                </c:pt>
                <c:pt idx="214">
                  <c:v>37561</c:v>
                </c:pt>
                <c:pt idx="215">
                  <c:v>37591</c:v>
                </c:pt>
                <c:pt idx="216">
                  <c:v>37622</c:v>
                </c:pt>
                <c:pt idx="217">
                  <c:v>37653</c:v>
                </c:pt>
                <c:pt idx="218">
                  <c:v>37681</c:v>
                </c:pt>
                <c:pt idx="219">
                  <c:v>37712</c:v>
                </c:pt>
                <c:pt idx="220">
                  <c:v>37742</c:v>
                </c:pt>
                <c:pt idx="221">
                  <c:v>37773</c:v>
                </c:pt>
                <c:pt idx="222">
                  <c:v>37803</c:v>
                </c:pt>
                <c:pt idx="223">
                  <c:v>37834</c:v>
                </c:pt>
                <c:pt idx="224">
                  <c:v>37865</c:v>
                </c:pt>
                <c:pt idx="225">
                  <c:v>37895</c:v>
                </c:pt>
                <c:pt idx="226">
                  <c:v>37926</c:v>
                </c:pt>
                <c:pt idx="227">
                  <c:v>37956</c:v>
                </c:pt>
                <c:pt idx="228">
                  <c:v>37987</c:v>
                </c:pt>
                <c:pt idx="229">
                  <c:v>38018</c:v>
                </c:pt>
                <c:pt idx="230">
                  <c:v>38047</c:v>
                </c:pt>
                <c:pt idx="231">
                  <c:v>38078</c:v>
                </c:pt>
                <c:pt idx="232">
                  <c:v>38108</c:v>
                </c:pt>
                <c:pt idx="233">
                  <c:v>38139</c:v>
                </c:pt>
                <c:pt idx="234">
                  <c:v>38169</c:v>
                </c:pt>
                <c:pt idx="235">
                  <c:v>38200</c:v>
                </c:pt>
                <c:pt idx="236">
                  <c:v>38231</c:v>
                </c:pt>
                <c:pt idx="237">
                  <c:v>38261</c:v>
                </c:pt>
                <c:pt idx="238">
                  <c:v>38292</c:v>
                </c:pt>
                <c:pt idx="239">
                  <c:v>38322</c:v>
                </c:pt>
                <c:pt idx="240">
                  <c:v>38353</c:v>
                </c:pt>
                <c:pt idx="241">
                  <c:v>38384</c:v>
                </c:pt>
                <c:pt idx="242">
                  <c:v>38412</c:v>
                </c:pt>
                <c:pt idx="243">
                  <c:v>38443</c:v>
                </c:pt>
                <c:pt idx="244">
                  <c:v>38473</c:v>
                </c:pt>
                <c:pt idx="245">
                  <c:v>38504</c:v>
                </c:pt>
                <c:pt idx="246">
                  <c:v>38534</c:v>
                </c:pt>
                <c:pt idx="247">
                  <c:v>38565</c:v>
                </c:pt>
                <c:pt idx="248">
                  <c:v>38596</c:v>
                </c:pt>
                <c:pt idx="249">
                  <c:v>38626</c:v>
                </c:pt>
                <c:pt idx="250">
                  <c:v>38657</c:v>
                </c:pt>
                <c:pt idx="251">
                  <c:v>38687</c:v>
                </c:pt>
                <c:pt idx="252">
                  <c:v>38718</c:v>
                </c:pt>
                <c:pt idx="253">
                  <c:v>38749</c:v>
                </c:pt>
                <c:pt idx="254">
                  <c:v>38777</c:v>
                </c:pt>
                <c:pt idx="255">
                  <c:v>38808</c:v>
                </c:pt>
                <c:pt idx="256">
                  <c:v>38838</c:v>
                </c:pt>
                <c:pt idx="257">
                  <c:v>38869</c:v>
                </c:pt>
                <c:pt idx="258">
                  <c:v>38899</c:v>
                </c:pt>
                <c:pt idx="259">
                  <c:v>38930</c:v>
                </c:pt>
                <c:pt idx="260">
                  <c:v>38961</c:v>
                </c:pt>
                <c:pt idx="261">
                  <c:v>38991</c:v>
                </c:pt>
                <c:pt idx="262">
                  <c:v>39022</c:v>
                </c:pt>
                <c:pt idx="263">
                  <c:v>39052</c:v>
                </c:pt>
                <c:pt idx="264">
                  <c:v>39083</c:v>
                </c:pt>
                <c:pt idx="265">
                  <c:v>39114</c:v>
                </c:pt>
                <c:pt idx="266">
                  <c:v>39142</c:v>
                </c:pt>
                <c:pt idx="267">
                  <c:v>39173</c:v>
                </c:pt>
                <c:pt idx="268">
                  <c:v>39203</c:v>
                </c:pt>
                <c:pt idx="269">
                  <c:v>39234</c:v>
                </c:pt>
                <c:pt idx="270">
                  <c:v>39264</c:v>
                </c:pt>
                <c:pt idx="271">
                  <c:v>39295</c:v>
                </c:pt>
                <c:pt idx="272">
                  <c:v>39326</c:v>
                </c:pt>
                <c:pt idx="273">
                  <c:v>39356</c:v>
                </c:pt>
                <c:pt idx="274">
                  <c:v>39387</c:v>
                </c:pt>
                <c:pt idx="275">
                  <c:v>39417</c:v>
                </c:pt>
                <c:pt idx="276">
                  <c:v>39448</c:v>
                </c:pt>
                <c:pt idx="277">
                  <c:v>39479</c:v>
                </c:pt>
                <c:pt idx="278">
                  <c:v>39508</c:v>
                </c:pt>
                <c:pt idx="279">
                  <c:v>39539</c:v>
                </c:pt>
                <c:pt idx="280">
                  <c:v>39569</c:v>
                </c:pt>
                <c:pt idx="281">
                  <c:v>39600</c:v>
                </c:pt>
                <c:pt idx="282">
                  <c:v>39630</c:v>
                </c:pt>
                <c:pt idx="283">
                  <c:v>39661</c:v>
                </c:pt>
                <c:pt idx="284">
                  <c:v>39692</c:v>
                </c:pt>
                <c:pt idx="285">
                  <c:v>39722</c:v>
                </c:pt>
                <c:pt idx="286">
                  <c:v>39753</c:v>
                </c:pt>
                <c:pt idx="287">
                  <c:v>39783</c:v>
                </c:pt>
                <c:pt idx="288">
                  <c:v>39814</c:v>
                </c:pt>
                <c:pt idx="289">
                  <c:v>39845</c:v>
                </c:pt>
                <c:pt idx="290">
                  <c:v>39873</c:v>
                </c:pt>
                <c:pt idx="291">
                  <c:v>39904</c:v>
                </c:pt>
                <c:pt idx="292">
                  <c:v>39934</c:v>
                </c:pt>
                <c:pt idx="293">
                  <c:v>39965</c:v>
                </c:pt>
                <c:pt idx="294">
                  <c:v>39995</c:v>
                </c:pt>
                <c:pt idx="295">
                  <c:v>40026</c:v>
                </c:pt>
                <c:pt idx="296">
                  <c:v>40057</c:v>
                </c:pt>
                <c:pt idx="297">
                  <c:v>40087</c:v>
                </c:pt>
                <c:pt idx="298">
                  <c:v>40118</c:v>
                </c:pt>
                <c:pt idx="299">
                  <c:v>40148</c:v>
                </c:pt>
                <c:pt idx="300">
                  <c:v>40179</c:v>
                </c:pt>
                <c:pt idx="301">
                  <c:v>40210</c:v>
                </c:pt>
                <c:pt idx="302">
                  <c:v>40238</c:v>
                </c:pt>
                <c:pt idx="303">
                  <c:v>40269</c:v>
                </c:pt>
                <c:pt idx="304">
                  <c:v>40299</c:v>
                </c:pt>
                <c:pt idx="305">
                  <c:v>40330</c:v>
                </c:pt>
                <c:pt idx="306">
                  <c:v>40360</c:v>
                </c:pt>
                <c:pt idx="307">
                  <c:v>40391</c:v>
                </c:pt>
                <c:pt idx="308">
                  <c:v>40422</c:v>
                </c:pt>
                <c:pt idx="309">
                  <c:v>40452</c:v>
                </c:pt>
                <c:pt idx="310">
                  <c:v>40483</c:v>
                </c:pt>
                <c:pt idx="311">
                  <c:v>40513</c:v>
                </c:pt>
                <c:pt idx="312">
                  <c:v>40544</c:v>
                </c:pt>
                <c:pt idx="313">
                  <c:v>40575</c:v>
                </c:pt>
                <c:pt idx="314">
                  <c:v>40603</c:v>
                </c:pt>
                <c:pt idx="315">
                  <c:v>40634</c:v>
                </c:pt>
                <c:pt idx="316">
                  <c:v>40664</c:v>
                </c:pt>
                <c:pt idx="317">
                  <c:v>40695</c:v>
                </c:pt>
                <c:pt idx="318">
                  <c:v>40725</c:v>
                </c:pt>
                <c:pt idx="319">
                  <c:v>40756</c:v>
                </c:pt>
                <c:pt idx="320">
                  <c:v>40787</c:v>
                </c:pt>
                <c:pt idx="321">
                  <c:v>40817</c:v>
                </c:pt>
                <c:pt idx="322">
                  <c:v>40848</c:v>
                </c:pt>
                <c:pt idx="323">
                  <c:v>40878</c:v>
                </c:pt>
                <c:pt idx="324">
                  <c:v>40909</c:v>
                </c:pt>
                <c:pt idx="325">
                  <c:v>40940</c:v>
                </c:pt>
                <c:pt idx="326">
                  <c:v>40969</c:v>
                </c:pt>
                <c:pt idx="327">
                  <c:v>41000</c:v>
                </c:pt>
                <c:pt idx="328">
                  <c:v>41030</c:v>
                </c:pt>
                <c:pt idx="329">
                  <c:v>41061</c:v>
                </c:pt>
                <c:pt idx="330">
                  <c:v>41091</c:v>
                </c:pt>
                <c:pt idx="331">
                  <c:v>41122</c:v>
                </c:pt>
                <c:pt idx="332">
                  <c:v>41153</c:v>
                </c:pt>
                <c:pt idx="333">
                  <c:v>41183</c:v>
                </c:pt>
                <c:pt idx="334">
                  <c:v>41214</c:v>
                </c:pt>
                <c:pt idx="335">
                  <c:v>41244</c:v>
                </c:pt>
                <c:pt idx="336">
                  <c:v>41275</c:v>
                </c:pt>
                <c:pt idx="337">
                  <c:v>41306</c:v>
                </c:pt>
                <c:pt idx="338">
                  <c:v>41334</c:v>
                </c:pt>
                <c:pt idx="339">
                  <c:v>41365</c:v>
                </c:pt>
                <c:pt idx="340">
                  <c:v>41395</c:v>
                </c:pt>
                <c:pt idx="341">
                  <c:v>41426</c:v>
                </c:pt>
                <c:pt idx="342">
                  <c:v>41456</c:v>
                </c:pt>
                <c:pt idx="343">
                  <c:v>41487</c:v>
                </c:pt>
                <c:pt idx="344">
                  <c:v>41518</c:v>
                </c:pt>
                <c:pt idx="345">
                  <c:v>41548</c:v>
                </c:pt>
                <c:pt idx="346">
                  <c:v>41579</c:v>
                </c:pt>
                <c:pt idx="347">
                  <c:v>41609</c:v>
                </c:pt>
                <c:pt idx="348">
                  <c:v>41640</c:v>
                </c:pt>
                <c:pt idx="349">
                  <c:v>41671</c:v>
                </c:pt>
                <c:pt idx="350">
                  <c:v>41699</c:v>
                </c:pt>
                <c:pt idx="351">
                  <c:v>41730</c:v>
                </c:pt>
                <c:pt idx="352">
                  <c:v>41760</c:v>
                </c:pt>
                <c:pt idx="353">
                  <c:v>41791</c:v>
                </c:pt>
                <c:pt idx="354">
                  <c:v>41821</c:v>
                </c:pt>
                <c:pt idx="355">
                  <c:v>41852</c:v>
                </c:pt>
                <c:pt idx="356">
                  <c:v>41883</c:v>
                </c:pt>
                <c:pt idx="357">
                  <c:v>41913</c:v>
                </c:pt>
                <c:pt idx="358">
                  <c:v>41944</c:v>
                </c:pt>
                <c:pt idx="359">
                  <c:v>41974</c:v>
                </c:pt>
                <c:pt idx="360">
                  <c:v>42005</c:v>
                </c:pt>
                <c:pt idx="361">
                  <c:v>42036</c:v>
                </c:pt>
                <c:pt idx="362">
                  <c:v>42064</c:v>
                </c:pt>
                <c:pt idx="363">
                  <c:v>42095</c:v>
                </c:pt>
                <c:pt idx="364">
                  <c:v>42125</c:v>
                </c:pt>
                <c:pt idx="365">
                  <c:v>42156</c:v>
                </c:pt>
                <c:pt idx="366">
                  <c:v>42186</c:v>
                </c:pt>
                <c:pt idx="367">
                  <c:v>42217</c:v>
                </c:pt>
                <c:pt idx="368">
                  <c:v>42248</c:v>
                </c:pt>
                <c:pt idx="369">
                  <c:v>42278</c:v>
                </c:pt>
                <c:pt idx="370">
                  <c:v>42309</c:v>
                </c:pt>
                <c:pt idx="371">
                  <c:v>42339</c:v>
                </c:pt>
                <c:pt idx="372">
                  <c:v>42370</c:v>
                </c:pt>
                <c:pt idx="373">
                  <c:v>42401</c:v>
                </c:pt>
                <c:pt idx="374">
                  <c:v>42430</c:v>
                </c:pt>
                <c:pt idx="375">
                  <c:v>42461</c:v>
                </c:pt>
                <c:pt idx="376">
                  <c:v>42491</c:v>
                </c:pt>
                <c:pt idx="377">
                  <c:v>42522</c:v>
                </c:pt>
                <c:pt idx="378">
                  <c:v>42552</c:v>
                </c:pt>
                <c:pt idx="379">
                  <c:v>42583</c:v>
                </c:pt>
                <c:pt idx="380">
                  <c:v>42614</c:v>
                </c:pt>
                <c:pt idx="381">
                  <c:v>42644</c:v>
                </c:pt>
                <c:pt idx="382">
                  <c:v>42675</c:v>
                </c:pt>
                <c:pt idx="383">
                  <c:v>42705</c:v>
                </c:pt>
                <c:pt idx="384">
                  <c:v>42736</c:v>
                </c:pt>
                <c:pt idx="385">
                  <c:v>42767</c:v>
                </c:pt>
                <c:pt idx="386">
                  <c:v>42795</c:v>
                </c:pt>
                <c:pt idx="387">
                  <c:v>42826</c:v>
                </c:pt>
                <c:pt idx="388">
                  <c:v>42856</c:v>
                </c:pt>
                <c:pt idx="389">
                  <c:v>42887</c:v>
                </c:pt>
                <c:pt idx="390">
                  <c:v>42917</c:v>
                </c:pt>
                <c:pt idx="391">
                  <c:v>42948</c:v>
                </c:pt>
                <c:pt idx="392">
                  <c:v>42979</c:v>
                </c:pt>
                <c:pt idx="393">
                  <c:v>43009</c:v>
                </c:pt>
                <c:pt idx="394">
                  <c:v>43040</c:v>
                </c:pt>
                <c:pt idx="395">
                  <c:v>43070</c:v>
                </c:pt>
                <c:pt idx="396">
                  <c:v>43101</c:v>
                </c:pt>
                <c:pt idx="397">
                  <c:v>43132</c:v>
                </c:pt>
                <c:pt idx="398">
                  <c:v>43160</c:v>
                </c:pt>
                <c:pt idx="399">
                  <c:v>43191</c:v>
                </c:pt>
                <c:pt idx="400">
                  <c:v>43221</c:v>
                </c:pt>
                <c:pt idx="401">
                  <c:v>43252</c:v>
                </c:pt>
                <c:pt idx="402">
                  <c:v>43282</c:v>
                </c:pt>
                <c:pt idx="403">
                  <c:v>43313</c:v>
                </c:pt>
                <c:pt idx="404">
                  <c:v>43344</c:v>
                </c:pt>
                <c:pt idx="405">
                  <c:v>43374</c:v>
                </c:pt>
                <c:pt idx="406">
                  <c:v>43405</c:v>
                </c:pt>
                <c:pt idx="407">
                  <c:v>43435</c:v>
                </c:pt>
                <c:pt idx="408">
                  <c:v>43466</c:v>
                </c:pt>
                <c:pt idx="409">
                  <c:v>43497</c:v>
                </c:pt>
                <c:pt idx="410">
                  <c:v>43525</c:v>
                </c:pt>
                <c:pt idx="411">
                  <c:v>43556</c:v>
                </c:pt>
                <c:pt idx="412">
                  <c:v>43586</c:v>
                </c:pt>
                <c:pt idx="413">
                  <c:v>43617</c:v>
                </c:pt>
                <c:pt idx="414">
                  <c:v>43647</c:v>
                </c:pt>
                <c:pt idx="415">
                  <c:v>43678</c:v>
                </c:pt>
                <c:pt idx="416">
                  <c:v>43709</c:v>
                </c:pt>
                <c:pt idx="417">
                  <c:v>43739</c:v>
                </c:pt>
                <c:pt idx="418">
                  <c:v>43770</c:v>
                </c:pt>
                <c:pt idx="419">
                  <c:v>43800</c:v>
                </c:pt>
                <c:pt idx="420">
                  <c:v>43831</c:v>
                </c:pt>
                <c:pt idx="421">
                  <c:v>43862</c:v>
                </c:pt>
                <c:pt idx="422">
                  <c:v>43891</c:v>
                </c:pt>
                <c:pt idx="423">
                  <c:v>43922</c:v>
                </c:pt>
                <c:pt idx="424">
                  <c:v>43952</c:v>
                </c:pt>
                <c:pt idx="425">
                  <c:v>43983</c:v>
                </c:pt>
                <c:pt idx="426">
                  <c:v>44013</c:v>
                </c:pt>
                <c:pt idx="427">
                  <c:v>44044</c:v>
                </c:pt>
                <c:pt idx="428">
                  <c:v>44075</c:v>
                </c:pt>
                <c:pt idx="429">
                  <c:v>44105</c:v>
                </c:pt>
                <c:pt idx="430">
                  <c:v>44136</c:v>
                </c:pt>
                <c:pt idx="431">
                  <c:v>44166</c:v>
                </c:pt>
                <c:pt idx="432">
                  <c:v>44197</c:v>
                </c:pt>
                <c:pt idx="433">
                  <c:v>44228</c:v>
                </c:pt>
                <c:pt idx="434">
                  <c:v>44256</c:v>
                </c:pt>
                <c:pt idx="435">
                  <c:v>44287</c:v>
                </c:pt>
                <c:pt idx="436">
                  <c:v>44317</c:v>
                </c:pt>
                <c:pt idx="437">
                  <c:v>44348</c:v>
                </c:pt>
                <c:pt idx="438">
                  <c:v>44378</c:v>
                </c:pt>
                <c:pt idx="439">
                  <c:v>44409</c:v>
                </c:pt>
                <c:pt idx="440">
                  <c:v>44440</c:v>
                </c:pt>
                <c:pt idx="441">
                  <c:v>44470</c:v>
                </c:pt>
                <c:pt idx="442">
                  <c:v>44501</c:v>
                </c:pt>
                <c:pt idx="443">
                  <c:v>44531</c:v>
                </c:pt>
                <c:pt idx="444">
                  <c:v>44562</c:v>
                </c:pt>
                <c:pt idx="445">
                  <c:v>44593</c:v>
                </c:pt>
                <c:pt idx="446">
                  <c:v>44621</c:v>
                </c:pt>
                <c:pt idx="447">
                  <c:v>44652</c:v>
                </c:pt>
                <c:pt idx="448">
                  <c:v>44682</c:v>
                </c:pt>
                <c:pt idx="449">
                  <c:v>44713</c:v>
                </c:pt>
                <c:pt idx="450">
                  <c:v>44743</c:v>
                </c:pt>
                <c:pt idx="451">
                  <c:v>44774</c:v>
                </c:pt>
                <c:pt idx="452">
                  <c:v>44805</c:v>
                </c:pt>
                <c:pt idx="453">
                  <c:v>44835</c:v>
                </c:pt>
                <c:pt idx="454">
                  <c:v>44866</c:v>
                </c:pt>
                <c:pt idx="455">
                  <c:v>44896</c:v>
                </c:pt>
                <c:pt idx="456">
                  <c:v>44927</c:v>
                </c:pt>
                <c:pt idx="457">
                  <c:v>44958</c:v>
                </c:pt>
                <c:pt idx="458">
                  <c:v>44986</c:v>
                </c:pt>
                <c:pt idx="459">
                  <c:v>45017</c:v>
                </c:pt>
                <c:pt idx="460">
                  <c:v>45047</c:v>
                </c:pt>
                <c:pt idx="461">
                  <c:v>45078</c:v>
                </c:pt>
                <c:pt idx="462">
                  <c:v>45108</c:v>
                </c:pt>
                <c:pt idx="463">
                  <c:v>45139</c:v>
                </c:pt>
                <c:pt idx="464">
                  <c:v>45170</c:v>
                </c:pt>
                <c:pt idx="465">
                  <c:v>45200</c:v>
                </c:pt>
                <c:pt idx="466">
                  <c:v>45231</c:v>
                </c:pt>
              </c:numCache>
            </c:numRef>
          </c:cat>
          <c:val>
            <c:numRef>
              <c:f>'Fig 11 - Rel Tr term and RER '!$M$2:$M$468</c:f>
              <c:numCache>
                <c:formatCode>General</c:formatCode>
                <c:ptCount val="467"/>
                <c:pt idx="0">
                  <c:v>0</c:v>
                </c:pt>
                <c:pt idx="1">
                  <c:v>-8.3129547477822641E-3</c:v>
                </c:pt>
                <c:pt idx="2">
                  <c:v>-2.6634311794927257E-2</c:v>
                </c:pt>
                <c:pt idx="3">
                  <c:v>-3.9000719816027818E-2</c:v>
                </c:pt>
                <c:pt idx="4">
                  <c:v>-4.5847999685179275E-2</c:v>
                </c:pt>
                <c:pt idx="5">
                  <c:v>-5.1718736372983187E-2</c:v>
                </c:pt>
                <c:pt idx="6">
                  <c:v>-5.4503993537625917E-2</c:v>
                </c:pt>
                <c:pt idx="7">
                  <c:v>-6.2732618453660294E-2</c:v>
                </c:pt>
                <c:pt idx="8">
                  <c:v>-6.3529390496935179E-2</c:v>
                </c:pt>
                <c:pt idx="9">
                  <c:v>-6.4833694677053799E-2</c:v>
                </c:pt>
                <c:pt idx="10">
                  <c:v>-7.8210506848717998E-2</c:v>
                </c:pt>
                <c:pt idx="11">
                  <c:v>-7.8306896898004297E-2</c:v>
                </c:pt>
                <c:pt idx="12">
                  <c:v>-7.4493192704066402E-2</c:v>
                </c:pt>
                <c:pt idx="13">
                  <c:v>-6.3015522969555704E-2</c:v>
                </c:pt>
                <c:pt idx="14">
                  <c:v>-5.0957405897705144E-2</c:v>
                </c:pt>
                <c:pt idx="15">
                  <c:v>-4.748696970021804E-2</c:v>
                </c:pt>
                <c:pt idx="16">
                  <c:v>-4.6255892470830062E-2</c:v>
                </c:pt>
                <c:pt idx="17">
                  <c:v>-5.6094626869581887E-2</c:v>
                </c:pt>
                <c:pt idx="18">
                  <c:v>-4.8834983494780104E-2</c:v>
                </c:pt>
                <c:pt idx="19">
                  <c:v>-4.7160178910798933E-2</c:v>
                </c:pt>
                <c:pt idx="20">
                  <c:v>-4.2303623424928105E-2</c:v>
                </c:pt>
                <c:pt idx="21">
                  <c:v>-4.9306237286671717E-2</c:v>
                </c:pt>
                <c:pt idx="22">
                  <c:v>-4.8560626658003869E-2</c:v>
                </c:pt>
                <c:pt idx="23">
                  <c:v>-4.638725919042308E-2</c:v>
                </c:pt>
                <c:pt idx="24">
                  <c:v>-4.6323022283369042E-2</c:v>
                </c:pt>
                <c:pt idx="25">
                  <c:v>-3.9841757103584285E-2</c:v>
                </c:pt>
                <c:pt idx="26">
                  <c:v>-3.3086915900684133E-2</c:v>
                </c:pt>
                <c:pt idx="27">
                  <c:v>-2.1720022262971206E-2</c:v>
                </c:pt>
                <c:pt idx="28">
                  <c:v>-9.1853747115990814E-3</c:v>
                </c:pt>
                <c:pt idx="29">
                  <c:v>1.093943157389532E-2</c:v>
                </c:pt>
                <c:pt idx="30">
                  <c:v>2.5483260643861527E-2</c:v>
                </c:pt>
                <c:pt idx="31">
                  <c:v>3.495202332413605E-2</c:v>
                </c:pt>
                <c:pt idx="32">
                  <c:v>3.9661303666671088E-2</c:v>
                </c:pt>
                <c:pt idx="33">
                  <c:v>4.1799290386295596E-2</c:v>
                </c:pt>
                <c:pt idx="34">
                  <c:v>4.6991139531799675E-2</c:v>
                </c:pt>
                <c:pt idx="35">
                  <c:v>6.0019613987135401E-2</c:v>
                </c:pt>
                <c:pt idx="36">
                  <c:v>7.2799986319658672E-2</c:v>
                </c:pt>
                <c:pt idx="37">
                  <c:v>0.10344395238608683</c:v>
                </c:pt>
                <c:pt idx="38">
                  <c:v>0.13929161800086209</c:v>
                </c:pt>
                <c:pt idx="39">
                  <c:v>0.14217147042213174</c:v>
                </c:pt>
                <c:pt idx="40">
                  <c:v>0.15904765303834711</c:v>
                </c:pt>
                <c:pt idx="41">
                  <c:v>0.16960841137391647</c:v>
                </c:pt>
                <c:pt idx="42">
                  <c:v>0.17166569022153766</c:v>
                </c:pt>
                <c:pt idx="43">
                  <c:v>0.17663200870704987</c:v>
                </c:pt>
                <c:pt idx="44">
                  <c:v>0.17733617537127788</c:v>
                </c:pt>
                <c:pt idx="45">
                  <c:v>0.17945083007409846</c:v>
                </c:pt>
                <c:pt idx="46">
                  <c:v>0.20772669813691724</c:v>
                </c:pt>
                <c:pt idx="47">
                  <c:v>0.2280036618232133</c:v>
                </c:pt>
                <c:pt idx="48">
                  <c:v>0.22883145092371127</c:v>
                </c:pt>
                <c:pt idx="49">
                  <c:v>0.23559573047250204</c:v>
                </c:pt>
                <c:pt idx="50">
                  <c:v>0.24981812441448081</c:v>
                </c:pt>
                <c:pt idx="51">
                  <c:v>0.2547210904156314</c:v>
                </c:pt>
                <c:pt idx="52">
                  <c:v>0.26285224301980659</c:v>
                </c:pt>
                <c:pt idx="53">
                  <c:v>0.2600263606215103</c:v>
                </c:pt>
                <c:pt idx="54">
                  <c:v>0.26478222055994127</c:v>
                </c:pt>
                <c:pt idx="55">
                  <c:v>0.27135943001157425</c:v>
                </c:pt>
                <c:pt idx="56">
                  <c:v>0.27500681629851442</c:v>
                </c:pt>
                <c:pt idx="57">
                  <c:v>0.26410155429167759</c:v>
                </c:pt>
                <c:pt idx="58">
                  <c:v>0.25672174196727759</c:v>
                </c:pt>
                <c:pt idx="59">
                  <c:v>0.24396186911555784</c:v>
                </c:pt>
                <c:pt idx="60">
                  <c:v>0.24482489044298195</c:v>
                </c:pt>
                <c:pt idx="61">
                  <c:v>0.23849913479044105</c:v>
                </c:pt>
                <c:pt idx="62">
                  <c:v>0.23618172913902757</c:v>
                </c:pt>
                <c:pt idx="63">
                  <c:v>0.23327059110724324</c:v>
                </c:pt>
                <c:pt idx="64">
                  <c:v>0.23819414126671745</c:v>
                </c:pt>
                <c:pt idx="65">
                  <c:v>0.2279562790833829</c:v>
                </c:pt>
                <c:pt idx="66">
                  <c:v>0.22601052303652835</c:v>
                </c:pt>
                <c:pt idx="67">
                  <c:v>0.2220842463877597</c:v>
                </c:pt>
                <c:pt idx="68">
                  <c:v>0.22202885238241876</c:v>
                </c:pt>
                <c:pt idx="69">
                  <c:v>0.21864316108676185</c:v>
                </c:pt>
                <c:pt idx="70">
                  <c:v>0.21770221776292242</c:v>
                </c:pt>
                <c:pt idx="71">
                  <c:v>0.21965194935233523</c:v>
                </c:pt>
                <c:pt idx="72">
                  <c:v>0.23198828770150204</c:v>
                </c:pt>
                <c:pt idx="73">
                  <c:v>0.24003534003614391</c:v>
                </c:pt>
                <c:pt idx="74">
                  <c:v>0.24701603959221163</c:v>
                </c:pt>
                <c:pt idx="75">
                  <c:v>0.24916822825537732</c:v>
                </c:pt>
                <c:pt idx="76">
                  <c:v>0.24878901097137351</c:v>
                </c:pt>
                <c:pt idx="77">
                  <c:v>0.2516438004855166</c:v>
                </c:pt>
                <c:pt idx="78">
                  <c:v>0.25222462160483694</c:v>
                </c:pt>
                <c:pt idx="79">
                  <c:v>0.25365183643110001</c:v>
                </c:pt>
                <c:pt idx="80">
                  <c:v>0.24437661383619691</c:v>
                </c:pt>
                <c:pt idx="81">
                  <c:v>0.2324609916619762</c:v>
                </c:pt>
                <c:pt idx="82">
                  <c:v>0.22735093541695406</c:v>
                </c:pt>
                <c:pt idx="83">
                  <c:v>0.22064506531121175</c:v>
                </c:pt>
                <c:pt idx="84">
                  <c:v>0.22014667535950405</c:v>
                </c:pt>
                <c:pt idx="85">
                  <c:v>0.22140654534893667</c:v>
                </c:pt>
                <c:pt idx="86">
                  <c:v>0.22387285550190583</c:v>
                </c:pt>
                <c:pt idx="87">
                  <c:v>0.21432929107429199</c:v>
                </c:pt>
                <c:pt idx="88">
                  <c:v>0.21414730157855555</c:v>
                </c:pt>
                <c:pt idx="89">
                  <c:v>0.20344862980702594</c:v>
                </c:pt>
                <c:pt idx="90">
                  <c:v>0.2078592972079587</c:v>
                </c:pt>
                <c:pt idx="91">
                  <c:v>0.20423440747676214</c:v>
                </c:pt>
                <c:pt idx="92">
                  <c:v>0.21034148345001569</c:v>
                </c:pt>
                <c:pt idx="93">
                  <c:v>0.20783233075291196</c:v>
                </c:pt>
                <c:pt idx="94">
                  <c:v>0.19918534932272625</c:v>
                </c:pt>
                <c:pt idx="95">
                  <c:v>0.19487066327944014</c:v>
                </c:pt>
                <c:pt idx="96">
                  <c:v>0.19394938003089468</c:v>
                </c:pt>
                <c:pt idx="97">
                  <c:v>0.19364413800496827</c:v>
                </c:pt>
                <c:pt idx="98">
                  <c:v>0.20860177747151543</c:v>
                </c:pt>
                <c:pt idx="99">
                  <c:v>0.20758152256792961</c:v>
                </c:pt>
                <c:pt idx="100">
                  <c:v>0.20348964899042254</c:v>
                </c:pt>
                <c:pt idx="101">
                  <c:v>0.20398402732186405</c:v>
                </c:pt>
                <c:pt idx="102">
                  <c:v>0.19686812844696977</c:v>
                </c:pt>
                <c:pt idx="103">
                  <c:v>0.1953190313625166</c:v>
                </c:pt>
                <c:pt idx="104">
                  <c:v>0.1987731695847117</c:v>
                </c:pt>
                <c:pt idx="105">
                  <c:v>0.19677232063427752</c:v>
                </c:pt>
                <c:pt idx="106">
                  <c:v>0.19625869463699352</c:v>
                </c:pt>
                <c:pt idx="107">
                  <c:v>0.19695544511909624</c:v>
                </c:pt>
                <c:pt idx="108">
                  <c:v>0.20769059070593965</c:v>
                </c:pt>
                <c:pt idx="109">
                  <c:v>0.21805948265603003</c:v>
                </c:pt>
                <c:pt idx="110">
                  <c:v>0.22699585422577417</c:v>
                </c:pt>
                <c:pt idx="111">
                  <c:v>0.22613974273095128</c:v>
                </c:pt>
                <c:pt idx="112">
                  <c:v>0.22763251125483119</c:v>
                </c:pt>
                <c:pt idx="113">
                  <c:v>0.22670063552049147</c:v>
                </c:pt>
                <c:pt idx="114">
                  <c:v>0.23880881933916598</c:v>
                </c:pt>
                <c:pt idx="115">
                  <c:v>0.23902058840509888</c:v>
                </c:pt>
                <c:pt idx="116">
                  <c:v>0.24398643235113759</c:v>
                </c:pt>
                <c:pt idx="117">
                  <c:v>0.24144291540076335</c:v>
                </c:pt>
                <c:pt idx="118">
                  <c:v>0.24306856468537585</c:v>
                </c:pt>
                <c:pt idx="119">
                  <c:v>0.24719818600813337</c:v>
                </c:pt>
                <c:pt idx="120">
                  <c:v>0.25569708396086899</c:v>
                </c:pt>
                <c:pt idx="121">
                  <c:v>0.25401030942580327</c:v>
                </c:pt>
                <c:pt idx="122">
                  <c:v>0.28066692733652943</c:v>
                </c:pt>
                <c:pt idx="123">
                  <c:v>0.29765565702845187</c:v>
                </c:pt>
                <c:pt idx="124">
                  <c:v>0.30510480946590768</c:v>
                </c:pt>
                <c:pt idx="125">
                  <c:v>0.30037608525539294</c:v>
                </c:pt>
                <c:pt idx="126">
                  <c:v>0.30751717721083782</c:v>
                </c:pt>
                <c:pt idx="127">
                  <c:v>0.29645860557270254</c:v>
                </c:pt>
                <c:pt idx="128">
                  <c:v>0.29952938981876454</c:v>
                </c:pt>
                <c:pt idx="129">
                  <c:v>0.29820256919234911</c:v>
                </c:pt>
                <c:pt idx="130">
                  <c:v>0.29172656065529612</c:v>
                </c:pt>
                <c:pt idx="131">
                  <c:v>0.29555050249666071</c:v>
                </c:pt>
                <c:pt idx="132">
                  <c:v>0.28024305381703662</c:v>
                </c:pt>
                <c:pt idx="133">
                  <c:v>0.29061500193400125</c:v>
                </c:pt>
                <c:pt idx="134">
                  <c:v>0.29275645664805339</c:v>
                </c:pt>
                <c:pt idx="135">
                  <c:v>0.2966123305167514</c:v>
                </c:pt>
                <c:pt idx="136">
                  <c:v>0.29963979918473171</c:v>
                </c:pt>
                <c:pt idx="137">
                  <c:v>0.2763916975260674</c:v>
                </c:pt>
                <c:pt idx="138">
                  <c:v>0.2610526063344647</c:v>
                </c:pt>
                <c:pt idx="139">
                  <c:v>0.2588772504570267</c:v>
                </c:pt>
                <c:pt idx="140">
                  <c:v>0.25132232914925101</c:v>
                </c:pt>
                <c:pt idx="141">
                  <c:v>0.24156612008960998</c:v>
                </c:pt>
                <c:pt idx="142">
                  <c:v>0.23764027546514299</c:v>
                </c:pt>
                <c:pt idx="143">
                  <c:v>0.22542465861752792</c:v>
                </c:pt>
                <c:pt idx="144">
                  <c:v>0.21722739956448489</c:v>
                </c:pt>
                <c:pt idx="145">
                  <c:v>0.20204818986953832</c:v>
                </c:pt>
                <c:pt idx="146">
                  <c:v>0.19034893329440639</c:v>
                </c:pt>
                <c:pt idx="147">
                  <c:v>0.1793355874760536</c:v>
                </c:pt>
                <c:pt idx="148">
                  <c:v>0.18191068056606152</c:v>
                </c:pt>
                <c:pt idx="149">
                  <c:v>0.18486549904923066</c:v>
                </c:pt>
                <c:pt idx="150">
                  <c:v>0.18400689349953492</c:v>
                </c:pt>
                <c:pt idx="151">
                  <c:v>0.18260773900559979</c:v>
                </c:pt>
                <c:pt idx="152">
                  <c:v>0.16956262711273062</c:v>
                </c:pt>
                <c:pt idx="153">
                  <c:v>0.15033590000080821</c:v>
                </c:pt>
                <c:pt idx="154">
                  <c:v>3.9684849337455752E-2</c:v>
                </c:pt>
                <c:pt idx="155">
                  <c:v>-0.29265694387700236</c:v>
                </c:pt>
                <c:pt idx="156">
                  <c:v>-0.41194341850209604</c:v>
                </c:pt>
                <c:pt idx="157">
                  <c:v>-0.34638267421042634</c:v>
                </c:pt>
                <c:pt idx="158">
                  <c:v>-0.26499378336702151</c:v>
                </c:pt>
                <c:pt idx="159">
                  <c:v>-0.18913896513276995</c:v>
                </c:pt>
                <c:pt idx="160">
                  <c:v>-0.20441181238767925</c:v>
                </c:pt>
                <c:pt idx="161">
                  <c:v>-0.20843267798838738</c:v>
                </c:pt>
                <c:pt idx="162">
                  <c:v>-0.13572172034157859</c:v>
                </c:pt>
                <c:pt idx="163">
                  <c:v>-0.14566010052790723</c:v>
                </c:pt>
                <c:pt idx="164">
                  <c:v>-0.18847844549199522</c:v>
                </c:pt>
                <c:pt idx="165">
                  <c:v>-0.16537238457473435</c:v>
                </c:pt>
                <c:pt idx="166">
                  <c:v>-0.13094040316577349</c:v>
                </c:pt>
                <c:pt idx="167">
                  <c:v>-7.1098999028809118E-2</c:v>
                </c:pt>
                <c:pt idx="168">
                  <c:v>-4.3074097694193014E-2</c:v>
                </c:pt>
                <c:pt idx="169">
                  <c:v>-4.9616578870839589E-2</c:v>
                </c:pt>
                <c:pt idx="170">
                  <c:v>-7.2105649451359E-2</c:v>
                </c:pt>
                <c:pt idx="171">
                  <c:v>-6.3316928918890625E-2</c:v>
                </c:pt>
                <c:pt idx="172">
                  <c:v>-6.0965517684298476E-2</c:v>
                </c:pt>
                <c:pt idx="173">
                  <c:v>-4.5362287140406465E-2</c:v>
                </c:pt>
                <c:pt idx="174">
                  <c:v>-6.911455888741358E-2</c:v>
                </c:pt>
                <c:pt idx="175">
                  <c:v>-7.0296703155971585E-2</c:v>
                </c:pt>
                <c:pt idx="176">
                  <c:v>-7.3017608336778395E-2</c:v>
                </c:pt>
                <c:pt idx="177">
                  <c:v>-7.1757154232521714E-2</c:v>
                </c:pt>
                <c:pt idx="178">
                  <c:v>-5.0014422291599914E-2</c:v>
                </c:pt>
                <c:pt idx="179">
                  <c:v>-2.0966401511233634E-2</c:v>
                </c:pt>
                <c:pt idx="180">
                  <c:v>-1.4725373085775928E-2</c:v>
                </c:pt>
                <c:pt idx="181">
                  <c:v>-1.382998421788173E-2</c:v>
                </c:pt>
                <c:pt idx="182">
                  <c:v>-3.2496848909309151E-3</c:v>
                </c:pt>
                <c:pt idx="183">
                  <c:v>-9.0158108054971819E-4</c:v>
                </c:pt>
                <c:pt idx="184">
                  <c:v>-1.6688024725953987E-2</c:v>
                </c:pt>
                <c:pt idx="185">
                  <c:v>-1.5447845542365002E-2</c:v>
                </c:pt>
                <c:pt idx="186">
                  <c:v>-1.1667468301363115E-2</c:v>
                </c:pt>
                <c:pt idx="187">
                  <c:v>-6.4932555969630101E-3</c:v>
                </c:pt>
                <c:pt idx="188">
                  <c:v>-8.3977689567671376E-4</c:v>
                </c:pt>
                <c:pt idx="189">
                  <c:v>-1.366814176988207E-2</c:v>
                </c:pt>
                <c:pt idx="190">
                  <c:v>-4.4942090834133808E-2</c:v>
                </c:pt>
                <c:pt idx="191">
                  <c:v>-9.4022726516948651E-2</c:v>
                </c:pt>
                <c:pt idx="192">
                  <c:v>-0.13491564143663837</c:v>
                </c:pt>
                <c:pt idx="193">
                  <c:v>-0.11570975975962305</c:v>
                </c:pt>
                <c:pt idx="194">
                  <c:v>-0.13750827958243583</c:v>
                </c:pt>
                <c:pt idx="195">
                  <c:v>-0.16509693652399804</c:v>
                </c:pt>
                <c:pt idx="196">
                  <c:v>-0.14758577264354855</c:v>
                </c:pt>
                <c:pt idx="197">
                  <c:v>-0.14438113503996419</c:v>
                </c:pt>
                <c:pt idx="198">
                  <c:v>-0.14758081466398565</c:v>
                </c:pt>
                <c:pt idx="199">
                  <c:v>-0.12781782469586389</c:v>
                </c:pt>
                <c:pt idx="200">
                  <c:v>-0.14228529860654682</c:v>
                </c:pt>
                <c:pt idx="201">
                  <c:v>-0.14603384394884067</c:v>
                </c:pt>
                <c:pt idx="202">
                  <c:v>-0.13485402571200567</c:v>
                </c:pt>
                <c:pt idx="203">
                  <c:v>-0.13642626890241871</c:v>
                </c:pt>
                <c:pt idx="204">
                  <c:v>-0.1552023591589311</c:v>
                </c:pt>
                <c:pt idx="205">
                  <c:v>-0.15444030972631673</c:v>
                </c:pt>
                <c:pt idx="206">
                  <c:v>-0.15322253297297017</c:v>
                </c:pt>
                <c:pt idx="207">
                  <c:v>-0.14869904404533862</c:v>
                </c:pt>
                <c:pt idx="208">
                  <c:v>-0.10384827424506327</c:v>
                </c:pt>
                <c:pt idx="209">
                  <c:v>-7.257807076441658E-2</c:v>
                </c:pt>
                <c:pt idx="210">
                  <c:v>-4.5781839997699691E-2</c:v>
                </c:pt>
                <c:pt idx="211">
                  <c:v>-5.2318340231517269E-2</c:v>
                </c:pt>
                <c:pt idx="212">
                  <c:v>-5.9315131328565585E-2</c:v>
                </c:pt>
                <c:pt idx="213">
                  <c:v>-8.8633278915310143E-2</c:v>
                </c:pt>
                <c:pt idx="214">
                  <c:v>-6.7082267315720756E-2</c:v>
                </c:pt>
                <c:pt idx="215">
                  <c:v>-6.1232474985635221E-2</c:v>
                </c:pt>
                <c:pt idx="216">
                  <c:v>-3.3417443321498652E-2</c:v>
                </c:pt>
                <c:pt idx="217">
                  <c:v>-4.5080281242480424E-2</c:v>
                </c:pt>
                <c:pt idx="218">
                  <c:v>-7.253012556509475E-2</c:v>
                </c:pt>
                <c:pt idx="219">
                  <c:v>-5.7676649058880258E-2</c:v>
                </c:pt>
                <c:pt idx="220">
                  <c:v>-4.0821564057868187E-2</c:v>
                </c:pt>
                <c:pt idx="221">
                  <c:v>-3.8501109785189058E-2</c:v>
                </c:pt>
                <c:pt idx="222">
                  <c:v>-3.186115927526334E-2</c:v>
                </c:pt>
                <c:pt idx="223">
                  <c:v>-2.9518160056382747E-2</c:v>
                </c:pt>
                <c:pt idx="224">
                  <c:v>-1.2442718489980464E-2</c:v>
                </c:pt>
                <c:pt idx="225">
                  <c:v>-1.2550823500058428E-2</c:v>
                </c:pt>
                <c:pt idx="226">
                  <c:v>-3.0213357923965845E-2</c:v>
                </c:pt>
                <c:pt idx="227">
                  <c:v>-3.3702272450893744E-2</c:v>
                </c:pt>
                <c:pt idx="228">
                  <c:v>-2.4499821602782745E-2</c:v>
                </c:pt>
                <c:pt idx="229">
                  <c:v>-7.3882884106870605E-3</c:v>
                </c:pt>
                <c:pt idx="230">
                  <c:v>9.9776044804666952E-4</c:v>
                </c:pt>
                <c:pt idx="231">
                  <c:v>1.0657826353445365E-2</c:v>
                </c:pt>
                <c:pt idx="232">
                  <c:v>-1.5816120357965424E-2</c:v>
                </c:pt>
                <c:pt idx="233">
                  <c:v>-4.1387657788760635E-3</c:v>
                </c:pt>
                <c:pt idx="234">
                  <c:v>1.7075550487763991E-3</c:v>
                </c:pt>
                <c:pt idx="235">
                  <c:v>9.8484883699194725E-3</c:v>
                </c:pt>
                <c:pt idx="236">
                  <c:v>1.547026222306247E-2</c:v>
                </c:pt>
                <c:pt idx="237">
                  <c:v>1.5255086637694149E-2</c:v>
                </c:pt>
                <c:pt idx="238">
                  <c:v>5.2759023645068126E-2</c:v>
                </c:pt>
                <c:pt idx="239">
                  <c:v>8.9310245640046304E-2</c:v>
                </c:pt>
                <c:pt idx="240">
                  <c:v>0.11115459811702344</c:v>
                </c:pt>
                <c:pt idx="241">
                  <c:v>0.12793643381405762</c:v>
                </c:pt>
                <c:pt idx="242">
                  <c:v>0.14319677894206073</c:v>
                </c:pt>
                <c:pt idx="243">
                  <c:v>0.13952957731688009</c:v>
                </c:pt>
                <c:pt idx="244">
                  <c:v>0.14708568723600735</c:v>
                </c:pt>
                <c:pt idx="245">
                  <c:v>0.13313903519822379</c:v>
                </c:pt>
                <c:pt idx="246">
                  <c:v>0.10683371547464215</c:v>
                </c:pt>
                <c:pt idx="247">
                  <c:v>0.11923838496751049</c:v>
                </c:pt>
                <c:pt idx="248">
                  <c:v>9.9133674363176105E-2</c:v>
                </c:pt>
                <c:pt idx="249">
                  <c:v>8.2736706586512554E-2</c:v>
                </c:pt>
                <c:pt idx="250">
                  <c:v>8.8856603322890138E-2</c:v>
                </c:pt>
                <c:pt idx="251">
                  <c:v>0.10932227392932603</c:v>
                </c:pt>
                <c:pt idx="252">
                  <c:v>0.14977698399701556</c:v>
                </c:pt>
                <c:pt idx="253">
                  <c:v>0.16335630004746715</c:v>
                </c:pt>
                <c:pt idx="254">
                  <c:v>0.16272767564976753</c:v>
                </c:pt>
                <c:pt idx="255">
                  <c:v>0.18158055005516882</c:v>
                </c:pt>
                <c:pt idx="256">
                  <c:v>0.19285193358882946</c:v>
                </c:pt>
                <c:pt idx="257">
                  <c:v>0.17426112928862914</c:v>
                </c:pt>
                <c:pt idx="258">
                  <c:v>0.17668709803505411</c:v>
                </c:pt>
                <c:pt idx="259">
                  <c:v>0.16732510504343256</c:v>
                </c:pt>
                <c:pt idx="260">
                  <c:v>0.18377069916689415</c:v>
                </c:pt>
                <c:pt idx="261">
                  <c:v>0.18275197418356282</c:v>
                </c:pt>
                <c:pt idx="262">
                  <c:v>0.1965468501451646</c:v>
                </c:pt>
                <c:pt idx="263">
                  <c:v>0.20470530845960955</c:v>
                </c:pt>
                <c:pt idx="264">
                  <c:v>0.1929077419444063</c:v>
                </c:pt>
                <c:pt idx="265">
                  <c:v>0.19557173764220526</c:v>
                </c:pt>
                <c:pt idx="266">
                  <c:v>0.1895637557500045</c:v>
                </c:pt>
                <c:pt idx="267">
                  <c:v>0.20358684164041385</c:v>
                </c:pt>
                <c:pt idx="268">
                  <c:v>0.20341970798149323</c:v>
                </c:pt>
                <c:pt idx="269">
                  <c:v>0.20087815018617405</c:v>
                </c:pt>
                <c:pt idx="270">
                  <c:v>0.21401840885319423</c:v>
                </c:pt>
                <c:pt idx="271">
                  <c:v>0.1965057190828885</c:v>
                </c:pt>
                <c:pt idx="272">
                  <c:v>0.20441416547769187</c:v>
                </c:pt>
                <c:pt idx="273">
                  <c:v>0.21806764627658204</c:v>
                </c:pt>
                <c:pt idx="274">
                  <c:v>0.20616053072924334</c:v>
                </c:pt>
                <c:pt idx="275">
                  <c:v>0.19325853966617146</c:v>
                </c:pt>
                <c:pt idx="276">
                  <c:v>0.18293067820189179</c:v>
                </c:pt>
                <c:pt idx="277">
                  <c:v>0.18214259995477544</c:v>
                </c:pt>
                <c:pt idx="278">
                  <c:v>0.14883508423786296</c:v>
                </c:pt>
                <c:pt idx="279">
                  <c:v>0.14716349373508031</c:v>
                </c:pt>
                <c:pt idx="280">
                  <c:v>0.10237851139199172</c:v>
                </c:pt>
                <c:pt idx="281">
                  <c:v>0.10234241438053893</c:v>
                </c:pt>
                <c:pt idx="282">
                  <c:v>0.11462120714352597</c:v>
                </c:pt>
                <c:pt idx="283">
                  <c:v>8.651919695515442E-2</c:v>
                </c:pt>
                <c:pt idx="284">
                  <c:v>5.2489796088313057E-3</c:v>
                </c:pt>
                <c:pt idx="285">
                  <c:v>-0.13379686764102239</c:v>
                </c:pt>
                <c:pt idx="286">
                  <c:v>-0.18217318201740618</c:v>
                </c:pt>
                <c:pt idx="287">
                  <c:v>-0.15311160617711295</c:v>
                </c:pt>
                <c:pt idx="288">
                  <c:v>-0.14426712475520986</c:v>
                </c:pt>
                <c:pt idx="289">
                  <c:v>-0.19848954741048885</c:v>
                </c:pt>
                <c:pt idx="290">
                  <c:v>-0.19714741647637801</c:v>
                </c:pt>
                <c:pt idx="291">
                  <c:v>-0.11084602776058539</c:v>
                </c:pt>
                <c:pt idx="292">
                  <c:v>-5.2370011738124944E-2</c:v>
                </c:pt>
                <c:pt idx="293">
                  <c:v>-6.6246617128236096E-2</c:v>
                </c:pt>
                <c:pt idx="294">
                  <c:v>-6.2680400515709778E-2</c:v>
                </c:pt>
                <c:pt idx="295">
                  <c:v>-4.5617842865004476E-2</c:v>
                </c:pt>
                <c:pt idx="296">
                  <c:v>-2.5221945980112181E-2</c:v>
                </c:pt>
                <c:pt idx="297">
                  <c:v>2.4188485980092267E-3</c:v>
                </c:pt>
                <c:pt idx="298">
                  <c:v>9.9426505242048435E-3</c:v>
                </c:pt>
                <c:pt idx="299">
                  <c:v>1.1874930378309223E-2</c:v>
                </c:pt>
                <c:pt idx="300">
                  <c:v>4.0556089138243934E-2</c:v>
                </c:pt>
                <c:pt idx="301">
                  <c:v>3.0086284942781205E-2</c:v>
                </c:pt>
                <c:pt idx="302">
                  <c:v>4.7678390133791382E-2</c:v>
                </c:pt>
                <c:pt idx="303">
                  <c:v>6.970466533033548E-2</c:v>
                </c:pt>
                <c:pt idx="304">
                  <c:v>2.6095980590523205E-2</c:v>
                </c:pt>
                <c:pt idx="305">
                  <c:v>-1.4064865940746074E-2</c:v>
                </c:pt>
                <c:pt idx="306">
                  <c:v>-6.0073119686707699E-3</c:v>
                </c:pt>
                <c:pt idx="307">
                  <c:v>1.8505528821564532E-2</c:v>
                </c:pt>
                <c:pt idx="308">
                  <c:v>4.1404461234711754E-2</c:v>
                </c:pt>
                <c:pt idx="309">
                  <c:v>7.1738573111819193E-2</c:v>
                </c:pt>
                <c:pt idx="310">
                  <c:v>5.7271041131625289E-2</c:v>
                </c:pt>
                <c:pt idx="311">
                  <c:v>4.3353039251958769E-2</c:v>
                </c:pt>
                <c:pt idx="312">
                  <c:v>7.5342473554831813E-2</c:v>
                </c:pt>
                <c:pt idx="313">
                  <c:v>7.9825742620836415E-2</c:v>
                </c:pt>
                <c:pt idx="314">
                  <c:v>7.7424301495978121E-2</c:v>
                </c:pt>
                <c:pt idx="315">
                  <c:v>0.10631537393430079</c:v>
                </c:pt>
                <c:pt idx="316">
                  <c:v>0.10401930996623321</c:v>
                </c:pt>
                <c:pt idx="317">
                  <c:v>0.10994138419041644</c:v>
                </c:pt>
                <c:pt idx="318">
                  <c:v>0.13291959879248516</c:v>
                </c:pt>
                <c:pt idx="319">
                  <c:v>0.12096182518487542</c:v>
                </c:pt>
                <c:pt idx="320">
                  <c:v>7.6598287702656975E-2</c:v>
                </c:pt>
                <c:pt idx="321">
                  <c:v>4.5749311608147103E-2</c:v>
                </c:pt>
                <c:pt idx="322">
                  <c:v>6.0088785085277152E-2</c:v>
                </c:pt>
                <c:pt idx="323">
                  <c:v>5.0838900836609469E-2</c:v>
                </c:pt>
                <c:pt idx="324">
                  <c:v>5.8267104059124719E-2</c:v>
                </c:pt>
                <c:pt idx="325">
                  <c:v>7.6857630534183485E-2</c:v>
                </c:pt>
                <c:pt idx="326">
                  <c:v>7.1737152380638491E-2</c:v>
                </c:pt>
                <c:pt idx="327">
                  <c:v>6.2221952419193371E-2</c:v>
                </c:pt>
                <c:pt idx="328">
                  <c:v>4.6293407533349651E-2</c:v>
                </c:pt>
                <c:pt idx="329">
                  <c:v>4.0550554240366132E-2</c:v>
                </c:pt>
                <c:pt idx="330">
                  <c:v>5.6882996432277899E-2</c:v>
                </c:pt>
                <c:pt idx="331">
                  <c:v>6.4588118038320985E-2</c:v>
                </c:pt>
                <c:pt idx="332">
                  <c:v>7.4367018607652824E-2</c:v>
                </c:pt>
                <c:pt idx="333">
                  <c:v>8.5710377746622157E-2</c:v>
                </c:pt>
                <c:pt idx="334">
                  <c:v>0.10085108096151885</c:v>
                </c:pt>
                <c:pt idx="335">
                  <c:v>0.11372805624983506</c:v>
                </c:pt>
                <c:pt idx="336">
                  <c:v>0.1259328648810456</c:v>
                </c:pt>
                <c:pt idx="337">
                  <c:v>0.1046005797453633</c:v>
                </c:pt>
                <c:pt idx="338">
                  <c:v>9.2104996975659326E-2</c:v>
                </c:pt>
                <c:pt idx="339">
                  <c:v>7.6533816907142338E-2</c:v>
                </c:pt>
                <c:pt idx="340">
                  <c:v>8.3748282802856622E-2</c:v>
                </c:pt>
                <c:pt idx="341">
                  <c:v>5.9746994747498228E-2</c:v>
                </c:pt>
                <c:pt idx="342">
                  <c:v>6.8100284604600603E-2</c:v>
                </c:pt>
                <c:pt idx="343">
                  <c:v>7.7945952008611208E-2</c:v>
                </c:pt>
                <c:pt idx="344">
                  <c:v>0.10763214514532038</c:v>
                </c:pt>
                <c:pt idx="345">
                  <c:v>0.12136368463473257</c:v>
                </c:pt>
                <c:pt idx="346">
                  <c:v>0.12307398175760742</c:v>
                </c:pt>
                <c:pt idx="347">
                  <c:v>0.12736258809256018</c:v>
                </c:pt>
                <c:pt idx="348">
                  <c:v>0.12195125382516991</c:v>
                </c:pt>
                <c:pt idx="349">
                  <c:v>0.11838824127208802</c:v>
                </c:pt>
                <c:pt idx="350">
                  <c:v>0.11834990740731577</c:v>
                </c:pt>
                <c:pt idx="351">
                  <c:v>0.14350250870121872</c:v>
                </c:pt>
                <c:pt idx="352">
                  <c:v>0.16032981558524995</c:v>
                </c:pt>
                <c:pt idx="353">
                  <c:v>0.16358861148102299</c:v>
                </c:pt>
                <c:pt idx="354">
                  <c:v>0.16276336830894422</c:v>
                </c:pt>
                <c:pt idx="355">
                  <c:v>0.16066621874555054</c:v>
                </c:pt>
                <c:pt idx="356">
                  <c:v>0.15097241188311195</c:v>
                </c:pt>
                <c:pt idx="357">
                  <c:v>0.12223302515087475</c:v>
                </c:pt>
                <c:pt idx="358">
                  <c:v>8.837393788886061E-2</c:v>
                </c:pt>
                <c:pt idx="359">
                  <c:v>8.5313542774192896E-2</c:v>
                </c:pt>
                <c:pt idx="360">
                  <c:v>0.1120376514593513</c:v>
                </c:pt>
                <c:pt idx="361">
                  <c:v>9.9926806988333006E-2</c:v>
                </c:pt>
                <c:pt idx="362">
                  <c:v>8.431122083104281E-2</c:v>
                </c:pt>
                <c:pt idx="363">
                  <c:v>0.10748438751309664</c:v>
                </c:pt>
                <c:pt idx="364">
                  <c:v>0.1029488409141166</c:v>
                </c:pt>
                <c:pt idx="365">
                  <c:v>8.1177786838736665E-2</c:v>
                </c:pt>
                <c:pt idx="366">
                  <c:v>5.2518352341116348E-2</c:v>
                </c:pt>
                <c:pt idx="367">
                  <c:v>2.4465296647561807E-2</c:v>
                </c:pt>
                <c:pt idx="368">
                  <c:v>1.8653453522249563E-2</c:v>
                </c:pt>
                <c:pt idx="369">
                  <c:v>5.1660511897190453E-2</c:v>
                </c:pt>
                <c:pt idx="370">
                  <c:v>4.2880624684905833E-2</c:v>
                </c:pt>
                <c:pt idx="371">
                  <c:v>2.9810596101229159E-2</c:v>
                </c:pt>
                <c:pt idx="372">
                  <c:v>7.481671615694907E-3</c:v>
                </c:pt>
                <c:pt idx="373">
                  <c:v>1.5532649269829335E-3</c:v>
                </c:pt>
                <c:pt idx="374">
                  <c:v>2.0409094673221162E-2</c:v>
                </c:pt>
                <c:pt idx="375">
                  <c:v>5.2109024891977107E-2</c:v>
                </c:pt>
                <c:pt idx="376">
                  <c:v>2.8627198010105381E-2</c:v>
                </c:pt>
                <c:pt idx="377">
                  <c:v>2.8001160599793629E-2</c:v>
                </c:pt>
                <c:pt idx="378">
                  <c:v>4.9852455738756518E-2</c:v>
                </c:pt>
                <c:pt idx="379">
                  <c:v>7.857327175815243E-2</c:v>
                </c:pt>
                <c:pt idx="380">
                  <c:v>8.5195736221532314E-2</c:v>
                </c:pt>
                <c:pt idx="381">
                  <c:v>6.7437385462703503E-2</c:v>
                </c:pt>
                <c:pt idx="382">
                  <c:v>3.2884714551006056E-2</c:v>
                </c:pt>
                <c:pt idx="383">
                  <c:v>1.3200374817240679E-2</c:v>
                </c:pt>
                <c:pt idx="384">
                  <c:v>2.2663675371722647E-2</c:v>
                </c:pt>
                <c:pt idx="385">
                  <c:v>5.598952340331298E-2</c:v>
                </c:pt>
                <c:pt idx="386">
                  <c:v>6.3818627617822976E-2</c:v>
                </c:pt>
                <c:pt idx="387">
                  <c:v>6.1910860065954587E-2</c:v>
                </c:pt>
                <c:pt idx="388">
                  <c:v>7.035580331080471E-2</c:v>
                </c:pt>
                <c:pt idx="389">
                  <c:v>6.3538187550883585E-2</c:v>
                </c:pt>
                <c:pt idx="390">
                  <c:v>6.235940118882155E-2</c:v>
                </c:pt>
                <c:pt idx="391">
                  <c:v>6.6066932669419209E-2</c:v>
                </c:pt>
                <c:pt idx="392">
                  <c:v>6.1022419839368069E-2</c:v>
                </c:pt>
                <c:pt idx="393">
                  <c:v>5.7716990800553702E-2</c:v>
                </c:pt>
                <c:pt idx="394">
                  <c:v>7.5208979693189626E-2</c:v>
                </c:pt>
                <c:pt idx="395">
                  <c:v>9.3695384502568757E-2</c:v>
                </c:pt>
                <c:pt idx="396">
                  <c:v>0.11027789474547944</c:v>
                </c:pt>
                <c:pt idx="397">
                  <c:v>0.10283067134824364</c:v>
                </c:pt>
                <c:pt idx="398">
                  <c:v>0.10959294958749766</c:v>
                </c:pt>
                <c:pt idx="399">
                  <c:v>0.11221642978130131</c:v>
                </c:pt>
                <c:pt idx="400">
                  <c:v>0.10221962046576483</c:v>
                </c:pt>
                <c:pt idx="401">
                  <c:v>8.4482390082806447E-2</c:v>
                </c:pt>
                <c:pt idx="402">
                  <c:v>5.4671628247317194E-2</c:v>
                </c:pt>
                <c:pt idx="403">
                  <c:v>6.2944463983515497E-2</c:v>
                </c:pt>
                <c:pt idx="404">
                  <c:v>6.9897276135584718E-2</c:v>
                </c:pt>
                <c:pt idx="405">
                  <c:v>5.5420407425146756E-2</c:v>
                </c:pt>
                <c:pt idx="406">
                  <c:v>5.2324730392488306E-2</c:v>
                </c:pt>
                <c:pt idx="407">
                  <c:v>5.2476750827898933E-2</c:v>
                </c:pt>
                <c:pt idx="408">
                  <c:v>5.3445783984674478E-2</c:v>
                </c:pt>
                <c:pt idx="409">
                  <c:v>5.434146081948743E-2</c:v>
                </c:pt>
                <c:pt idx="410">
                  <c:v>4.0696817438245603E-2</c:v>
                </c:pt>
                <c:pt idx="411">
                  <c:v>3.0686491896847912E-2</c:v>
                </c:pt>
                <c:pt idx="412">
                  <c:v>-2.9579904917316213E-3</c:v>
                </c:pt>
                <c:pt idx="413">
                  <c:v>3.3404369056579952E-3</c:v>
                </c:pt>
                <c:pt idx="414">
                  <c:v>-4.0096009556052081E-3</c:v>
                </c:pt>
                <c:pt idx="415">
                  <c:v>-3.0970692891880702E-2</c:v>
                </c:pt>
                <c:pt idx="416">
                  <c:v>-1.7259570022618576E-2</c:v>
                </c:pt>
                <c:pt idx="417">
                  <c:v>-6.9786749665405878E-3</c:v>
                </c:pt>
                <c:pt idx="418">
                  <c:v>-2.2452585911540979E-3</c:v>
                </c:pt>
                <c:pt idx="419">
                  <c:v>-7.8265074048013972E-3</c:v>
                </c:pt>
                <c:pt idx="420">
                  <c:v>2.2706365519038485E-3</c:v>
                </c:pt>
                <c:pt idx="421">
                  <c:v>-2.3431901147255019E-2</c:v>
                </c:pt>
                <c:pt idx="422">
                  <c:v>-4.2206675030401541E-2</c:v>
                </c:pt>
                <c:pt idx="423">
                  <c:v>-4.2153906442525368E-2</c:v>
                </c:pt>
                <c:pt idx="424">
                  <c:v>-4.541553531450937E-2</c:v>
                </c:pt>
                <c:pt idx="425">
                  <c:v>-3.0122799170971604E-2</c:v>
                </c:pt>
                <c:pt idx="426">
                  <c:v>-2.8279066009766929E-2</c:v>
                </c:pt>
                <c:pt idx="427">
                  <c:v>-1.6334798165648756E-2</c:v>
                </c:pt>
                <c:pt idx="428">
                  <c:v>-5.6951894616084076E-3</c:v>
                </c:pt>
                <c:pt idx="429">
                  <c:v>1.5186661800622225E-2</c:v>
                </c:pt>
                <c:pt idx="430">
                  <c:v>3.8467191735047201E-2</c:v>
                </c:pt>
                <c:pt idx="431">
                  <c:v>5.5418127525468819E-2</c:v>
                </c:pt>
                <c:pt idx="432">
                  <c:v>5.7177100473027487E-2</c:v>
                </c:pt>
                <c:pt idx="433">
                  <c:v>4.6372385202263722E-2</c:v>
                </c:pt>
                <c:pt idx="434">
                  <c:v>2.669459031100363E-2</c:v>
                </c:pt>
                <c:pt idx="435">
                  <c:v>3.2455674751362018E-2</c:v>
                </c:pt>
                <c:pt idx="436">
                  <c:v>2.1906162248557237E-2</c:v>
                </c:pt>
                <c:pt idx="437">
                  <c:v>1.5312487630771088E-2</c:v>
                </c:pt>
                <c:pt idx="438">
                  <c:v>-7.6305063025650099E-3</c:v>
                </c:pt>
                <c:pt idx="439">
                  <c:v>-2.0141579713898849E-2</c:v>
                </c:pt>
                <c:pt idx="440">
                  <c:v>-2.8897409695599841E-2</c:v>
                </c:pt>
                <c:pt idx="441">
                  <c:v>-4.5866404841005348E-2</c:v>
                </c:pt>
                <c:pt idx="442">
                  <c:v>-5.0162120196487692E-2</c:v>
                </c:pt>
                <c:pt idx="443">
                  <c:v>-5.5599175587598637E-2</c:v>
                </c:pt>
                <c:pt idx="444">
                  <c:v>-6.50090550337179E-2</c:v>
                </c:pt>
                <c:pt idx="445">
                  <c:v>-6.9728245498215102E-2</c:v>
                </c:pt>
                <c:pt idx="446">
                  <c:v>-9.1346857983037211E-2</c:v>
                </c:pt>
                <c:pt idx="447">
                  <c:v>-9.9347602698641069E-2</c:v>
                </c:pt>
                <c:pt idx="448">
                  <c:v>-0.12831316120499103</c:v>
                </c:pt>
                <c:pt idx="449">
                  <c:v>-0.14122760918038324</c:v>
                </c:pt>
                <c:pt idx="450">
                  <c:v>-0.16006989650187187</c:v>
                </c:pt>
                <c:pt idx="451">
                  <c:v>-0.17144408257987109</c:v>
                </c:pt>
                <c:pt idx="452">
                  <c:v>-0.2275521194527208</c:v>
                </c:pt>
                <c:pt idx="453">
                  <c:v>-0.25213969508500433</c:v>
                </c:pt>
                <c:pt idx="454">
                  <c:v>-0.20860785735811582</c:v>
                </c:pt>
                <c:pt idx="455">
                  <c:v>-0.15763803430264112</c:v>
                </c:pt>
                <c:pt idx="456">
                  <c:v>-0.11639028304086096</c:v>
                </c:pt>
                <c:pt idx="457">
                  <c:v>-0.14208170885500238</c:v>
                </c:pt>
                <c:pt idx="458">
                  <c:v>-0.16457599998084227</c:v>
                </c:pt>
                <c:pt idx="459">
                  <c:v>-0.17954022838240569</c:v>
                </c:pt>
                <c:pt idx="460">
                  <c:v>-0.18181672575381924</c:v>
                </c:pt>
                <c:pt idx="461">
                  <c:v>-0.16072855255223928</c:v>
                </c:pt>
                <c:pt idx="462">
                  <c:v>-0.15198415975598145</c:v>
                </c:pt>
                <c:pt idx="463">
                  <c:v>-0.17538854027210959</c:v>
                </c:pt>
                <c:pt idx="464">
                  <c:v>-0.18200726627226516</c:v>
                </c:pt>
                <c:pt idx="465">
                  <c:v>-0.19258024234451199</c:v>
                </c:pt>
                <c:pt idx="466">
                  <c:v>-0.16750242775776236</c:v>
                </c:pt>
              </c:numCache>
            </c:numRef>
          </c:val>
          <c:smooth val="0"/>
          <c:extLst>
            <c:ext xmlns:c16="http://schemas.microsoft.com/office/drawing/2014/chart" uri="{C3380CC4-5D6E-409C-BE32-E72D297353CC}">
              <c16:uniqueId val="{00000001-C350-4494-BC53-185625BD5C87}"/>
            </c:ext>
          </c:extLst>
        </c:ser>
        <c:dLbls>
          <c:showLegendKey val="0"/>
          <c:showVal val="0"/>
          <c:showCatName val="0"/>
          <c:showSerName val="0"/>
          <c:showPercent val="0"/>
          <c:showBubbleSize val="0"/>
        </c:dLbls>
        <c:smooth val="0"/>
        <c:axId val="731931608"/>
        <c:axId val="731931280"/>
      </c:lineChart>
      <c:dateAx>
        <c:axId val="731931608"/>
        <c:scaling>
          <c:orientation val="minMax"/>
        </c:scaling>
        <c:delete val="0"/>
        <c:axPos val="b"/>
        <c:numFmt formatCode="mm/yyyy"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1931280"/>
        <c:crosses val="autoZero"/>
        <c:auto val="1"/>
        <c:lblOffset val="100"/>
        <c:baseTimeUnit val="months"/>
      </c:dateAx>
      <c:valAx>
        <c:axId val="73193128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193160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26</xdr:col>
      <xdr:colOff>79374</xdr:colOff>
      <xdr:row>169</xdr:row>
      <xdr:rowOff>0</xdr:rowOff>
    </xdr:from>
    <xdr:to>
      <xdr:col>35</xdr:col>
      <xdr:colOff>12699</xdr:colOff>
      <xdr:row>189</xdr:row>
      <xdr:rowOff>9525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0</xdr:colOff>
      <xdr:row>192</xdr:row>
      <xdr:rowOff>0</xdr:rowOff>
    </xdr:from>
    <xdr:to>
      <xdr:col>35</xdr:col>
      <xdr:colOff>304800</xdr:colOff>
      <xdr:row>206</xdr:row>
      <xdr:rowOff>165100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24</xdr:col>
      <xdr:colOff>47625</xdr:colOff>
      <xdr:row>475</xdr:row>
      <xdr:rowOff>155575</xdr:rowOff>
    </xdr:from>
    <xdr:to>
      <xdr:col>31</xdr:col>
      <xdr:colOff>352425</xdr:colOff>
      <xdr:row>490</xdr:row>
      <xdr:rowOff>136525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8</xdr:row>
      <xdr:rowOff>0</xdr:rowOff>
    </xdr:from>
    <xdr:to>
      <xdr:col>8</xdr:col>
      <xdr:colOff>317500</xdr:colOff>
      <xdr:row>22</xdr:row>
      <xdr:rowOff>165100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9</xdr:col>
      <xdr:colOff>333375</xdr:colOff>
      <xdr:row>473</xdr:row>
      <xdr:rowOff>47625</xdr:rowOff>
    </xdr:from>
    <xdr:to>
      <xdr:col>12</xdr:col>
      <xdr:colOff>2384425</xdr:colOff>
      <xdr:row>488</xdr:row>
      <xdr:rowOff>28575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428624</xdr:colOff>
      <xdr:row>40</xdr:row>
      <xdr:rowOff>174624</xdr:rowOff>
    </xdr:from>
    <xdr:to>
      <xdr:col>28</xdr:col>
      <xdr:colOff>120649</xdr:colOff>
      <xdr:row>59</xdr:row>
      <xdr:rowOff>25399</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4</xdr:row>
      <xdr:rowOff>0</xdr:rowOff>
    </xdr:from>
    <xdr:to>
      <xdr:col>11</xdr:col>
      <xdr:colOff>660400</xdr:colOff>
      <xdr:row>18</xdr:row>
      <xdr:rowOff>165100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1295400</xdr:colOff>
      <xdr:row>4</xdr:row>
      <xdr:rowOff>1</xdr:rowOff>
    </xdr:from>
    <xdr:to>
      <xdr:col>14</xdr:col>
      <xdr:colOff>473075</xdr:colOff>
      <xdr:row>18</xdr:row>
      <xdr:rowOff>158751</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1</xdr:row>
      <xdr:rowOff>0</xdr:rowOff>
    </xdr:from>
    <xdr:to>
      <xdr:col>15</xdr:col>
      <xdr:colOff>304800</xdr:colOff>
      <xdr:row>15</xdr:row>
      <xdr:rowOff>165100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13</xdr:col>
      <xdr:colOff>396875</xdr:colOff>
      <xdr:row>2</xdr:row>
      <xdr:rowOff>174625</xdr:rowOff>
    </xdr:from>
    <xdr:to>
      <xdr:col>21</xdr:col>
      <xdr:colOff>92075</xdr:colOff>
      <xdr:row>17</xdr:row>
      <xdr:rowOff>155575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ampus.berkeley.edu\eei-dfs\SOCSCI\ECONOMICS\Users\obstfeld\Documents\Redone%20Engel%20exerci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from USDWon(1).xls"/>
      <sheetName val="Data 1985 on"/>
    </sheetNames>
    <sheetDataSet>
      <sheetData sheetId="0"/>
      <sheetData sheetId="1">
        <row r="1">
          <cell r="K1" t="str">
            <v>Log real exchange rate</v>
          </cell>
        </row>
        <row r="2">
          <cell r="J2">
            <v>31048</v>
          </cell>
          <cell r="K2">
            <v>-7.9627668239738982</v>
          </cell>
        </row>
        <row r="3">
          <cell r="J3">
            <v>31079</v>
          </cell>
          <cell r="K3">
            <v>-7.9697186466082277</v>
          </cell>
        </row>
        <row r="4">
          <cell r="J4">
            <v>31107</v>
          </cell>
          <cell r="K4">
            <v>-7.9870610991457252</v>
          </cell>
        </row>
        <row r="5">
          <cell r="J5">
            <v>31138</v>
          </cell>
          <cell r="K5">
            <v>-8.0001909806238203</v>
          </cell>
        </row>
        <row r="6">
          <cell r="J6">
            <v>31168</v>
          </cell>
          <cell r="K6">
            <v>-8.0064428984003548</v>
          </cell>
        </row>
        <row r="7">
          <cell r="J7">
            <v>31199</v>
          </cell>
          <cell r="K7">
            <v>-8.0127107670051299</v>
          </cell>
        </row>
        <row r="8">
          <cell r="J8">
            <v>31229</v>
          </cell>
          <cell r="K8">
            <v>-8.0162356576510234</v>
          </cell>
        </row>
        <row r="9">
          <cell r="J9">
            <v>31260</v>
          </cell>
          <cell r="K9">
            <v>-8.0258899215595711</v>
          </cell>
        </row>
        <row r="10">
          <cell r="J10">
            <v>31291</v>
          </cell>
          <cell r="K10">
            <v>-8.026886137827379</v>
          </cell>
        </row>
        <row r="11">
          <cell r="J11">
            <v>31321</v>
          </cell>
          <cell r="K11">
            <v>-8.0281285229005626</v>
          </cell>
        </row>
        <row r="12">
          <cell r="J12">
            <v>31352</v>
          </cell>
          <cell r="K12">
            <v>-8.0433162200393067</v>
          </cell>
        </row>
        <row r="13">
          <cell r="J13">
            <v>31382</v>
          </cell>
          <cell r="K13">
            <v>-8.0417008309499565</v>
          </cell>
        </row>
        <row r="14">
          <cell r="J14">
            <v>31413</v>
          </cell>
          <cell r="K14">
            <v>-8.0360322632511867</v>
          </cell>
        </row>
        <row r="15">
          <cell r="J15">
            <v>31444</v>
          </cell>
          <cell r="K15">
            <v>-8.0236703807153535</v>
          </cell>
        </row>
        <row r="16">
          <cell r="J16">
            <v>31472</v>
          </cell>
          <cell r="K16">
            <v>-8.0140744098540893</v>
          </cell>
        </row>
        <row r="17">
          <cell r="J17">
            <v>31503</v>
          </cell>
          <cell r="K17">
            <v>-8.0128364181988978</v>
          </cell>
        </row>
        <row r="18">
          <cell r="J18">
            <v>31533</v>
          </cell>
          <cell r="K18">
            <v>-8.011041282693558</v>
          </cell>
        </row>
        <row r="19">
          <cell r="J19">
            <v>31564</v>
          </cell>
          <cell r="K19">
            <v>-8.0184985656943528</v>
          </cell>
        </row>
        <row r="20">
          <cell r="J20">
            <v>31594</v>
          </cell>
          <cell r="K20">
            <v>-8.0160241819222264</v>
          </cell>
        </row>
        <row r="21">
          <cell r="J21">
            <v>31625</v>
          </cell>
          <cell r="K21">
            <v>-8.0155020351213988</v>
          </cell>
        </row>
        <row r="22">
          <cell r="J22">
            <v>31656</v>
          </cell>
          <cell r="K22">
            <v>-8.0094949944641805</v>
          </cell>
        </row>
        <row r="23">
          <cell r="J23">
            <v>31686</v>
          </cell>
          <cell r="K23">
            <v>-8.0161887133362946</v>
          </cell>
        </row>
        <row r="24">
          <cell r="J24">
            <v>31717</v>
          </cell>
          <cell r="K24">
            <v>-8.0139319053453306</v>
          </cell>
        </row>
        <row r="25">
          <cell r="J25">
            <v>31747</v>
          </cell>
          <cell r="K25">
            <v>-8.0116786439421599</v>
          </cell>
        </row>
        <row r="26">
          <cell r="J26">
            <v>31778</v>
          </cell>
          <cell r="K26">
            <v>-8.0067539700941541</v>
          </cell>
        </row>
        <row r="27">
          <cell r="J27">
            <v>31809</v>
          </cell>
          <cell r="K27">
            <v>-8.0053382407873119</v>
          </cell>
        </row>
        <row r="28">
          <cell r="J28">
            <v>31837</v>
          </cell>
          <cell r="K28">
            <v>-7.9963687116238429</v>
          </cell>
        </row>
        <row r="29">
          <cell r="J29">
            <v>31868</v>
          </cell>
          <cell r="K29">
            <v>-7.9816042521456954</v>
          </cell>
        </row>
        <row r="30">
          <cell r="J30">
            <v>31898</v>
          </cell>
          <cell r="K30">
            <v>-7.954590206681063</v>
          </cell>
        </row>
        <row r="31">
          <cell r="J31">
            <v>31929</v>
          </cell>
          <cell r="K31">
            <v>-7.9427922585615898</v>
          </cell>
        </row>
        <row r="32">
          <cell r="J32">
            <v>31959</v>
          </cell>
          <cell r="K32">
            <v>-7.9402163406901796</v>
          </cell>
        </row>
        <row r="33">
          <cell r="J33">
            <v>31990</v>
          </cell>
          <cell r="K33">
            <v>-7.9305736877066622</v>
          </cell>
        </row>
        <row r="34">
          <cell r="J34">
            <v>32021</v>
          </cell>
          <cell r="K34">
            <v>-7.9253250092458734</v>
          </cell>
        </row>
        <row r="35">
          <cell r="J35">
            <v>32051</v>
          </cell>
          <cell r="K35">
            <v>-7.9250229370718115</v>
          </cell>
        </row>
        <row r="36">
          <cell r="J36">
            <v>32082</v>
          </cell>
          <cell r="K36">
            <v>-7.9227022618154717</v>
          </cell>
        </row>
        <row r="37">
          <cell r="J37">
            <v>32112</v>
          </cell>
          <cell r="K37">
            <v>-7.911168293871552</v>
          </cell>
        </row>
        <row r="38">
          <cell r="J38">
            <v>32143</v>
          </cell>
          <cell r="K38">
            <v>-7.9002646495216595</v>
          </cell>
        </row>
        <row r="39">
          <cell r="J39">
            <v>32174</v>
          </cell>
          <cell r="K39">
            <v>-7.867196143711376</v>
          </cell>
        </row>
        <row r="40">
          <cell r="J40">
            <v>32203</v>
          </cell>
          <cell r="K40">
            <v>-7.8300633584287036</v>
          </cell>
        </row>
        <row r="41">
          <cell r="J41">
            <v>32234</v>
          </cell>
          <cell r="K41">
            <v>-7.8217749592747783</v>
          </cell>
        </row>
        <row r="42">
          <cell r="J42">
            <v>32264</v>
          </cell>
          <cell r="K42">
            <v>-7.8111073073809223</v>
          </cell>
        </row>
        <row r="43">
          <cell r="J43">
            <v>32295</v>
          </cell>
          <cell r="K43">
            <v>-7.80026435941509</v>
          </cell>
        </row>
        <row r="44">
          <cell r="J44">
            <v>32325</v>
          </cell>
          <cell r="K44">
            <v>-7.7969642560092067</v>
          </cell>
        </row>
        <row r="45">
          <cell r="J45">
            <v>32356</v>
          </cell>
          <cell r="K45">
            <v>-7.7919115357976034</v>
          </cell>
        </row>
        <row r="46">
          <cell r="J46">
            <v>32387</v>
          </cell>
          <cell r="K46">
            <v>-7.7896958000631278</v>
          </cell>
        </row>
        <row r="47">
          <cell r="J47">
            <v>32417</v>
          </cell>
          <cell r="K47">
            <v>-7.7813451098725528</v>
          </cell>
        </row>
        <row r="48">
          <cell r="J48">
            <v>32448</v>
          </cell>
          <cell r="K48">
            <v>-7.7532074545588383</v>
          </cell>
        </row>
        <row r="49">
          <cell r="J49">
            <v>32478</v>
          </cell>
          <cell r="K49">
            <v>-7.7360636271494023</v>
          </cell>
        </row>
        <row r="50">
          <cell r="J50">
            <v>32509</v>
          </cell>
          <cell r="K50">
            <v>-7.734690163823517</v>
          </cell>
        </row>
        <row r="51">
          <cell r="J51">
            <v>32540</v>
          </cell>
          <cell r="K51">
            <v>-7.7272399058357371</v>
          </cell>
        </row>
        <row r="52">
          <cell r="J52">
            <v>32568</v>
          </cell>
          <cell r="K52">
            <v>-7.7185449625495934</v>
          </cell>
        </row>
        <row r="53">
          <cell r="J53">
            <v>32599</v>
          </cell>
          <cell r="K53">
            <v>-7.7131984459496978</v>
          </cell>
        </row>
        <row r="54">
          <cell r="J54">
            <v>32629</v>
          </cell>
          <cell r="K54">
            <v>-7.7043452075357512</v>
          </cell>
        </row>
        <row r="55">
          <cell r="J55">
            <v>32660</v>
          </cell>
          <cell r="K55">
            <v>-7.7061937020775684</v>
          </cell>
        </row>
        <row r="56">
          <cell r="J56">
            <v>32690</v>
          </cell>
          <cell r="K56">
            <v>-7.7108310295450115</v>
          </cell>
        </row>
        <row r="57">
          <cell r="J57">
            <v>32721</v>
          </cell>
          <cell r="K57">
            <v>-7.7052940044937941</v>
          </cell>
        </row>
        <row r="58">
          <cell r="J58">
            <v>32752</v>
          </cell>
          <cell r="K58">
            <v>-7.7010067841816943</v>
          </cell>
        </row>
        <row r="59">
          <cell r="J59">
            <v>32782</v>
          </cell>
          <cell r="K59">
            <v>-7.7050280640988182</v>
          </cell>
        </row>
        <row r="60">
          <cell r="J60">
            <v>32813</v>
          </cell>
          <cell r="K60">
            <v>-7.7089668074010298</v>
          </cell>
        </row>
        <row r="61">
          <cell r="J61">
            <v>32843</v>
          </cell>
          <cell r="K61">
            <v>-7.716977031821564</v>
          </cell>
        </row>
        <row r="62">
          <cell r="J62">
            <v>32874</v>
          </cell>
          <cell r="K62">
            <v>-7.7160727593941179</v>
          </cell>
        </row>
        <row r="63">
          <cell r="J63">
            <v>32905</v>
          </cell>
          <cell r="K63">
            <v>-7.7228839581018303</v>
          </cell>
        </row>
        <row r="64">
          <cell r="J64">
            <v>32933</v>
          </cell>
          <cell r="K64">
            <v>-7.7287850655951473</v>
          </cell>
        </row>
        <row r="65">
          <cell r="J65">
            <v>32964</v>
          </cell>
          <cell r="K65">
            <v>-7.7316332131783811</v>
          </cell>
        </row>
        <row r="66">
          <cell r="J66">
            <v>32994</v>
          </cell>
          <cell r="K66">
            <v>-7.726464090703927</v>
          </cell>
        </row>
        <row r="67">
          <cell r="J67">
            <v>33025</v>
          </cell>
          <cell r="K67">
            <v>-7.736391044138756</v>
          </cell>
        </row>
        <row r="68">
          <cell r="J68">
            <v>33055</v>
          </cell>
          <cell r="K68">
            <v>-7.7389390927358983</v>
          </cell>
        </row>
        <row r="69">
          <cell r="J69">
            <v>33086</v>
          </cell>
          <cell r="K69">
            <v>-7.7426648011101076</v>
          </cell>
        </row>
        <row r="70">
          <cell r="J70">
            <v>33117</v>
          </cell>
          <cell r="K70">
            <v>-7.7430240294450652</v>
          </cell>
        </row>
        <row r="71">
          <cell r="J71">
            <v>33147</v>
          </cell>
          <cell r="K71">
            <v>-7.7467026407075235</v>
          </cell>
        </row>
        <row r="72">
          <cell r="J72">
            <v>33178</v>
          </cell>
          <cell r="K72">
            <v>-7.746936826801976</v>
          </cell>
        </row>
        <row r="73">
          <cell r="J73">
            <v>33208</v>
          </cell>
          <cell r="K73">
            <v>-7.7470107303175757</v>
          </cell>
        </row>
        <row r="74">
          <cell r="J74">
            <v>33239</v>
          </cell>
          <cell r="K74">
            <v>-7.7326506786732825</v>
          </cell>
        </row>
        <row r="75">
          <cell r="J75">
            <v>33270</v>
          </cell>
          <cell r="K75">
            <v>-7.7244833825341415</v>
          </cell>
        </row>
        <row r="76">
          <cell r="J76">
            <v>33298</v>
          </cell>
          <cell r="K76">
            <v>-7.7174919962763164</v>
          </cell>
        </row>
        <row r="77">
          <cell r="J77">
            <v>33329</v>
          </cell>
          <cell r="K77">
            <v>-7.7159481253852737</v>
          </cell>
        </row>
        <row r="78">
          <cell r="J78">
            <v>33359</v>
          </cell>
          <cell r="K78">
            <v>-7.7163781955914574</v>
          </cell>
        </row>
        <row r="79">
          <cell r="J79">
            <v>33390</v>
          </cell>
          <cell r="K79">
            <v>-7.7128707508469994</v>
          </cell>
        </row>
        <row r="80">
          <cell r="J80">
            <v>33420</v>
          </cell>
          <cell r="K80">
            <v>-7.7131244785973703</v>
          </cell>
        </row>
        <row r="81">
          <cell r="J81">
            <v>33451</v>
          </cell>
          <cell r="K81">
            <v>-7.7108232027973536</v>
          </cell>
        </row>
        <row r="82">
          <cell r="J82">
            <v>33482</v>
          </cell>
          <cell r="K82">
            <v>-7.7222184997455274</v>
          </cell>
        </row>
        <row r="83">
          <cell r="J83">
            <v>33512</v>
          </cell>
          <cell r="K83">
            <v>-7.7343818211872097</v>
          </cell>
        </row>
        <row r="84">
          <cell r="J84">
            <v>33543</v>
          </cell>
          <cell r="K84">
            <v>-7.739462060807683</v>
          </cell>
        </row>
        <row r="85">
          <cell r="J85">
            <v>33573</v>
          </cell>
          <cell r="K85">
            <v>-7.7461633959121441</v>
          </cell>
        </row>
        <row r="86">
          <cell r="J86">
            <v>33604</v>
          </cell>
          <cell r="K86">
            <v>-7.7468325758200951</v>
          </cell>
        </row>
        <row r="87">
          <cell r="J87">
            <v>33635</v>
          </cell>
          <cell r="K87">
            <v>-7.7465316802653001</v>
          </cell>
        </row>
        <row r="88">
          <cell r="J88">
            <v>33664</v>
          </cell>
          <cell r="K88">
            <v>-7.7470589842078432</v>
          </cell>
        </row>
        <row r="89">
          <cell r="J89">
            <v>33695</v>
          </cell>
          <cell r="K89">
            <v>-7.7525530062738186</v>
          </cell>
        </row>
        <row r="90">
          <cell r="J90">
            <v>33725</v>
          </cell>
          <cell r="K90">
            <v>-7.7541895286729101</v>
          </cell>
        </row>
        <row r="91">
          <cell r="J91">
            <v>33756</v>
          </cell>
          <cell r="K91">
            <v>-7.763210826940127</v>
          </cell>
        </row>
        <row r="92">
          <cell r="J92">
            <v>33786</v>
          </cell>
          <cell r="K92">
            <v>-7.7571721114000107</v>
          </cell>
        </row>
        <row r="93">
          <cell r="J93">
            <v>33817</v>
          </cell>
          <cell r="K93">
            <v>-7.7609260600355059</v>
          </cell>
        </row>
        <row r="94">
          <cell r="J94">
            <v>33848</v>
          </cell>
          <cell r="K94">
            <v>-7.7548386852526807</v>
          </cell>
        </row>
        <row r="95">
          <cell r="J95">
            <v>33878</v>
          </cell>
          <cell r="K95">
            <v>-7.7574426343694745</v>
          </cell>
        </row>
        <row r="96">
          <cell r="J96">
            <v>33909</v>
          </cell>
          <cell r="K96">
            <v>-7.7657698741739294</v>
          </cell>
        </row>
        <row r="97">
          <cell r="J97">
            <v>33939</v>
          </cell>
          <cell r="K97">
            <v>-7.7704925132409732</v>
          </cell>
        </row>
        <row r="98">
          <cell r="J98">
            <v>33970</v>
          </cell>
          <cell r="K98">
            <v>-7.7702991794437919</v>
          </cell>
        </row>
        <row r="99">
          <cell r="J99">
            <v>34001</v>
          </cell>
          <cell r="K99">
            <v>-7.7711393946615797</v>
          </cell>
        </row>
        <row r="100">
          <cell r="J100">
            <v>34029</v>
          </cell>
          <cell r="K100">
            <v>-7.7564509026890329</v>
          </cell>
        </row>
        <row r="101">
          <cell r="J101">
            <v>34060</v>
          </cell>
          <cell r="K101">
            <v>-7.7568773506095736</v>
          </cell>
        </row>
        <row r="102">
          <cell r="J102">
            <v>34090</v>
          </cell>
          <cell r="K102">
            <v>-7.7620759957929657</v>
          </cell>
        </row>
        <row r="103">
          <cell r="J103">
            <v>34121</v>
          </cell>
          <cell r="K103">
            <v>-7.7612203543273397</v>
          </cell>
        </row>
        <row r="104">
          <cell r="J104">
            <v>34151</v>
          </cell>
          <cell r="K104">
            <v>-7.7679547295547913</v>
          </cell>
        </row>
        <row r="105">
          <cell r="J105">
            <v>34182</v>
          </cell>
          <cell r="K105">
            <v>-7.7696647088850304</v>
          </cell>
        </row>
        <row r="106">
          <cell r="J106">
            <v>34213</v>
          </cell>
          <cell r="K106">
            <v>-7.7660533353947514</v>
          </cell>
        </row>
        <row r="107">
          <cell r="J107">
            <v>34243</v>
          </cell>
          <cell r="K107">
            <v>-7.7681122657857742</v>
          </cell>
        </row>
        <row r="108">
          <cell r="J108">
            <v>34274</v>
          </cell>
          <cell r="K108">
            <v>-7.7679677242620127</v>
          </cell>
        </row>
        <row r="109">
          <cell r="J109">
            <v>34304</v>
          </cell>
          <cell r="K109">
            <v>-7.7677937926748477</v>
          </cell>
        </row>
        <row r="110">
          <cell r="J110">
            <v>34335</v>
          </cell>
          <cell r="K110">
            <v>-7.7561462115504041</v>
          </cell>
        </row>
        <row r="111">
          <cell r="J111">
            <v>34366</v>
          </cell>
          <cell r="K111">
            <v>-7.7462046346073521</v>
          </cell>
        </row>
        <row r="112">
          <cell r="J112">
            <v>34394</v>
          </cell>
          <cell r="K112">
            <v>-7.7383933198715233</v>
          </cell>
        </row>
        <row r="113">
          <cell r="J113">
            <v>34425</v>
          </cell>
          <cell r="K113">
            <v>-7.7387726055313202</v>
          </cell>
        </row>
        <row r="114">
          <cell r="J114">
            <v>34455</v>
          </cell>
          <cell r="K114">
            <v>-7.7376520361210854</v>
          </cell>
        </row>
        <row r="115">
          <cell r="J115">
            <v>34486</v>
          </cell>
          <cell r="K115">
            <v>-7.7334725512225546</v>
          </cell>
        </row>
        <row r="116">
          <cell r="J116">
            <v>34516</v>
          </cell>
          <cell r="K116">
            <v>-7.7265411471900718</v>
          </cell>
        </row>
        <row r="117">
          <cell r="J117">
            <v>34547</v>
          </cell>
          <cell r="K117">
            <v>-7.7210021991937596</v>
          </cell>
        </row>
        <row r="118">
          <cell r="J118">
            <v>34578</v>
          </cell>
          <cell r="K118">
            <v>-7.7221843051659498</v>
          </cell>
        </row>
        <row r="119">
          <cell r="J119">
            <v>34608</v>
          </cell>
          <cell r="K119">
            <v>-7.7237566704082496</v>
          </cell>
        </row>
        <row r="120">
          <cell r="J120">
            <v>34639</v>
          </cell>
          <cell r="K120">
            <v>-7.7217523874971628</v>
          </cell>
        </row>
        <row r="121">
          <cell r="J121">
            <v>34669</v>
          </cell>
          <cell r="K121">
            <v>-7.7171568186142459</v>
          </cell>
        </row>
        <row r="122">
          <cell r="J122">
            <v>34700</v>
          </cell>
          <cell r="K122">
            <v>-7.7083013529793778</v>
          </cell>
        </row>
        <row r="123">
          <cell r="J123">
            <v>34731</v>
          </cell>
          <cell r="K123">
            <v>-7.7070241953725684</v>
          </cell>
        </row>
        <row r="124">
          <cell r="J124">
            <v>34759</v>
          </cell>
          <cell r="K124">
            <v>-7.6844429735075579</v>
          </cell>
        </row>
        <row r="125">
          <cell r="J125">
            <v>34790</v>
          </cell>
          <cell r="K125">
            <v>-7.6679388674841178</v>
          </cell>
        </row>
        <row r="126">
          <cell r="J126">
            <v>34820</v>
          </cell>
          <cell r="K126">
            <v>-7.6598612174045257</v>
          </cell>
        </row>
        <row r="127">
          <cell r="J127">
            <v>34851</v>
          </cell>
          <cell r="K127">
            <v>-7.6640977094111715</v>
          </cell>
        </row>
        <row r="128">
          <cell r="J128">
            <v>34881</v>
          </cell>
          <cell r="K128">
            <v>-7.6573879662867572</v>
          </cell>
        </row>
        <row r="129">
          <cell r="J129">
            <v>34912</v>
          </cell>
          <cell r="K129">
            <v>-7.6630275541687611</v>
          </cell>
        </row>
        <row r="130">
          <cell r="J130">
            <v>34943</v>
          </cell>
          <cell r="K130">
            <v>-7.6614264151782763</v>
          </cell>
        </row>
        <row r="131">
          <cell r="J131">
            <v>34973</v>
          </cell>
          <cell r="K131">
            <v>-7.6626607603778565</v>
          </cell>
        </row>
        <row r="132">
          <cell r="J132">
            <v>35004</v>
          </cell>
          <cell r="K132">
            <v>-7.6693292185435595</v>
          </cell>
        </row>
        <row r="133">
          <cell r="J133">
            <v>35034</v>
          </cell>
          <cell r="K133">
            <v>-7.6656856766863157</v>
          </cell>
        </row>
        <row r="134">
          <cell r="J134">
            <v>35065</v>
          </cell>
          <cell r="K134">
            <v>-7.6813970359285086</v>
          </cell>
        </row>
        <row r="135">
          <cell r="J135">
            <v>35096</v>
          </cell>
          <cell r="K135">
            <v>-7.6704450972724381</v>
          </cell>
        </row>
        <row r="136">
          <cell r="J136">
            <v>35125</v>
          </cell>
          <cell r="K136">
            <v>-7.6684396110587132</v>
          </cell>
        </row>
        <row r="137">
          <cell r="J137">
            <v>35156</v>
          </cell>
          <cell r="K137">
            <v>-7.6644078569291798</v>
          </cell>
        </row>
        <row r="138">
          <cell r="J138">
            <v>35186</v>
          </cell>
          <cell r="K138">
            <v>-7.661155443310828</v>
          </cell>
        </row>
        <row r="139">
          <cell r="J139">
            <v>35217</v>
          </cell>
          <cell r="K139">
            <v>-7.6853493890156894</v>
          </cell>
        </row>
        <row r="140">
          <cell r="J140">
            <v>35247</v>
          </cell>
          <cell r="K140">
            <v>-7.7006039293629254</v>
          </cell>
        </row>
        <row r="141">
          <cell r="J141">
            <v>35278</v>
          </cell>
          <cell r="K141">
            <v>-7.7026701355285194</v>
          </cell>
        </row>
        <row r="142">
          <cell r="J142">
            <v>35309</v>
          </cell>
          <cell r="K142">
            <v>-7.7098886760222261</v>
          </cell>
        </row>
        <row r="143">
          <cell r="J143">
            <v>35339</v>
          </cell>
          <cell r="K143">
            <v>-7.7201259635680843</v>
          </cell>
        </row>
        <row r="144">
          <cell r="J144">
            <v>35370</v>
          </cell>
          <cell r="K144">
            <v>-7.7260869397783845</v>
          </cell>
        </row>
        <row r="145">
          <cell r="J145">
            <v>35400</v>
          </cell>
          <cell r="K145">
            <v>-7.7384384728615521</v>
          </cell>
        </row>
        <row r="146">
          <cell r="J146">
            <v>35431</v>
          </cell>
          <cell r="K146">
            <v>-7.7471502191351993</v>
          </cell>
        </row>
        <row r="147">
          <cell r="J147">
            <v>35462</v>
          </cell>
          <cell r="K147">
            <v>-7.7601026526434946</v>
          </cell>
        </row>
        <row r="148">
          <cell r="J148">
            <v>35490</v>
          </cell>
          <cell r="K148">
            <v>-7.7732749138708188</v>
          </cell>
        </row>
        <row r="149">
          <cell r="J149">
            <v>35521</v>
          </cell>
          <cell r="K149">
            <v>-7.7838581754111678</v>
          </cell>
        </row>
        <row r="150">
          <cell r="J150">
            <v>35551</v>
          </cell>
          <cell r="K150">
            <v>-7.781932170830415</v>
          </cell>
        </row>
        <row r="151">
          <cell r="J151">
            <v>35582</v>
          </cell>
          <cell r="K151">
            <v>-7.7783187651644967</v>
          </cell>
        </row>
        <row r="152">
          <cell r="J152">
            <v>35612</v>
          </cell>
          <cell r="K152">
            <v>-7.779624290881415</v>
          </cell>
        </row>
        <row r="153">
          <cell r="J153">
            <v>35643</v>
          </cell>
          <cell r="K153">
            <v>-7.7811098452678049</v>
          </cell>
        </row>
        <row r="154">
          <cell r="J154">
            <v>35674</v>
          </cell>
          <cell r="K154">
            <v>-7.7942610437604198</v>
          </cell>
        </row>
        <row r="155">
          <cell r="J155">
            <v>35704</v>
          </cell>
          <cell r="K155">
            <v>-7.814485809619323</v>
          </cell>
        </row>
        <row r="156">
          <cell r="J156">
            <v>35735</v>
          </cell>
          <cell r="K156">
            <v>-7.9226507263845152</v>
          </cell>
        </row>
        <row r="157">
          <cell r="J157">
            <v>35765</v>
          </cell>
          <cell r="K157">
            <v>-8.267064209678594</v>
          </cell>
        </row>
        <row r="158">
          <cell r="J158">
            <v>35796</v>
          </cell>
          <cell r="K158">
            <v>-8.3763020737179694</v>
          </cell>
        </row>
        <row r="159">
          <cell r="J159">
            <v>35827</v>
          </cell>
          <cell r="K159">
            <v>-8.3119314520603815</v>
          </cell>
        </row>
        <row r="160">
          <cell r="J160">
            <v>35855</v>
          </cell>
          <cell r="K160">
            <v>-8.2243588912216801</v>
          </cell>
        </row>
        <row r="161">
          <cell r="J161">
            <v>35886</v>
          </cell>
          <cell r="K161">
            <v>-8.1542784435779296</v>
          </cell>
        </row>
        <row r="162">
          <cell r="J162">
            <v>35916</v>
          </cell>
          <cell r="K162">
            <v>-8.1672012952932516</v>
          </cell>
        </row>
        <row r="163">
          <cell r="J163">
            <v>35947</v>
          </cell>
          <cell r="K163">
            <v>-8.1717714392126624</v>
          </cell>
        </row>
        <row r="164">
          <cell r="J164">
            <v>35977</v>
          </cell>
          <cell r="K164">
            <v>-8.0984434771639808</v>
          </cell>
        </row>
        <row r="165">
          <cell r="J165">
            <v>36008</v>
          </cell>
          <cell r="K165">
            <v>-8.1104749212967988</v>
          </cell>
        </row>
        <row r="166">
          <cell r="J166">
            <v>36039</v>
          </cell>
          <cell r="K166">
            <v>-8.1523822121156879</v>
          </cell>
        </row>
        <row r="167">
          <cell r="J167">
            <v>36069</v>
          </cell>
          <cell r="K167">
            <v>-8.1283745009058066</v>
          </cell>
        </row>
        <row r="168">
          <cell r="J168">
            <v>36100</v>
          </cell>
          <cell r="K168">
            <v>-8.0949465302768271</v>
          </cell>
        </row>
        <row r="169">
          <cell r="J169">
            <v>36130</v>
          </cell>
          <cell r="K169">
            <v>-8.0339969866451479</v>
          </cell>
        </row>
        <row r="170">
          <cell r="J170">
            <v>36161</v>
          </cell>
          <cell r="K170">
            <v>-8.0047493724425003</v>
          </cell>
        </row>
        <row r="171">
          <cell r="J171">
            <v>36192</v>
          </cell>
          <cell r="K171">
            <v>-8.0121342891919269</v>
          </cell>
        </row>
        <row r="172">
          <cell r="J172">
            <v>36220</v>
          </cell>
          <cell r="K172">
            <v>-8.0448819553987452</v>
          </cell>
        </row>
        <row r="173">
          <cell r="J173">
            <v>36251</v>
          </cell>
          <cell r="K173">
            <v>-8.0328101198369914</v>
          </cell>
        </row>
        <row r="174">
          <cell r="J174">
            <v>36281</v>
          </cell>
          <cell r="K174">
            <v>-8.0250929831512554</v>
          </cell>
        </row>
        <row r="175">
          <cell r="J175">
            <v>36312</v>
          </cell>
          <cell r="K175">
            <v>-8.0064805644456083</v>
          </cell>
        </row>
        <row r="176">
          <cell r="J176">
            <v>36342</v>
          </cell>
          <cell r="K176">
            <v>-8.0312190318412675</v>
          </cell>
        </row>
        <row r="177">
          <cell r="J177">
            <v>36373</v>
          </cell>
          <cell r="K177">
            <v>-8.0311639311420429</v>
          </cell>
        </row>
        <row r="178">
          <cell r="J178">
            <v>36404</v>
          </cell>
          <cell r="K178">
            <v>-8.0350648348694325</v>
          </cell>
        </row>
        <row r="179">
          <cell r="J179">
            <v>36434</v>
          </cell>
          <cell r="K179">
            <v>-8.0328829928906114</v>
          </cell>
        </row>
        <row r="180">
          <cell r="J180">
            <v>36465</v>
          </cell>
          <cell r="K180">
            <v>-8.0125819952001507</v>
          </cell>
        </row>
        <row r="181">
          <cell r="J181">
            <v>36495</v>
          </cell>
          <cell r="K181">
            <v>-7.9818991346326946</v>
          </cell>
        </row>
        <row r="182">
          <cell r="J182">
            <v>36526</v>
          </cell>
          <cell r="K182">
            <v>-7.9753002124433596</v>
          </cell>
        </row>
        <row r="183">
          <cell r="J183">
            <v>36557</v>
          </cell>
          <cell r="K183">
            <v>-7.9752719048100724</v>
          </cell>
        </row>
        <row r="184">
          <cell r="J184">
            <v>36586</v>
          </cell>
          <cell r="K184">
            <v>-7.9642296870322529</v>
          </cell>
        </row>
        <row r="185">
          <cell r="J185">
            <v>36617</v>
          </cell>
          <cell r="K185">
            <v>-7.9622187509395825</v>
          </cell>
        </row>
        <row r="186">
          <cell r="J186">
            <v>36647</v>
          </cell>
          <cell r="K186">
            <v>-7.9772462595747715</v>
          </cell>
        </row>
        <row r="187">
          <cell r="J187">
            <v>36678</v>
          </cell>
          <cell r="K187">
            <v>-7.9766317242540756</v>
          </cell>
        </row>
        <row r="188">
          <cell r="J188">
            <v>36708</v>
          </cell>
          <cell r="K188">
            <v>-7.972943159331515</v>
          </cell>
        </row>
        <row r="189">
          <cell r="J189">
            <v>36739</v>
          </cell>
          <cell r="K189">
            <v>-7.9674072116362256</v>
          </cell>
        </row>
        <row r="190">
          <cell r="J190">
            <v>36770</v>
          </cell>
          <cell r="K190">
            <v>-7.9624942021596121</v>
          </cell>
        </row>
        <row r="191">
          <cell r="J191">
            <v>36800</v>
          </cell>
          <cell r="K191">
            <v>-7.9772372157022255</v>
          </cell>
        </row>
        <row r="192">
          <cell r="J192">
            <v>36831</v>
          </cell>
          <cell r="K192">
            <v>-8.0071426517871096</v>
          </cell>
        </row>
        <row r="193">
          <cell r="J193">
            <v>36861</v>
          </cell>
          <cell r="K193">
            <v>-8.0563853735548943</v>
          </cell>
        </row>
        <row r="194">
          <cell r="J194">
            <v>36892</v>
          </cell>
          <cell r="K194">
            <v>-8.0960182337337017</v>
          </cell>
        </row>
        <row r="195">
          <cell r="J195">
            <v>36923</v>
          </cell>
          <cell r="K195">
            <v>-8.0777635641688565</v>
          </cell>
        </row>
        <row r="196">
          <cell r="J196">
            <v>36951</v>
          </cell>
          <cell r="K196">
            <v>-8.0999127454822659</v>
          </cell>
        </row>
        <row r="197">
          <cell r="J197">
            <v>36982</v>
          </cell>
          <cell r="K197">
            <v>-8.1255345797952412</v>
          </cell>
        </row>
        <row r="198">
          <cell r="J198">
            <v>37012</v>
          </cell>
          <cell r="K198">
            <v>-8.1096055896995498</v>
          </cell>
        </row>
        <row r="199">
          <cell r="J199">
            <v>37043</v>
          </cell>
          <cell r="K199">
            <v>-8.10601868801675</v>
          </cell>
        </row>
        <row r="200">
          <cell r="J200">
            <v>37073</v>
          </cell>
          <cell r="K200">
            <v>-8.1102559003169681</v>
          </cell>
        </row>
        <row r="201">
          <cell r="J201">
            <v>37104</v>
          </cell>
          <cell r="K201">
            <v>-8.0913100945418073</v>
          </cell>
        </row>
        <row r="202">
          <cell r="J202">
            <v>37135</v>
          </cell>
          <cell r="K202">
            <v>-8.1025429068409238</v>
          </cell>
        </row>
        <row r="203">
          <cell r="J203">
            <v>37165</v>
          </cell>
          <cell r="K203">
            <v>-8.1063029521437517</v>
          </cell>
        </row>
        <row r="204">
          <cell r="J204">
            <v>37196</v>
          </cell>
          <cell r="K204">
            <v>-8.0957862174951583</v>
          </cell>
        </row>
        <row r="205">
          <cell r="J205">
            <v>37226</v>
          </cell>
          <cell r="K205">
            <v>-8.1012223427803125</v>
          </cell>
        </row>
        <row r="206">
          <cell r="J206">
            <v>37257</v>
          </cell>
          <cell r="K206">
            <v>-8.1156367731580925</v>
          </cell>
        </row>
        <row r="207">
          <cell r="J207">
            <v>37288</v>
          </cell>
          <cell r="K207">
            <v>-8.1157658394180885</v>
          </cell>
        </row>
        <row r="208">
          <cell r="J208">
            <v>37316</v>
          </cell>
          <cell r="K208">
            <v>-8.1146780083438745</v>
          </cell>
        </row>
        <row r="209">
          <cell r="J209">
            <v>37347</v>
          </cell>
          <cell r="K209">
            <v>-8.1098637392708603</v>
          </cell>
        </row>
        <row r="210">
          <cell r="J210">
            <v>37377</v>
          </cell>
          <cell r="K210">
            <v>-8.0639174996691523</v>
          </cell>
        </row>
        <row r="211">
          <cell r="J211">
            <v>37408</v>
          </cell>
          <cell r="K211">
            <v>-8.0311509631966089</v>
          </cell>
        </row>
        <row r="212">
          <cell r="J212">
            <v>37438</v>
          </cell>
          <cell r="K212">
            <v>-8.0030790596886519</v>
          </cell>
        </row>
        <row r="213">
          <cell r="J213">
            <v>37469</v>
          </cell>
          <cell r="K213">
            <v>-8.0140551893619847</v>
          </cell>
        </row>
        <row r="214">
          <cell r="J214">
            <v>37500</v>
          </cell>
          <cell r="K214">
            <v>-8.0218310374994584</v>
          </cell>
        </row>
        <row r="215">
          <cell r="J215">
            <v>37530</v>
          </cell>
          <cell r="K215">
            <v>-8.0501647263749359</v>
          </cell>
        </row>
        <row r="216">
          <cell r="J216">
            <v>37561</v>
          </cell>
          <cell r="K216">
            <v>-8.0263987481820767</v>
          </cell>
        </row>
        <row r="217">
          <cell r="J217">
            <v>37591</v>
          </cell>
          <cell r="K217">
            <v>-8.0204811599176598</v>
          </cell>
        </row>
        <row r="218">
          <cell r="J218">
            <v>37622</v>
          </cell>
          <cell r="K218">
            <v>-7.993085977784574</v>
          </cell>
        </row>
        <row r="219">
          <cell r="J219">
            <v>37653</v>
          </cell>
          <cell r="K219">
            <v>-8.0048304877405752</v>
          </cell>
        </row>
        <row r="220">
          <cell r="J220">
            <v>37681</v>
          </cell>
          <cell r="K220">
            <v>-8.0332589317853262</v>
          </cell>
        </row>
        <row r="221">
          <cell r="J221">
            <v>37712</v>
          </cell>
          <cell r="K221">
            <v>-8.0263069710286583</v>
          </cell>
        </row>
        <row r="222">
          <cell r="J222">
            <v>37742</v>
          </cell>
          <cell r="K222">
            <v>-8.0019091143221797</v>
          </cell>
        </row>
        <row r="223">
          <cell r="J223">
            <v>37773</v>
          </cell>
          <cell r="K223">
            <v>-7.9998083997867351</v>
          </cell>
        </row>
        <row r="224">
          <cell r="J224">
            <v>37803</v>
          </cell>
          <cell r="K224">
            <v>-7.9930426091641014</v>
          </cell>
        </row>
        <row r="225">
          <cell r="J225">
            <v>37834</v>
          </cell>
          <cell r="K225">
            <v>-7.9906951324830882</v>
          </cell>
        </row>
        <row r="226">
          <cell r="J226">
            <v>37865</v>
          </cell>
          <cell r="K226">
            <v>-7.9736751753604036</v>
          </cell>
        </row>
        <row r="227">
          <cell r="J227">
            <v>37895</v>
          </cell>
          <cell r="K227">
            <v>-7.9750865235443396</v>
          </cell>
        </row>
        <row r="228">
          <cell r="J228">
            <v>37926</v>
          </cell>
          <cell r="K228">
            <v>-7.9918889523939081</v>
          </cell>
        </row>
        <row r="229">
          <cell r="J229">
            <v>37956</v>
          </cell>
          <cell r="K229">
            <v>-7.9950966913530985</v>
          </cell>
        </row>
        <row r="230">
          <cell r="J230">
            <v>37987</v>
          </cell>
          <cell r="K230">
            <v>-7.9856008456488405</v>
          </cell>
        </row>
        <row r="231">
          <cell r="J231">
            <v>38018</v>
          </cell>
          <cell r="K231">
            <v>-7.9698760888965916</v>
          </cell>
        </row>
        <row r="232">
          <cell r="J232">
            <v>38047</v>
          </cell>
          <cell r="K232">
            <v>-7.9612884549609202</v>
          </cell>
        </row>
        <row r="233">
          <cell r="J233">
            <v>38078</v>
          </cell>
          <cell r="K233">
            <v>-7.9513143273949218</v>
          </cell>
        </row>
        <row r="234">
          <cell r="J234">
            <v>38108</v>
          </cell>
          <cell r="K234">
            <v>-7.9778965389966778</v>
          </cell>
        </row>
        <row r="235">
          <cell r="J235">
            <v>38139</v>
          </cell>
          <cell r="K235">
            <v>-7.9654742688237645</v>
          </cell>
        </row>
        <row r="236">
          <cell r="J236">
            <v>38169</v>
          </cell>
          <cell r="K236">
            <v>-7.9601439520358168</v>
          </cell>
        </row>
        <row r="237">
          <cell r="J237">
            <v>38200</v>
          </cell>
          <cell r="K237">
            <v>-7.9514509107032501</v>
          </cell>
        </row>
        <row r="238">
          <cell r="J238">
            <v>38231</v>
          </cell>
          <cell r="K238">
            <v>-7.9465427088170957</v>
          </cell>
        </row>
        <row r="239">
          <cell r="J239">
            <v>38261</v>
          </cell>
          <cell r="K239">
            <v>-7.9455546811144044</v>
          </cell>
        </row>
        <row r="240">
          <cell r="J240">
            <v>38292</v>
          </cell>
          <cell r="K240">
            <v>-7.9068013145585407</v>
          </cell>
        </row>
        <row r="241">
          <cell r="J241">
            <v>38322</v>
          </cell>
          <cell r="K241">
            <v>-7.8713016342846798</v>
          </cell>
        </row>
        <row r="242">
          <cell r="J242">
            <v>38353</v>
          </cell>
          <cell r="K242">
            <v>-7.8491221668811653</v>
          </cell>
        </row>
        <row r="243">
          <cell r="J243">
            <v>38384</v>
          </cell>
          <cell r="K243">
            <v>-7.8348163440720544</v>
          </cell>
        </row>
        <row r="244">
          <cell r="J244">
            <v>38412</v>
          </cell>
          <cell r="K244">
            <v>-7.8173288270646779</v>
          </cell>
        </row>
        <row r="245">
          <cell r="J245">
            <v>38443</v>
          </cell>
          <cell r="K245">
            <v>-7.8216931576917776</v>
          </cell>
        </row>
        <row r="246">
          <cell r="J246">
            <v>38473</v>
          </cell>
          <cell r="K246">
            <v>-7.814005702356285</v>
          </cell>
        </row>
        <row r="247">
          <cell r="J247">
            <v>38504</v>
          </cell>
          <cell r="K247">
            <v>-7.8280860118891944</v>
          </cell>
        </row>
        <row r="248">
          <cell r="J248">
            <v>38534</v>
          </cell>
          <cell r="K248">
            <v>-7.8537603638541507</v>
          </cell>
        </row>
        <row r="249">
          <cell r="J249">
            <v>38565</v>
          </cell>
          <cell r="K249">
            <v>-7.8424473681454545</v>
          </cell>
        </row>
        <row r="250">
          <cell r="J250">
            <v>38596</v>
          </cell>
          <cell r="K250">
            <v>-7.8591080512136964</v>
          </cell>
        </row>
        <row r="251">
          <cell r="J251">
            <v>38626</v>
          </cell>
          <cell r="K251">
            <v>-7.878053989685986</v>
          </cell>
        </row>
        <row r="252">
          <cell r="J252">
            <v>38657</v>
          </cell>
          <cell r="K252">
            <v>-7.8721024636625145</v>
          </cell>
        </row>
        <row r="253">
          <cell r="J253">
            <v>38687</v>
          </cell>
          <cell r="K253">
            <v>-7.8512857210974438</v>
          </cell>
        </row>
        <row r="254">
          <cell r="J254">
            <v>38718</v>
          </cell>
          <cell r="K254">
            <v>-7.8105052313016881</v>
          </cell>
        </row>
        <row r="255">
          <cell r="J255">
            <v>38749</v>
          </cell>
          <cell r="K255">
            <v>-7.7971351570233933</v>
          </cell>
        </row>
        <row r="256">
          <cell r="J256">
            <v>38777</v>
          </cell>
          <cell r="K256">
            <v>-7.7977443226570093</v>
          </cell>
        </row>
        <row r="257">
          <cell r="J257">
            <v>38808</v>
          </cell>
          <cell r="K257">
            <v>-7.7787996586251564</v>
          </cell>
        </row>
        <row r="258">
          <cell r="J258">
            <v>38838</v>
          </cell>
          <cell r="K258">
            <v>-7.7673953458464338</v>
          </cell>
        </row>
        <row r="259">
          <cell r="J259">
            <v>38869</v>
          </cell>
          <cell r="K259">
            <v>-7.7862109295290765</v>
          </cell>
        </row>
        <row r="260">
          <cell r="J260">
            <v>38899</v>
          </cell>
          <cell r="K260">
            <v>-7.7839207582527807</v>
          </cell>
        </row>
        <row r="261">
          <cell r="J261">
            <v>38930</v>
          </cell>
          <cell r="K261">
            <v>-7.7931210148276673</v>
          </cell>
        </row>
        <row r="262">
          <cell r="J262">
            <v>38961</v>
          </cell>
          <cell r="K262">
            <v>-7.7762418146773449</v>
          </cell>
        </row>
        <row r="263">
          <cell r="J263">
            <v>38991</v>
          </cell>
          <cell r="K263">
            <v>-7.7770157932080153</v>
          </cell>
        </row>
        <row r="264">
          <cell r="J264">
            <v>39022</v>
          </cell>
          <cell r="K264">
            <v>-7.7641221019017896</v>
          </cell>
        </row>
        <row r="265">
          <cell r="J265">
            <v>39052</v>
          </cell>
          <cell r="K265">
            <v>-7.7554103458539538</v>
          </cell>
        </row>
        <row r="266">
          <cell r="J266">
            <v>39083</v>
          </cell>
          <cell r="K266">
            <v>-7.7677886616262697</v>
          </cell>
        </row>
        <row r="267">
          <cell r="J267">
            <v>39114</v>
          </cell>
          <cell r="K267">
            <v>-7.7650191978051435</v>
          </cell>
        </row>
        <row r="268">
          <cell r="J268">
            <v>39142</v>
          </cell>
          <cell r="K268">
            <v>-7.7707855261978702</v>
          </cell>
        </row>
        <row r="269">
          <cell r="J269">
            <v>39173</v>
          </cell>
          <cell r="K269">
            <v>-7.756938402146492</v>
          </cell>
        </row>
        <row r="270">
          <cell r="J270">
            <v>39203</v>
          </cell>
          <cell r="K270">
            <v>-7.7567334296497803</v>
          </cell>
        </row>
        <row r="271">
          <cell r="J271">
            <v>39234</v>
          </cell>
          <cell r="K271">
            <v>-7.7593742184972765</v>
          </cell>
        </row>
        <row r="272">
          <cell r="J272">
            <v>39264</v>
          </cell>
          <cell r="K272">
            <v>-7.7467709102599516</v>
          </cell>
        </row>
        <row r="273">
          <cell r="J273">
            <v>39295</v>
          </cell>
          <cell r="K273">
            <v>-7.7638008503044009</v>
          </cell>
        </row>
        <row r="274">
          <cell r="J274">
            <v>39326</v>
          </cell>
          <cell r="K274">
            <v>-7.7560075241252848</v>
          </cell>
        </row>
        <row r="275">
          <cell r="J275">
            <v>39356</v>
          </cell>
          <cell r="K275">
            <v>-7.7423957752092143</v>
          </cell>
        </row>
        <row r="276">
          <cell r="J276">
            <v>39387</v>
          </cell>
          <cell r="K276">
            <v>-7.7544404348918183</v>
          </cell>
        </row>
        <row r="277">
          <cell r="J277">
            <v>39417</v>
          </cell>
          <cell r="K277">
            <v>-7.7668423111339155</v>
          </cell>
        </row>
        <row r="278">
          <cell r="J278">
            <v>39448</v>
          </cell>
          <cell r="K278">
            <v>-7.7773094206177955</v>
          </cell>
        </row>
        <row r="279">
          <cell r="J279">
            <v>39479</v>
          </cell>
          <cell r="K279">
            <v>-7.778034632025749</v>
          </cell>
        </row>
        <row r="280">
          <cell r="J280">
            <v>39508</v>
          </cell>
          <cell r="K280">
            <v>-7.8115125493740765</v>
          </cell>
        </row>
        <row r="281">
          <cell r="J281">
            <v>39539</v>
          </cell>
          <cell r="K281">
            <v>-7.8134984725648398</v>
          </cell>
        </row>
        <row r="282">
          <cell r="J282">
            <v>39569</v>
          </cell>
          <cell r="K282">
            <v>-7.8579687222199661</v>
          </cell>
        </row>
        <row r="283">
          <cell r="J283">
            <v>39600</v>
          </cell>
          <cell r="K283">
            <v>-7.8594667707388508</v>
          </cell>
        </row>
        <row r="284">
          <cell r="J284">
            <v>39630</v>
          </cell>
          <cell r="K284">
            <v>-7.8432962090788463</v>
          </cell>
        </row>
        <row r="285">
          <cell r="J285">
            <v>39661</v>
          </cell>
          <cell r="K285">
            <v>-7.8737492445972341</v>
          </cell>
        </row>
        <row r="286">
          <cell r="J286">
            <v>39692</v>
          </cell>
          <cell r="K286">
            <v>-7.9551289365970188</v>
          </cell>
        </row>
        <row r="287">
          <cell r="J287">
            <v>39722</v>
          </cell>
          <cell r="K287">
            <v>-8.105453725171019</v>
          </cell>
        </row>
        <row r="288">
          <cell r="J288">
            <v>39753</v>
          </cell>
          <cell r="K288">
            <v>-8.1412714812215974</v>
          </cell>
        </row>
        <row r="289">
          <cell r="J289">
            <v>39783</v>
          </cell>
          <cell r="K289">
            <v>-8.1060979252858445</v>
          </cell>
        </row>
        <row r="290">
          <cell r="J290">
            <v>39814</v>
          </cell>
          <cell r="K290">
            <v>-8.1024317207397409</v>
          </cell>
        </row>
        <row r="291">
          <cell r="J291">
            <v>39845</v>
          </cell>
          <cell r="K291">
            <v>-8.1598747983181426</v>
          </cell>
        </row>
        <row r="292">
          <cell r="J292">
            <v>39873</v>
          </cell>
          <cell r="K292">
            <v>-8.1586920856652689</v>
          </cell>
        </row>
        <row r="293">
          <cell r="J293">
            <v>39904</v>
          </cell>
          <cell r="K293">
            <v>-8.0725247320165874</v>
          </cell>
        </row>
        <row r="294">
          <cell r="J294">
            <v>39934</v>
          </cell>
          <cell r="K294">
            <v>-8.0138332567797423</v>
          </cell>
        </row>
        <row r="295">
          <cell r="J295">
            <v>39965</v>
          </cell>
          <cell r="K295">
            <v>-8.0269184954227821</v>
          </cell>
        </row>
        <row r="296">
          <cell r="J296">
            <v>39995</v>
          </cell>
          <cell r="K296">
            <v>-8.0233724668323809</v>
          </cell>
        </row>
        <row r="297">
          <cell r="J297">
            <v>40026</v>
          </cell>
          <cell r="K297">
            <v>-8.0066254516888549</v>
          </cell>
        </row>
        <row r="298">
          <cell r="J298">
            <v>40057</v>
          </cell>
          <cell r="K298">
            <v>-7.9855252669499457</v>
          </cell>
        </row>
        <row r="299">
          <cell r="J299">
            <v>40087</v>
          </cell>
          <cell r="K299">
            <v>-7.9592141397303555</v>
          </cell>
        </row>
        <row r="300">
          <cell r="J300">
            <v>40118</v>
          </cell>
          <cell r="K300">
            <v>-7.9514567171003385</v>
          </cell>
        </row>
        <row r="301">
          <cell r="J301">
            <v>40148</v>
          </cell>
          <cell r="K301">
            <v>-7.9488591308544843</v>
          </cell>
        </row>
        <row r="302">
          <cell r="J302">
            <v>40179</v>
          </cell>
          <cell r="K302">
            <v>-7.9198117984207039</v>
          </cell>
        </row>
        <row r="303">
          <cell r="J303">
            <v>40210</v>
          </cell>
          <cell r="K303">
            <v>-7.9320705202550856</v>
          </cell>
        </row>
        <row r="304">
          <cell r="J304">
            <v>40238</v>
          </cell>
          <cell r="K304">
            <v>-7.913299163489774</v>
          </cell>
        </row>
        <row r="305">
          <cell r="J305">
            <v>40269</v>
          </cell>
          <cell r="K305">
            <v>-7.891191793012811</v>
          </cell>
        </row>
        <row r="306">
          <cell r="J306">
            <v>40299</v>
          </cell>
          <cell r="K306">
            <v>-7.9329797788337197</v>
          </cell>
        </row>
        <row r="307">
          <cell r="J307">
            <v>40330</v>
          </cell>
          <cell r="K307">
            <v>-7.9749993851198813</v>
          </cell>
        </row>
        <row r="308">
          <cell r="J308">
            <v>40360</v>
          </cell>
          <cell r="K308">
            <v>-7.9663369037209479</v>
          </cell>
        </row>
        <row r="309">
          <cell r="J309">
            <v>40391</v>
          </cell>
          <cell r="K309">
            <v>-7.9424003726899919</v>
          </cell>
        </row>
        <row r="310">
          <cell r="J310">
            <v>40422</v>
          </cell>
          <cell r="K310">
            <v>-7.9193389341032221</v>
          </cell>
        </row>
        <row r="311">
          <cell r="J311">
            <v>40452</v>
          </cell>
          <cell r="K311">
            <v>-7.889513541949321</v>
          </cell>
        </row>
        <row r="312">
          <cell r="J312">
            <v>40483</v>
          </cell>
          <cell r="K312">
            <v>-7.9038159219905708</v>
          </cell>
        </row>
        <row r="313">
          <cell r="J313">
            <v>40513</v>
          </cell>
          <cell r="K313">
            <v>-7.917805201140772</v>
          </cell>
        </row>
        <row r="314">
          <cell r="J314">
            <v>40544</v>
          </cell>
          <cell r="K314">
            <v>-7.8857181893278652</v>
          </cell>
        </row>
        <row r="315">
          <cell r="J315">
            <v>40575</v>
          </cell>
          <cell r="K315">
            <v>-7.8808300349665625</v>
          </cell>
        </row>
        <row r="316">
          <cell r="J316">
            <v>40603</v>
          </cell>
          <cell r="K316">
            <v>-7.8837423112792013</v>
          </cell>
        </row>
        <row r="317">
          <cell r="J317">
            <v>40634</v>
          </cell>
          <cell r="K317">
            <v>-7.854674268114044</v>
          </cell>
        </row>
        <row r="318">
          <cell r="J318">
            <v>40664</v>
          </cell>
          <cell r="K318">
            <v>-7.8570212830376853</v>
          </cell>
        </row>
        <row r="319">
          <cell r="J319">
            <v>40695</v>
          </cell>
          <cell r="K319">
            <v>-7.8514781696129337</v>
          </cell>
        </row>
        <row r="320">
          <cell r="J320">
            <v>40725</v>
          </cell>
          <cell r="K320">
            <v>-7.8277456408450199</v>
          </cell>
        </row>
        <row r="321">
          <cell r="J321">
            <v>40756</v>
          </cell>
          <cell r="K321">
            <v>-7.8396510373699781</v>
          </cell>
        </row>
        <row r="322">
          <cell r="J322">
            <v>40787</v>
          </cell>
          <cell r="K322">
            <v>-7.8865271911504307</v>
          </cell>
        </row>
        <row r="323">
          <cell r="J323">
            <v>40817</v>
          </cell>
          <cell r="K323">
            <v>-7.9144272830413867</v>
          </cell>
        </row>
        <row r="324">
          <cell r="J324">
            <v>40848</v>
          </cell>
          <cell r="K324">
            <v>-7.9002559806228927</v>
          </cell>
        </row>
        <row r="325">
          <cell r="J325">
            <v>40878</v>
          </cell>
          <cell r="K325">
            <v>-7.9095310616559482</v>
          </cell>
        </row>
        <row r="326">
          <cell r="J326">
            <v>40909</v>
          </cell>
          <cell r="K326">
            <v>-7.9014494674998987</v>
          </cell>
        </row>
        <row r="327">
          <cell r="J327">
            <v>40940</v>
          </cell>
          <cell r="K327">
            <v>-7.8842117806847041</v>
          </cell>
        </row>
        <row r="328">
          <cell r="J328">
            <v>40969</v>
          </cell>
          <cell r="K328">
            <v>-7.8891141270051985</v>
          </cell>
        </row>
        <row r="329">
          <cell r="J329">
            <v>41000</v>
          </cell>
          <cell r="K329">
            <v>-7.8987029055029616</v>
          </cell>
        </row>
        <row r="330">
          <cell r="J330">
            <v>41030</v>
          </cell>
          <cell r="K330">
            <v>-7.9137539575823999</v>
          </cell>
        </row>
        <row r="331">
          <cell r="J331">
            <v>41061</v>
          </cell>
          <cell r="K331">
            <v>-7.9201181227225517</v>
          </cell>
        </row>
        <row r="332">
          <cell r="J332">
            <v>41091</v>
          </cell>
          <cell r="K332">
            <v>-7.9043559577647109</v>
          </cell>
        </row>
        <row r="333">
          <cell r="J333">
            <v>41122</v>
          </cell>
          <cell r="K333">
            <v>-7.8962696615155687</v>
          </cell>
        </row>
        <row r="334">
          <cell r="J334">
            <v>41153</v>
          </cell>
          <cell r="K334">
            <v>-7.8861369049294927</v>
          </cell>
        </row>
        <row r="335">
          <cell r="J335">
            <v>41183</v>
          </cell>
          <cell r="K335">
            <v>-7.8748973455016618</v>
          </cell>
        </row>
        <row r="336">
          <cell r="J336">
            <v>41214</v>
          </cell>
          <cell r="K336">
            <v>-7.8599617026323303</v>
          </cell>
        </row>
        <row r="337">
          <cell r="J337">
            <v>41244</v>
          </cell>
          <cell r="K337">
            <v>-7.8472095126704309</v>
          </cell>
        </row>
        <row r="338">
          <cell r="J338">
            <v>41275</v>
          </cell>
          <cell r="K338">
            <v>-7.8350806735615262</v>
          </cell>
        </row>
        <row r="339">
          <cell r="J339">
            <v>41306</v>
          </cell>
          <cell r="K339">
            <v>-7.8564621802007739</v>
          </cell>
        </row>
        <row r="340">
          <cell r="J340">
            <v>41334</v>
          </cell>
          <cell r="K340">
            <v>-7.8687825763137553</v>
          </cell>
        </row>
        <row r="341">
          <cell r="J341">
            <v>41365</v>
          </cell>
          <cell r="K341">
            <v>-7.8842942935996598</v>
          </cell>
        </row>
        <row r="342">
          <cell r="J342">
            <v>41395</v>
          </cell>
          <cell r="K342">
            <v>-7.876283987371969</v>
          </cell>
        </row>
        <row r="343">
          <cell r="J343">
            <v>41426</v>
          </cell>
          <cell r="K343">
            <v>-7.900814312936661</v>
          </cell>
        </row>
        <row r="344">
          <cell r="J344">
            <v>41456</v>
          </cell>
          <cell r="K344">
            <v>-7.8917952361269208</v>
          </cell>
        </row>
        <row r="345">
          <cell r="J345">
            <v>41487</v>
          </cell>
          <cell r="K345">
            <v>-7.8825338474275579</v>
          </cell>
        </row>
        <row r="346">
          <cell r="J346">
            <v>41518</v>
          </cell>
          <cell r="K346">
            <v>-7.8503716540596757</v>
          </cell>
        </row>
        <row r="347">
          <cell r="J347">
            <v>41548</v>
          </cell>
          <cell r="K347">
            <v>-7.8386425963537389</v>
          </cell>
        </row>
        <row r="348">
          <cell r="J348">
            <v>41579</v>
          </cell>
          <cell r="K348">
            <v>-7.8366422333044605</v>
          </cell>
        </row>
        <row r="349">
          <cell r="J349">
            <v>41609</v>
          </cell>
          <cell r="K349">
            <v>-7.8324693907972049</v>
          </cell>
        </row>
        <row r="350">
          <cell r="J350">
            <v>41640</v>
          </cell>
          <cell r="K350">
            <v>-7.8403585731223</v>
          </cell>
        </row>
        <row r="351">
          <cell r="J351">
            <v>41671</v>
          </cell>
          <cell r="K351">
            <v>-7.8427040969759512</v>
          </cell>
        </row>
        <row r="352">
          <cell r="J352">
            <v>41699</v>
          </cell>
          <cell r="K352">
            <v>-7.8421436218997975</v>
          </cell>
        </row>
        <row r="353">
          <cell r="J353">
            <v>41730</v>
          </cell>
          <cell r="K353">
            <v>-7.8169921411964225</v>
          </cell>
        </row>
        <row r="354">
          <cell r="J354">
            <v>41760</v>
          </cell>
          <cell r="K354">
            <v>-7.7999828304503005</v>
          </cell>
        </row>
        <row r="355">
          <cell r="J355">
            <v>41791</v>
          </cell>
          <cell r="K355">
            <v>-7.7966724112656411</v>
          </cell>
        </row>
        <row r="356">
          <cell r="J356">
            <v>41821</v>
          </cell>
          <cell r="K356">
            <v>-7.798579259332131</v>
          </cell>
        </row>
        <row r="357">
          <cell r="J357">
            <v>41852</v>
          </cell>
          <cell r="K357">
            <v>-7.800110185335563</v>
          </cell>
        </row>
        <row r="358">
          <cell r="J358">
            <v>41883</v>
          </cell>
          <cell r="K358">
            <v>-7.8118359567335531</v>
          </cell>
        </row>
        <row r="359">
          <cell r="J359">
            <v>41913</v>
          </cell>
          <cell r="K359">
            <v>-7.8379822059379451</v>
          </cell>
        </row>
        <row r="360">
          <cell r="J360">
            <v>41944</v>
          </cell>
          <cell r="K360">
            <v>-7.8729054307395376</v>
          </cell>
        </row>
        <row r="361">
          <cell r="J361">
            <v>41974</v>
          </cell>
          <cell r="K361">
            <v>-7.8742286412713431</v>
          </cell>
        </row>
        <row r="362">
          <cell r="J362">
            <v>42005</v>
          </cell>
          <cell r="K362">
            <v>-7.8478539235665243</v>
          </cell>
        </row>
        <row r="363">
          <cell r="J363">
            <v>42036</v>
          </cell>
          <cell r="K363">
            <v>-7.8631536326335354</v>
          </cell>
        </row>
        <row r="364">
          <cell r="J364">
            <v>42064</v>
          </cell>
          <cell r="K364">
            <v>-7.8760814601074562</v>
          </cell>
        </row>
        <row r="365">
          <cell r="J365">
            <v>42095</v>
          </cell>
          <cell r="K365">
            <v>-7.8511238288440639</v>
          </cell>
        </row>
        <row r="366">
          <cell r="J366">
            <v>42125</v>
          </cell>
          <cell r="K366">
            <v>-7.8589364942848547</v>
          </cell>
        </row>
        <row r="367">
          <cell r="J367">
            <v>42156</v>
          </cell>
          <cell r="K367">
            <v>-7.8798609218655971</v>
          </cell>
        </row>
        <row r="368">
          <cell r="J368">
            <v>42186</v>
          </cell>
          <cell r="K368">
            <v>-7.9094463972489013</v>
          </cell>
        </row>
        <row r="369">
          <cell r="J369">
            <v>42217</v>
          </cell>
          <cell r="K369">
            <v>-7.9352298582723932</v>
          </cell>
        </row>
        <row r="370">
          <cell r="J370">
            <v>42248</v>
          </cell>
          <cell r="K370">
            <v>-7.9408143601867387</v>
          </cell>
        </row>
        <row r="371">
          <cell r="J371">
            <v>42278</v>
          </cell>
          <cell r="K371">
            <v>-7.9064566120404631</v>
          </cell>
        </row>
        <row r="372">
          <cell r="J372">
            <v>42309</v>
          </cell>
          <cell r="K372">
            <v>-7.9184938685049104</v>
          </cell>
        </row>
        <row r="373">
          <cell r="J373">
            <v>42339</v>
          </cell>
          <cell r="K373">
            <v>-7.9286073176263461</v>
          </cell>
        </row>
        <row r="374">
          <cell r="J374">
            <v>42370</v>
          </cell>
          <cell r="K374">
            <v>-7.9545709338614765</v>
          </cell>
        </row>
        <row r="375">
          <cell r="J375">
            <v>42401</v>
          </cell>
          <cell r="K375">
            <v>-7.9596372698811155</v>
          </cell>
        </row>
        <row r="376">
          <cell r="J376">
            <v>42430</v>
          </cell>
          <cell r="K376">
            <v>-7.9364450295065643</v>
          </cell>
        </row>
        <row r="377">
          <cell r="J377">
            <v>42461</v>
          </cell>
          <cell r="K377">
            <v>-7.907636804843535</v>
          </cell>
        </row>
        <row r="378">
          <cell r="J378">
            <v>42491</v>
          </cell>
          <cell r="K378">
            <v>-7.933539938495378</v>
          </cell>
        </row>
        <row r="379">
          <cell r="J379">
            <v>42522</v>
          </cell>
          <cell r="K379">
            <v>-7.9291672163650695</v>
          </cell>
        </row>
        <row r="380">
          <cell r="J380">
            <v>42552</v>
          </cell>
          <cell r="K380">
            <v>-7.909439818265195</v>
          </cell>
        </row>
        <row r="381">
          <cell r="J381">
            <v>42583</v>
          </cell>
          <cell r="K381">
            <v>-7.8813026254694591</v>
          </cell>
        </row>
        <row r="382">
          <cell r="J382">
            <v>42614</v>
          </cell>
          <cell r="K382">
            <v>-7.8764909041078504</v>
          </cell>
        </row>
        <row r="383">
          <cell r="J383">
            <v>42644</v>
          </cell>
          <cell r="K383">
            <v>-7.8951687516661098</v>
          </cell>
        </row>
        <row r="384">
          <cell r="J384">
            <v>42675</v>
          </cell>
          <cell r="K384">
            <v>-7.9279799032572047</v>
          </cell>
        </row>
        <row r="385">
          <cell r="J385">
            <v>42705</v>
          </cell>
          <cell r="K385">
            <v>-7.9467717701159026</v>
          </cell>
        </row>
        <row r="386">
          <cell r="J386">
            <v>42736</v>
          </cell>
          <cell r="K386">
            <v>-7.936878939313921</v>
          </cell>
        </row>
        <row r="387">
          <cell r="J387">
            <v>42767</v>
          </cell>
          <cell r="K387">
            <v>-7.9024400982761129</v>
          </cell>
        </row>
        <row r="388">
          <cell r="J388">
            <v>42795</v>
          </cell>
          <cell r="K388">
            <v>-7.8968327987654767</v>
          </cell>
        </row>
        <row r="389">
          <cell r="J389">
            <v>42826</v>
          </cell>
          <cell r="K389">
            <v>-7.8996043990308626</v>
          </cell>
        </row>
        <row r="390">
          <cell r="J390">
            <v>42856</v>
          </cell>
          <cell r="K390">
            <v>-7.8897612621070587</v>
          </cell>
        </row>
        <row r="391">
          <cell r="J391">
            <v>42887</v>
          </cell>
          <cell r="K391">
            <v>-7.8976098330420772</v>
          </cell>
        </row>
        <row r="392">
          <cell r="J392">
            <v>42917</v>
          </cell>
          <cell r="K392">
            <v>-7.8970799595491412</v>
          </cell>
        </row>
        <row r="393">
          <cell r="J393">
            <v>42948</v>
          </cell>
          <cell r="K393">
            <v>-7.8938991491578721</v>
          </cell>
        </row>
        <row r="394">
          <cell r="J394">
            <v>42979</v>
          </cell>
          <cell r="K394">
            <v>-7.899005778207588</v>
          </cell>
        </row>
        <row r="395">
          <cell r="J395">
            <v>43009</v>
          </cell>
          <cell r="K395">
            <v>-7.9001164623080209</v>
          </cell>
        </row>
        <row r="396">
          <cell r="J396">
            <v>43040</v>
          </cell>
          <cell r="K396">
            <v>-7.8823757799156331</v>
          </cell>
        </row>
        <row r="397">
          <cell r="J397">
            <v>43070</v>
          </cell>
          <cell r="K397">
            <v>-7.8654024098473343</v>
          </cell>
        </row>
        <row r="398">
          <cell r="J398">
            <v>43101</v>
          </cell>
          <cell r="K398">
            <v>-7.8494113170354787</v>
          </cell>
        </row>
        <row r="399">
          <cell r="J399">
            <v>43132</v>
          </cell>
          <cell r="K399">
            <v>-7.8564656157002668</v>
          </cell>
        </row>
        <row r="400">
          <cell r="J400">
            <v>43160</v>
          </cell>
          <cell r="K400">
            <v>-7.8497670857327684</v>
          </cell>
        </row>
        <row r="401">
          <cell r="J401">
            <v>43191</v>
          </cell>
          <cell r="K401">
            <v>-7.8487728069384604</v>
          </cell>
        </row>
        <row r="402">
          <cell r="J402">
            <v>43221</v>
          </cell>
          <cell r="K402">
            <v>-7.8585762728596933</v>
          </cell>
        </row>
        <row r="403">
          <cell r="J403">
            <v>43252</v>
          </cell>
          <cell r="K403">
            <v>-7.8778018262895637</v>
          </cell>
        </row>
        <row r="404">
          <cell r="J404">
            <v>43282</v>
          </cell>
          <cell r="K404">
            <v>-7.9056258342394994</v>
          </cell>
        </row>
        <row r="405">
          <cell r="J405">
            <v>43313</v>
          </cell>
          <cell r="K405">
            <v>-7.897021968677608</v>
          </cell>
        </row>
        <row r="406">
          <cell r="J406">
            <v>43344</v>
          </cell>
          <cell r="K406">
            <v>-7.8909381363922941</v>
          </cell>
        </row>
        <row r="407">
          <cell r="J407">
            <v>43374</v>
          </cell>
          <cell r="K407">
            <v>-7.9055504873687932</v>
          </cell>
        </row>
        <row r="408">
          <cell r="J408">
            <v>43405</v>
          </cell>
          <cell r="K408">
            <v>-7.906422348508686</v>
          </cell>
        </row>
        <row r="409">
          <cell r="J409">
            <v>43435</v>
          </cell>
          <cell r="K409">
            <v>-7.9079573505712029</v>
          </cell>
        </row>
        <row r="410">
          <cell r="J410">
            <v>43466</v>
          </cell>
          <cell r="K410">
            <v>-7.9063255192572726</v>
          </cell>
        </row>
        <row r="411">
          <cell r="J411">
            <v>43497</v>
          </cell>
          <cell r="K411">
            <v>-7.9063543225678679</v>
          </cell>
        </row>
        <row r="412">
          <cell r="J412">
            <v>43525</v>
          </cell>
          <cell r="K412">
            <v>-7.9207127769871741</v>
          </cell>
        </row>
        <row r="413">
          <cell r="J413">
            <v>43556</v>
          </cell>
          <cell r="K413">
            <v>-7.9301326432190766</v>
          </cell>
        </row>
        <row r="414">
          <cell r="J414">
            <v>43586</v>
          </cell>
          <cell r="K414">
            <v>-7.963750017443104</v>
          </cell>
        </row>
        <row r="415">
          <cell r="J415">
            <v>43617</v>
          </cell>
          <cell r="K415">
            <v>-7.9572613236398624</v>
          </cell>
        </row>
        <row r="416">
          <cell r="J416">
            <v>43647</v>
          </cell>
          <cell r="K416">
            <v>-7.9655616709441794</v>
          </cell>
        </row>
        <row r="417">
          <cell r="J417">
            <v>43678</v>
          </cell>
          <cell r="K417">
            <v>-7.9918442180141875</v>
          </cell>
        </row>
        <row r="418">
          <cell r="J418">
            <v>43709</v>
          </cell>
          <cell r="K418">
            <v>-7.9761494448929584</v>
          </cell>
        </row>
        <row r="419">
          <cell r="J419">
            <v>43739</v>
          </cell>
          <cell r="K419">
            <v>-7.967527410776392</v>
          </cell>
        </row>
        <row r="420">
          <cell r="J420">
            <v>43770</v>
          </cell>
          <cell r="K420">
            <v>-7.9622131355965973</v>
          </cell>
        </row>
        <row r="421">
          <cell r="J421">
            <v>43800</v>
          </cell>
          <cell r="K421">
            <v>-7.9690563376238677</v>
          </cell>
        </row>
        <row r="422">
          <cell r="J422">
            <v>43831</v>
          </cell>
          <cell r="K422">
            <v>-7.9602246614642551</v>
          </cell>
        </row>
        <row r="423">
          <cell r="J423">
            <v>43862</v>
          </cell>
          <cell r="K423">
            <v>-7.9844325373699858</v>
          </cell>
        </row>
        <row r="424">
          <cell r="J424">
            <v>43891</v>
          </cell>
          <cell r="K424">
            <v>-8.001337526722013</v>
          </cell>
        </row>
        <row r="425">
          <cell r="J425">
            <v>43922</v>
          </cell>
          <cell r="K425">
            <v>-8.0019226263571479</v>
          </cell>
        </row>
        <row r="426">
          <cell r="J426">
            <v>43952</v>
          </cell>
          <cell r="K426">
            <v>-8.0055218919910267</v>
          </cell>
        </row>
        <row r="427">
          <cell r="J427">
            <v>43983</v>
          </cell>
          <cell r="K427">
            <v>-7.9899156721345301</v>
          </cell>
        </row>
        <row r="428">
          <cell r="J428">
            <v>44013</v>
          </cell>
          <cell r="K428">
            <v>-7.9892430109111006</v>
          </cell>
        </row>
        <row r="429">
          <cell r="J429">
            <v>44044</v>
          </cell>
          <cell r="K429">
            <v>-7.9774766476201506</v>
          </cell>
        </row>
        <row r="430">
          <cell r="J430">
            <v>44075</v>
          </cell>
          <cell r="K430">
            <v>-7.965798577352464</v>
          </cell>
        </row>
        <row r="431">
          <cell r="J431">
            <v>44105</v>
          </cell>
          <cell r="K431">
            <v>-7.9439953364783902</v>
          </cell>
        </row>
        <row r="432">
          <cell r="J432">
            <v>44136</v>
          </cell>
          <cell r="K432">
            <v>-7.9228836175856907</v>
          </cell>
        </row>
        <row r="433">
          <cell r="J433">
            <v>44166</v>
          </cell>
          <cell r="K433">
            <v>-7.9045422466129533</v>
          </cell>
        </row>
        <row r="434">
          <cell r="J434">
            <v>44197</v>
          </cell>
          <cell r="K434">
            <v>-7.9035059434525872</v>
          </cell>
        </row>
        <row r="435">
          <cell r="J435">
            <v>44228</v>
          </cell>
          <cell r="K435">
            <v>-7.9145111661033525</v>
          </cell>
        </row>
        <row r="436">
          <cell r="J436">
            <v>44256</v>
          </cell>
          <cell r="K436">
            <v>-7.9334267198244568</v>
          </cell>
        </row>
        <row r="437">
          <cell r="J437">
            <v>44287</v>
          </cell>
          <cell r="K437">
            <v>-7.9279516666653294</v>
          </cell>
        </row>
        <row r="438">
          <cell r="J438">
            <v>44317</v>
          </cell>
          <cell r="K438">
            <v>-7.9387942143048296</v>
          </cell>
        </row>
        <row r="439">
          <cell r="J439">
            <v>44348</v>
          </cell>
          <cell r="K439">
            <v>-7.9460661129990395</v>
          </cell>
        </row>
        <row r="440">
          <cell r="J440">
            <v>44378</v>
          </cell>
          <cell r="K440">
            <v>-7.9698803559206075</v>
          </cell>
        </row>
        <row r="441">
          <cell r="J441">
            <v>44409</v>
          </cell>
          <cell r="K441">
            <v>-7.9806735913687845</v>
          </cell>
        </row>
        <row r="442">
          <cell r="J442">
            <v>44440</v>
          </cell>
          <cell r="K442">
            <v>-7.9907446287778505</v>
          </cell>
        </row>
        <row r="443">
          <cell r="J443">
            <v>44470</v>
          </cell>
          <cell r="K443">
            <v>-8.0059625371387675</v>
          </cell>
        </row>
        <row r="444">
          <cell r="J444">
            <v>44501</v>
          </cell>
          <cell r="K444">
            <v>-8.0112970624535116</v>
          </cell>
        </row>
        <row r="445">
          <cell r="J445">
            <v>44531</v>
          </cell>
          <cell r="K445">
            <v>-8.0166957751397359</v>
          </cell>
        </row>
        <row r="446">
          <cell r="J446">
            <v>44562</v>
          </cell>
          <cell r="K446">
            <v>-8.0262938699225668</v>
          </cell>
        </row>
        <row r="447">
          <cell r="J447">
            <v>44593</v>
          </cell>
          <cell r="K447">
            <v>-8.0306298491617856</v>
          </cell>
        </row>
        <row r="448">
          <cell r="J448">
            <v>44621</v>
          </cell>
          <cell r="K448">
            <v>-8.0519389797329701</v>
          </cell>
        </row>
        <row r="449">
          <cell r="J449">
            <v>44652</v>
          </cell>
          <cell r="K449">
            <v>-8.0603757324354799</v>
          </cell>
        </row>
        <row r="450">
          <cell r="J450">
            <v>44682</v>
          </cell>
          <cell r="K450">
            <v>-8.0895821850159066</v>
          </cell>
        </row>
        <row r="451">
          <cell r="J451">
            <v>44713</v>
          </cell>
          <cell r="K451">
            <v>-8.1026237057958337</v>
          </cell>
        </row>
        <row r="452">
          <cell r="J452">
            <v>44743</v>
          </cell>
          <cell r="K452">
            <v>-8.1214563585386834</v>
          </cell>
        </row>
        <row r="453">
          <cell r="J453">
            <v>44774</v>
          </cell>
          <cell r="K453">
            <v>-8.1320112386112324</v>
          </cell>
        </row>
        <row r="454">
          <cell r="J454">
            <v>44805</v>
          </cell>
          <cell r="K454">
            <v>-8.1896803099568807</v>
          </cell>
        </row>
        <row r="455">
          <cell r="J455">
            <v>44835</v>
          </cell>
          <cell r="K455">
            <v>-8.2132767948045</v>
          </cell>
        </row>
        <row r="456">
          <cell r="J456">
            <v>44866</v>
          </cell>
          <cell r="K456">
            <v>-8.1707976170924983</v>
          </cell>
        </row>
        <row r="457">
          <cell r="J457">
            <v>44896</v>
          </cell>
          <cell r="K457">
            <v>-8.1182984432484897</v>
          </cell>
        </row>
        <row r="458">
          <cell r="J458">
            <v>44927</v>
          </cell>
          <cell r="K458">
            <v>-8.0761607993610607</v>
          </cell>
        </row>
        <row r="459">
          <cell r="J459">
            <v>44958</v>
          </cell>
          <cell r="K459">
            <v>-8.1031437133755695</v>
          </cell>
        </row>
        <row r="460">
          <cell r="J460">
            <v>44986</v>
          </cell>
          <cell r="K460">
            <v>-8.1259988510074717</v>
          </cell>
        </row>
        <row r="461">
          <cell r="J461">
            <v>45017</v>
          </cell>
          <cell r="K461">
            <v>-8.1402973699313588</v>
          </cell>
        </row>
        <row r="462">
          <cell r="J462">
            <v>45047</v>
          </cell>
          <cell r="K462">
            <v>-8.1425152986682274</v>
          </cell>
        </row>
        <row r="463">
          <cell r="J463">
            <v>45078</v>
          </cell>
          <cell r="K463">
            <v>-8.1216714665639813</v>
          </cell>
        </row>
        <row r="464">
          <cell r="J464">
            <v>45108</v>
          </cell>
          <cell r="K464">
            <v>-8.1114003279111628</v>
          </cell>
        </row>
        <row r="465">
          <cell r="J465">
            <v>45139</v>
          </cell>
          <cell r="K465">
            <v>-8.1367131667344044</v>
          </cell>
        </row>
        <row r="466">
          <cell r="J466">
            <v>45170</v>
          </cell>
          <cell r="K466">
            <v>-8.1438425690076599</v>
          </cell>
        </row>
        <row r="467">
          <cell r="J467">
            <v>45200</v>
          </cell>
          <cell r="K467">
            <v>-8.1541363060469401</v>
          </cell>
        </row>
        <row r="468">
          <cell r="J468">
            <v>45231</v>
          </cell>
          <cell r="K468">
            <v>-8.1287072792302517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741"/>
  <sheetViews>
    <sheetView topLeftCell="A16" workbookViewId="0">
      <selection activeCell="G16" sqref="G16"/>
    </sheetView>
  </sheetViews>
  <sheetFormatPr defaultRowHeight="14.5" x14ac:dyDescent="0.35"/>
  <cols>
    <col min="2" max="2" width="19.7265625" bestFit="1" customWidth="1"/>
    <col min="3" max="3" width="22.6328125" bestFit="1" customWidth="1"/>
    <col min="4" max="4" width="11.81640625" bestFit="1" customWidth="1"/>
    <col min="12" max="12" width="20.36328125" bestFit="1" customWidth="1"/>
    <col min="13" max="13" width="26.1796875" bestFit="1" customWidth="1"/>
    <col min="14" max="14" width="21.08984375" bestFit="1" customWidth="1"/>
  </cols>
  <sheetData>
    <row r="1" spans="1:14" x14ac:dyDescent="0.35">
      <c r="A1" s="1" t="s">
        <v>0</v>
      </c>
      <c r="B1" s="2" t="s">
        <v>1</v>
      </c>
      <c r="C1" s="2" t="s">
        <v>2</v>
      </c>
      <c r="D1" s="2" t="s">
        <v>3</v>
      </c>
      <c r="K1" s="1" t="s">
        <v>0</v>
      </c>
      <c r="L1" s="2" t="s">
        <v>61</v>
      </c>
      <c r="M1" s="2" t="s">
        <v>62</v>
      </c>
      <c r="N1" s="2" t="s">
        <v>63</v>
      </c>
    </row>
    <row r="2" spans="1:14" x14ac:dyDescent="0.35">
      <c r="A2" s="2" t="s">
        <v>4</v>
      </c>
      <c r="B2" s="2" t="s">
        <v>5</v>
      </c>
      <c r="C2" s="2" t="s">
        <v>5</v>
      </c>
      <c r="D2" s="2" t="s">
        <v>5</v>
      </c>
      <c r="K2" s="2" t="s">
        <v>4</v>
      </c>
      <c r="L2" s="2" t="s">
        <v>64</v>
      </c>
      <c r="M2" s="2" t="s">
        <v>64</v>
      </c>
      <c r="N2" s="2" t="s">
        <v>64</v>
      </c>
    </row>
    <row r="3" spans="1:14" x14ac:dyDescent="0.35">
      <c r="A3" s="2" t="s">
        <v>6</v>
      </c>
      <c r="B3" s="2"/>
      <c r="C3" s="2"/>
      <c r="D3" s="2"/>
      <c r="K3" s="2" t="s">
        <v>6</v>
      </c>
      <c r="L3" s="2"/>
      <c r="M3" s="2"/>
      <c r="N3" s="2"/>
    </row>
    <row r="4" spans="1:14" x14ac:dyDescent="0.35">
      <c r="A4" s="2" t="s">
        <v>7</v>
      </c>
      <c r="B4" s="2" t="s">
        <v>8</v>
      </c>
      <c r="C4" s="2" t="s">
        <v>8</v>
      </c>
      <c r="D4" s="2" t="s">
        <v>8</v>
      </c>
      <c r="K4" s="2" t="s">
        <v>7</v>
      </c>
      <c r="L4" s="2" t="s">
        <v>8</v>
      </c>
      <c r="M4" s="2" t="s">
        <v>8</v>
      </c>
      <c r="N4" s="2" t="s">
        <v>8</v>
      </c>
    </row>
    <row r="5" spans="1:14" x14ac:dyDescent="0.35">
      <c r="A5" s="2" t="s">
        <v>9</v>
      </c>
      <c r="B5" s="2" t="s">
        <v>10</v>
      </c>
      <c r="C5" s="2" t="s">
        <v>11</v>
      </c>
      <c r="D5" s="2" t="s">
        <v>12</v>
      </c>
      <c r="K5" s="2" t="s">
        <v>9</v>
      </c>
      <c r="L5" s="2" t="s">
        <v>65</v>
      </c>
      <c r="M5" s="2" t="s">
        <v>66</v>
      </c>
      <c r="N5" s="2" t="s">
        <v>65</v>
      </c>
    </row>
    <row r="6" spans="1:14" x14ac:dyDescent="0.35">
      <c r="A6" s="2" t="s">
        <v>13</v>
      </c>
      <c r="B6" s="2" t="s">
        <v>14</v>
      </c>
      <c r="C6" s="2" t="s">
        <v>14</v>
      </c>
      <c r="D6" s="2" t="s">
        <v>15</v>
      </c>
      <c r="K6" s="2" t="s">
        <v>13</v>
      </c>
      <c r="L6" s="2" t="s">
        <v>67</v>
      </c>
      <c r="M6" s="2" t="s">
        <v>67</v>
      </c>
      <c r="N6" s="2" t="s">
        <v>67</v>
      </c>
    </row>
    <row r="7" spans="1:14" x14ac:dyDescent="0.35">
      <c r="A7" s="2" t="s">
        <v>16</v>
      </c>
      <c r="B7" s="2" t="s">
        <v>17</v>
      </c>
      <c r="C7" s="2" t="s">
        <v>17</v>
      </c>
      <c r="D7" s="2" t="s">
        <v>17</v>
      </c>
      <c r="K7" s="2" t="s">
        <v>16</v>
      </c>
      <c r="L7" s="2" t="s">
        <v>17</v>
      </c>
      <c r="M7" s="2" t="s">
        <v>17</v>
      </c>
      <c r="N7" s="2" t="s">
        <v>17</v>
      </c>
    </row>
    <row r="8" spans="1:14" x14ac:dyDescent="0.35">
      <c r="A8" s="3" t="s">
        <v>18</v>
      </c>
      <c r="B8" s="3" t="s">
        <v>19</v>
      </c>
      <c r="C8" s="3" t="s">
        <v>20</v>
      </c>
      <c r="D8" s="3">
        <v>460095487</v>
      </c>
      <c r="K8" s="3" t="s">
        <v>18</v>
      </c>
      <c r="L8" s="3" t="s">
        <v>68</v>
      </c>
      <c r="M8" s="3" t="s">
        <v>69</v>
      </c>
      <c r="N8" s="3" t="s">
        <v>70</v>
      </c>
    </row>
    <row r="9" spans="1:14" x14ac:dyDescent="0.35">
      <c r="A9" s="2" t="s">
        <v>21</v>
      </c>
      <c r="B9" s="2" t="s">
        <v>22</v>
      </c>
      <c r="C9" s="2" t="s">
        <v>23</v>
      </c>
      <c r="D9" s="2" t="s">
        <v>24</v>
      </c>
      <c r="K9" s="2" t="s">
        <v>21</v>
      </c>
      <c r="L9" s="2" t="s">
        <v>71</v>
      </c>
      <c r="M9" s="2" t="s">
        <v>72</v>
      </c>
      <c r="N9" s="2" t="s">
        <v>73</v>
      </c>
    </row>
    <row r="10" spans="1:14" x14ac:dyDescent="0.35">
      <c r="A10" s="2" t="s">
        <v>25</v>
      </c>
      <c r="B10" s="2"/>
      <c r="C10" s="2"/>
      <c r="D10" s="2"/>
      <c r="K10" s="2" t="s">
        <v>25</v>
      </c>
      <c r="L10" s="2"/>
      <c r="M10" s="2"/>
      <c r="N10" s="2"/>
    </row>
    <row r="11" spans="1:14" x14ac:dyDescent="0.35">
      <c r="A11" s="2" t="s">
        <v>26</v>
      </c>
      <c r="B11" s="2"/>
      <c r="C11" s="2"/>
      <c r="D11" s="2"/>
      <c r="K11" s="2" t="s">
        <v>26</v>
      </c>
      <c r="L11" s="2"/>
      <c r="M11" s="2"/>
      <c r="N11" s="2"/>
    </row>
    <row r="12" spans="1:14" x14ac:dyDescent="0.35">
      <c r="A12" s="2" t="s">
        <v>27</v>
      </c>
      <c r="B12" s="2"/>
      <c r="C12" s="2"/>
      <c r="D12" s="2"/>
      <c r="K12" s="2" t="s">
        <v>27</v>
      </c>
      <c r="L12" s="2"/>
      <c r="M12" s="2"/>
      <c r="N12" s="2"/>
    </row>
    <row r="13" spans="1:14" x14ac:dyDescent="0.35">
      <c r="A13" s="2" t="s">
        <v>28</v>
      </c>
      <c r="B13" s="4">
        <v>31048</v>
      </c>
      <c r="C13" s="4">
        <v>31048</v>
      </c>
      <c r="D13" s="4">
        <v>23743</v>
      </c>
      <c r="K13" s="2" t="s">
        <v>28</v>
      </c>
      <c r="L13" s="4">
        <v>36495</v>
      </c>
      <c r="M13" s="4">
        <v>33970</v>
      </c>
      <c r="N13" s="4">
        <v>36495</v>
      </c>
    </row>
    <row r="14" spans="1:14" x14ac:dyDescent="0.35">
      <c r="A14" s="2" t="s">
        <v>29</v>
      </c>
      <c r="B14" s="4">
        <v>45383</v>
      </c>
      <c r="C14" s="4">
        <v>45383</v>
      </c>
      <c r="D14" s="4">
        <v>45261</v>
      </c>
      <c r="K14" s="2" t="s">
        <v>29</v>
      </c>
      <c r="L14" s="4">
        <v>45352</v>
      </c>
      <c r="M14" s="4">
        <v>45352</v>
      </c>
      <c r="N14" s="4">
        <v>45352</v>
      </c>
    </row>
    <row r="15" spans="1:14" x14ac:dyDescent="0.35">
      <c r="A15" s="2" t="s">
        <v>30</v>
      </c>
      <c r="B15" s="5">
        <v>45413</v>
      </c>
      <c r="C15" s="5">
        <v>45413</v>
      </c>
      <c r="D15" s="5">
        <v>45312</v>
      </c>
      <c r="K15" s="2" t="s">
        <v>30</v>
      </c>
      <c r="L15" s="5">
        <v>45392</v>
      </c>
      <c r="M15" s="5">
        <v>45392</v>
      </c>
      <c r="N15" s="5">
        <v>45392</v>
      </c>
    </row>
    <row r="16" spans="1:14" ht="409.5" x14ac:dyDescent="0.35">
      <c r="A16" s="6" t="s">
        <v>31</v>
      </c>
      <c r="B16" s="6"/>
      <c r="C16" s="6"/>
      <c r="D16" s="6" t="s">
        <v>32</v>
      </c>
      <c r="K16" s="6" t="s">
        <v>31</v>
      </c>
      <c r="L16" s="6"/>
      <c r="M16" s="6"/>
      <c r="N16" s="6"/>
    </row>
    <row r="17" spans="1:14" x14ac:dyDescent="0.35">
      <c r="A17" s="3" t="s">
        <v>33</v>
      </c>
      <c r="B17" s="3"/>
      <c r="C17" s="3"/>
      <c r="D17" s="3"/>
      <c r="K17" s="3" t="s">
        <v>33</v>
      </c>
      <c r="L17" s="3"/>
      <c r="M17" s="3"/>
      <c r="N17" s="3"/>
    </row>
    <row r="18" spans="1:14" x14ac:dyDescent="0.35">
      <c r="A18" s="7" t="s">
        <v>34</v>
      </c>
      <c r="B18" s="7">
        <v>70.544080508474522</v>
      </c>
      <c r="C18" s="7">
        <v>534.52711864406376</v>
      </c>
      <c r="D18" s="7">
        <v>53.677835246497082</v>
      </c>
      <c r="K18" s="13" t="s">
        <v>34</v>
      </c>
      <c r="L18" s="13">
        <v>142.44496917808229</v>
      </c>
      <c r="M18" s="13">
        <v>59.859567362506667</v>
      </c>
      <c r="N18" s="13">
        <v>130.05243493150689</v>
      </c>
    </row>
    <row r="19" spans="1:14" x14ac:dyDescent="0.35">
      <c r="A19" s="7" t="s">
        <v>35</v>
      </c>
      <c r="B19" s="7">
        <v>608.83069259223055</v>
      </c>
      <c r="C19" s="7">
        <v>20.187628198207829</v>
      </c>
      <c r="D19" s="7">
        <v>1333.4665470524581</v>
      </c>
      <c r="K19" s="13" t="s">
        <v>35</v>
      </c>
      <c r="L19" s="13">
        <v>638.91268995437281</v>
      </c>
      <c r="M19" s="13">
        <v>4.4826177336622237</v>
      </c>
      <c r="N19" s="13">
        <v>334.27733795795081</v>
      </c>
    </row>
    <row r="20" spans="1:14" x14ac:dyDescent="0.35">
      <c r="A20" s="7" t="s">
        <v>36</v>
      </c>
      <c r="B20" s="7">
        <v>24.67449477886489</v>
      </c>
      <c r="C20" s="7">
        <v>4.4930644551583976</v>
      </c>
      <c r="D20" s="7">
        <v>36.516661225424997</v>
      </c>
      <c r="K20" s="13" t="s">
        <v>36</v>
      </c>
      <c r="L20" s="13">
        <v>25.27672229452175</v>
      </c>
      <c r="M20" s="13">
        <v>2.1172193399981549</v>
      </c>
      <c r="N20" s="13">
        <v>18.283252936989928</v>
      </c>
    </row>
    <row r="21" spans="1:14" x14ac:dyDescent="0.35">
      <c r="A21" s="7" t="s">
        <v>37</v>
      </c>
      <c r="B21" s="7">
        <v>-0.27689783656736627</v>
      </c>
      <c r="C21" s="7">
        <v>3.7428844932997318</v>
      </c>
      <c r="D21" s="7">
        <v>9.5889664139196959E-2</v>
      </c>
      <c r="K21" s="13" t="s">
        <v>37</v>
      </c>
      <c r="L21" s="13">
        <v>0.33245939237063787</v>
      </c>
      <c r="M21" s="13">
        <v>0.2388201457609877</v>
      </c>
      <c r="N21" s="13">
        <v>0.40819151444317192</v>
      </c>
    </row>
    <row r="22" spans="1:14" x14ac:dyDescent="0.35">
      <c r="A22" s="7" t="s">
        <v>38</v>
      </c>
      <c r="B22" s="7">
        <v>-1.1086468014463351</v>
      </c>
      <c r="C22" s="7">
        <v>12.060269634460649</v>
      </c>
      <c r="D22" s="7">
        <v>-1.3728656045910761</v>
      </c>
      <c r="K22" s="13" t="s">
        <v>38</v>
      </c>
      <c r="L22" s="13">
        <v>-0.64723322782962356</v>
      </c>
      <c r="M22" s="13">
        <v>-0.85465275484736924</v>
      </c>
      <c r="N22" s="13">
        <v>-0.33793355912605078</v>
      </c>
    </row>
    <row r="23" spans="1:14" x14ac:dyDescent="0.35">
      <c r="A23" s="7" t="s">
        <v>39</v>
      </c>
      <c r="B23" s="7">
        <v>0.34977413556195858</v>
      </c>
      <c r="C23" s="7">
        <v>8.4056810186842624E-3</v>
      </c>
      <c r="D23" s="7">
        <v>0.68029310529634335</v>
      </c>
      <c r="K23" s="13" t="s">
        <v>39</v>
      </c>
      <c r="L23" s="13">
        <v>0.1774490348123226</v>
      </c>
      <c r="M23" s="13">
        <v>3.536977350966098E-2</v>
      </c>
      <c r="N23" s="13">
        <v>0.14058370338563009</v>
      </c>
    </row>
    <row r="24" spans="1:14" x14ac:dyDescent="0.35">
      <c r="A24" s="7" t="s">
        <v>40</v>
      </c>
      <c r="B24" s="7">
        <v>26.638999999999999</v>
      </c>
      <c r="C24" s="7">
        <v>533.4</v>
      </c>
      <c r="D24" s="7">
        <v>2.6282806500000002</v>
      </c>
      <c r="K24" s="13" t="s">
        <v>40</v>
      </c>
      <c r="L24" s="13">
        <v>100</v>
      </c>
      <c r="M24" s="13">
        <v>55.911420139999997</v>
      </c>
      <c r="N24" s="13">
        <v>100</v>
      </c>
    </row>
    <row r="25" spans="1:14" x14ac:dyDescent="0.35">
      <c r="A25" s="7" t="s">
        <v>41</v>
      </c>
      <c r="B25" s="7">
        <v>111.22</v>
      </c>
      <c r="C25" s="7">
        <v>552.4</v>
      </c>
      <c r="D25" s="7">
        <v>119.39585235</v>
      </c>
      <c r="K25" s="13" t="s">
        <v>41</v>
      </c>
      <c r="L25" s="13">
        <v>202.09700000000001</v>
      </c>
      <c r="M25" s="13">
        <v>64.151798769999999</v>
      </c>
      <c r="N25" s="13">
        <v>174.16300000000001</v>
      </c>
    </row>
    <row r="26" spans="1:14" x14ac:dyDescent="0.35">
      <c r="A26" s="7" t="s">
        <v>42</v>
      </c>
      <c r="B26" s="7">
        <v>73.241</v>
      </c>
      <c r="C26" s="7">
        <v>533.4</v>
      </c>
      <c r="D26" s="7">
        <v>52.677121155000002</v>
      </c>
      <c r="K26" s="13" t="s">
        <v>42</v>
      </c>
      <c r="L26" s="13">
        <v>139.608</v>
      </c>
      <c r="M26" s="13">
        <v>59.700090809999999</v>
      </c>
      <c r="N26" s="13">
        <v>130.79400000000001</v>
      </c>
    </row>
    <row r="27" spans="1:14" x14ac:dyDescent="0.35">
      <c r="A27" s="7" t="s">
        <v>43</v>
      </c>
      <c r="B27" s="7">
        <v>33296.806000000011</v>
      </c>
      <c r="C27" s="7">
        <v>252296.7999999981</v>
      </c>
      <c r="D27" s="7">
        <v>38003.907354519979</v>
      </c>
      <c r="K27" s="13" t="s">
        <v>43</v>
      </c>
      <c r="L27" s="13">
        <v>41593.931000000019</v>
      </c>
      <c r="M27" s="13">
        <v>22447.337760939979</v>
      </c>
      <c r="N27" s="13">
        <v>37975.310999999987</v>
      </c>
    </row>
    <row r="28" spans="1:14" x14ac:dyDescent="0.35">
      <c r="A28" s="7" t="s">
        <v>44</v>
      </c>
      <c r="B28" s="7">
        <v>-84.581000000000003</v>
      </c>
      <c r="C28" s="7">
        <v>-19</v>
      </c>
      <c r="D28" s="7">
        <v>-116.7675717</v>
      </c>
      <c r="K28" s="13" t="s">
        <v>44</v>
      </c>
      <c r="L28" s="13">
        <v>-102.09699999999999</v>
      </c>
      <c r="M28" s="13">
        <v>-8.2403786300000021</v>
      </c>
      <c r="N28" s="13">
        <v>-74.163000000000011</v>
      </c>
    </row>
    <row r="29" spans="1:14" x14ac:dyDescent="0.35">
      <c r="A29" s="2" t="s">
        <v>45</v>
      </c>
      <c r="B29" s="2">
        <v>472</v>
      </c>
      <c r="C29" s="2">
        <v>472</v>
      </c>
      <c r="D29" s="2">
        <v>708</v>
      </c>
      <c r="K29" s="2" t="s">
        <v>45</v>
      </c>
      <c r="L29" s="2">
        <v>292</v>
      </c>
      <c r="M29" s="2">
        <v>375</v>
      </c>
      <c r="N29" s="2">
        <v>292</v>
      </c>
    </row>
    <row r="30" spans="1:14" x14ac:dyDescent="0.35">
      <c r="A30" s="8">
        <v>23743</v>
      </c>
      <c r="D30" s="9">
        <v>2.6282806500000002</v>
      </c>
      <c r="K30" s="8">
        <v>33970</v>
      </c>
      <c r="M30" s="11">
        <v>55.991340479999998</v>
      </c>
    </row>
    <row r="31" spans="1:14" x14ac:dyDescent="0.35">
      <c r="A31" s="8">
        <v>23774</v>
      </c>
      <c r="D31" s="9">
        <v>2.6855329600000002</v>
      </c>
      <c r="K31" s="8">
        <v>34001</v>
      </c>
      <c r="M31" s="11">
        <v>56.011408410000001</v>
      </c>
    </row>
    <row r="32" spans="1:14" x14ac:dyDescent="0.35">
      <c r="A32" s="8">
        <v>23802</v>
      </c>
      <c r="D32" s="9">
        <v>2.69152448</v>
      </c>
      <c r="K32" s="8">
        <v>34029</v>
      </c>
      <c r="M32" s="11">
        <v>55.959685260000001</v>
      </c>
    </row>
    <row r="33" spans="1:13" x14ac:dyDescent="0.35">
      <c r="A33" s="8">
        <v>23833</v>
      </c>
      <c r="D33" s="9">
        <v>2.7327994100000002</v>
      </c>
      <c r="K33" s="8">
        <v>34060</v>
      </c>
      <c r="M33" s="11">
        <v>55.911420139999997</v>
      </c>
    </row>
    <row r="34" spans="1:13" x14ac:dyDescent="0.35">
      <c r="A34" s="8">
        <v>23863</v>
      </c>
      <c r="D34" s="9">
        <v>2.7873888199999999</v>
      </c>
      <c r="K34" s="8">
        <v>34090</v>
      </c>
      <c r="M34" s="11">
        <v>55.976579469999997</v>
      </c>
    </row>
    <row r="35" spans="1:13" x14ac:dyDescent="0.35">
      <c r="A35" s="8">
        <v>23894</v>
      </c>
      <c r="D35" s="9">
        <v>2.7627570100000001</v>
      </c>
      <c r="K35" s="8">
        <v>34121</v>
      </c>
      <c r="M35" s="11">
        <v>56.219694230000002</v>
      </c>
    </row>
    <row r="36" spans="1:13" x14ac:dyDescent="0.35">
      <c r="A36" s="8">
        <v>23924</v>
      </c>
      <c r="D36" s="9">
        <v>2.7987061400000002</v>
      </c>
      <c r="K36" s="8">
        <v>34151</v>
      </c>
      <c r="M36" s="11">
        <v>56.433457320000002</v>
      </c>
    </row>
    <row r="37" spans="1:13" x14ac:dyDescent="0.35">
      <c r="A37" s="8">
        <v>23955</v>
      </c>
      <c r="D37" s="9">
        <v>2.8260008499999998</v>
      </c>
      <c r="K37" s="8">
        <v>34182</v>
      </c>
      <c r="M37" s="11">
        <v>56.490736380000001</v>
      </c>
    </row>
    <row r="38" spans="1:13" x14ac:dyDescent="0.35">
      <c r="A38" s="8">
        <v>23986</v>
      </c>
      <c r="D38" s="9">
        <v>2.8126863499999999</v>
      </c>
      <c r="K38" s="8">
        <v>34213</v>
      </c>
      <c r="M38" s="11">
        <v>56.480305469999998</v>
      </c>
    </row>
    <row r="39" spans="1:13" x14ac:dyDescent="0.35">
      <c r="A39" s="8">
        <v>24016</v>
      </c>
      <c r="D39" s="9">
        <v>2.7960432399999999</v>
      </c>
      <c r="K39" s="8">
        <v>34243</v>
      </c>
      <c r="M39" s="11">
        <v>56.318335310000002</v>
      </c>
    </row>
    <row r="40" spans="1:13" x14ac:dyDescent="0.35">
      <c r="A40" s="8">
        <v>24047</v>
      </c>
      <c r="D40" s="9">
        <v>2.74877679</v>
      </c>
      <c r="K40" s="8">
        <v>34274</v>
      </c>
      <c r="M40" s="11">
        <v>56.314993280000003</v>
      </c>
    </row>
    <row r="41" spans="1:13" x14ac:dyDescent="0.35">
      <c r="A41" s="8">
        <v>24077</v>
      </c>
      <c r="D41" s="9">
        <v>2.75743121</v>
      </c>
      <c r="K41" s="8">
        <v>34304</v>
      </c>
      <c r="M41" s="11">
        <v>56.456133610000002</v>
      </c>
    </row>
    <row r="42" spans="1:13" x14ac:dyDescent="0.35">
      <c r="A42" s="8">
        <v>24108</v>
      </c>
      <c r="D42" s="9">
        <v>2.82333795</v>
      </c>
      <c r="K42" s="8">
        <v>34335</v>
      </c>
      <c r="M42" s="11">
        <v>56.544851970000003</v>
      </c>
    </row>
    <row r="43" spans="1:13" x14ac:dyDescent="0.35">
      <c r="A43" s="8">
        <v>24139</v>
      </c>
      <c r="D43" s="9">
        <v>2.9032249000000001</v>
      </c>
      <c r="K43" s="8">
        <v>34366</v>
      </c>
      <c r="M43" s="11">
        <v>56.632662539999998</v>
      </c>
    </row>
    <row r="44" spans="1:13" x14ac:dyDescent="0.35">
      <c r="A44" s="8">
        <v>24167</v>
      </c>
      <c r="D44" s="9">
        <v>2.9498256199999999</v>
      </c>
      <c r="K44" s="8">
        <v>34394</v>
      </c>
      <c r="M44" s="11">
        <v>56.64998147</v>
      </c>
    </row>
    <row r="45" spans="1:13" x14ac:dyDescent="0.35">
      <c r="A45" s="8">
        <v>24198</v>
      </c>
      <c r="D45" s="9">
        <v>2.98044895</v>
      </c>
      <c r="K45" s="8">
        <v>34425</v>
      </c>
      <c r="M45" s="11">
        <v>56.538215690000001</v>
      </c>
    </row>
    <row r="46" spans="1:13" x14ac:dyDescent="0.35">
      <c r="A46" s="8">
        <v>24228</v>
      </c>
      <c r="D46" s="9">
        <v>3.0629987999999999</v>
      </c>
      <c r="K46" s="8">
        <v>34455</v>
      </c>
      <c r="M46" s="11">
        <v>56.499884690000002</v>
      </c>
    </row>
    <row r="47" spans="1:13" x14ac:dyDescent="0.35">
      <c r="A47" s="8">
        <v>24259</v>
      </c>
      <c r="D47" s="9">
        <v>3.06832459</v>
      </c>
      <c r="K47" s="8">
        <v>34486</v>
      </c>
      <c r="M47" s="11">
        <v>56.58707588</v>
      </c>
    </row>
    <row r="48" spans="1:13" x14ac:dyDescent="0.35">
      <c r="A48" s="8">
        <v>24289</v>
      </c>
      <c r="D48" s="9">
        <v>3.0543443799999999</v>
      </c>
      <c r="K48" s="8">
        <v>34516</v>
      </c>
      <c r="M48" s="11">
        <v>56.642539800000002</v>
      </c>
    </row>
    <row r="49" spans="1:13" x14ac:dyDescent="0.35">
      <c r="A49" s="8">
        <v>24320</v>
      </c>
      <c r="D49" s="9">
        <v>3.1175882100000001</v>
      </c>
      <c r="K49" s="8">
        <v>34547</v>
      </c>
      <c r="M49" s="11">
        <v>56.690651969999998</v>
      </c>
    </row>
    <row r="50" spans="1:13" x14ac:dyDescent="0.35">
      <c r="A50" s="8">
        <v>24351</v>
      </c>
      <c r="D50" s="9">
        <v>3.1755062500000002</v>
      </c>
      <c r="K50" s="8">
        <v>34578</v>
      </c>
      <c r="M50" s="11">
        <v>56.607735630000001</v>
      </c>
    </row>
    <row r="51" spans="1:13" x14ac:dyDescent="0.35">
      <c r="A51" s="8">
        <v>24381</v>
      </c>
      <c r="D51" s="9">
        <v>3.2580561000000001</v>
      </c>
      <c r="K51" s="8">
        <v>34608</v>
      </c>
      <c r="M51" s="11">
        <v>56.63869072</v>
      </c>
    </row>
    <row r="52" spans="1:13" x14ac:dyDescent="0.35">
      <c r="A52" s="8">
        <v>24412</v>
      </c>
      <c r="D52" s="9">
        <v>3.1755062500000002</v>
      </c>
      <c r="K52" s="8">
        <v>34639</v>
      </c>
      <c r="M52" s="11">
        <v>56.597385060000001</v>
      </c>
    </row>
    <row r="53" spans="1:13" x14ac:dyDescent="0.35">
      <c r="A53" s="8">
        <v>24442</v>
      </c>
      <c r="D53" s="9">
        <v>3.17816915</v>
      </c>
      <c r="K53" s="8">
        <v>34669</v>
      </c>
      <c r="M53" s="11">
        <v>56.597385060000001</v>
      </c>
    </row>
    <row r="54" spans="1:13" x14ac:dyDescent="0.35">
      <c r="A54" s="8">
        <v>24473</v>
      </c>
      <c r="D54" s="9">
        <v>3.19481226</v>
      </c>
      <c r="K54" s="8">
        <v>34700</v>
      </c>
      <c r="M54" s="11">
        <v>56.798837509999998</v>
      </c>
    </row>
    <row r="55" spans="1:13" x14ac:dyDescent="0.35">
      <c r="A55" s="8">
        <v>24504</v>
      </c>
      <c r="D55" s="9">
        <v>3.2414129800000002</v>
      </c>
      <c r="K55" s="8">
        <v>34731</v>
      </c>
      <c r="M55" s="11">
        <v>56.845802489999997</v>
      </c>
    </row>
    <row r="56" spans="1:13" x14ac:dyDescent="0.35">
      <c r="A56" s="8">
        <v>24532</v>
      </c>
      <c r="D56" s="9">
        <v>3.2860165299999999</v>
      </c>
      <c r="K56" s="8">
        <v>34759</v>
      </c>
      <c r="M56" s="11">
        <v>56.861996929999997</v>
      </c>
    </row>
    <row r="57" spans="1:13" x14ac:dyDescent="0.35">
      <c r="A57" s="8">
        <v>24563</v>
      </c>
      <c r="D57" s="9">
        <v>3.3738921799999999</v>
      </c>
      <c r="K57" s="8">
        <v>34790</v>
      </c>
      <c r="M57" s="11">
        <v>56.742580080000003</v>
      </c>
    </row>
    <row r="58" spans="1:13" x14ac:dyDescent="0.35">
      <c r="A58" s="8">
        <v>24593</v>
      </c>
      <c r="D58" s="9">
        <v>3.4065126800000001</v>
      </c>
      <c r="K58" s="8">
        <v>34820</v>
      </c>
      <c r="M58" s="11">
        <v>56.698354100000003</v>
      </c>
    </row>
    <row r="59" spans="1:13" x14ac:dyDescent="0.35">
      <c r="A59" s="8">
        <v>24624</v>
      </c>
      <c r="D59" s="9">
        <v>3.3685663799999999</v>
      </c>
      <c r="K59" s="8">
        <v>34851</v>
      </c>
      <c r="M59" s="11">
        <v>56.890502310000002</v>
      </c>
    </row>
    <row r="60" spans="1:13" x14ac:dyDescent="0.35">
      <c r="A60" s="8">
        <v>24654</v>
      </c>
      <c r="D60" s="9">
        <v>3.3738921799999999</v>
      </c>
      <c r="K60" s="8">
        <v>34881</v>
      </c>
      <c r="M60" s="11">
        <v>57.092959610000001</v>
      </c>
    </row>
    <row r="61" spans="1:13" x14ac:dyDescent="0.35">
      <c r="A61" s="8">
        <v>24685</v>
      </c>
      <c r="D61" s="9">
        <v>3.4151671000000001</v>
      </c>
      <c r="K61" s="8">
        <v>34912</v>
      </c>
      <c r="M61" s="11">
        <v>57.145527010000002</v>
      </c>
    </row>
    <row r="62" spans="1:13" x14ac:dyDescent="0.35">
      <c r="A62" s="8">
        <v>24716</v>
      </c>
      <c r="D62" s="9">
        <v>3.4697565199999998</v>
      </c>
      <c r="K62" s="8">
        <v>34943</v>
      </c>
      <c r="M62" s="11">
        <v>57.100800649999996</v>
      </c>
    </row>
    <row r="63" spans="1:13" x14ac:dyDescent="0.35">
      <c r="A63" s="8">
        <v>24746</v>
      </c>
      <c r="D63" s="9">
        <v>3.5250116600000001</v>
      </c>
      <c r="K63" s="8">
        <v>34973</v>
      </c>
      <c r="M63" s="11">
        <v>57.048964329999997</v>
      </c>
    </row>
    <row r="64" spans="1:13" x14ac:dyDescent="0.35">
      <c r="A64" s="8">
        <v>24777</v>
      </c>
      <c r="D64" s="9">
        <v>3.5469805700000001</v>
      </c>
      <c r="K64" s="8">
        <v>35004</v>
      </c>
      <c r="M64" s="11">
        <v>57.052604359999997</v>
      </c>
    </row>
    <row r="65" spans="1:13" x14ac:dyDescent="0.35">
      <c r="A65" s="8">
        <v>24807</v>
      </c>
      <c r="D65" s="9">
        <v>3.5443176699999999</v>
      </c>
      <c r="K65" s="8">
        <v>35034</v>
      </c>
      <c r="M65" s="11">
        <v>57.123295239999997</v>
      </c>
    </row>
    <row r="66" spans="1:13" x14ac:dyDescent="0.35">
      <c r="A66" s="8">
        <v>24838</v>
      </c>
      <c r="D66" s="9">
        <v>3.6128873000000001</v>
      </c>
      <c r="K66" s="8">
        <v>35065</v>
      </c>
      <c r="M66" s="11">
        <v>57.05099903</v>
      </c>
    </row>
    <row r="67" spans="1:13" x14ac:dyDescent="0.35">
      <c r="A67" s="8">
        <v>24869</v>
      </c>
      <c r="D67" s="9">
        <v>3.6708053399999998</v>
      </c>
      <c r="K67" s="8">
        <v>35096</v>
      </c>
      <c r="M67" s="11">
        <v>57.165619749999998</v>
      </c>
    </row>
    <row r="68" spans="1:13" x14ac:dyDescent="0.35">
      <c r="A68" s="8">
        <v>24898</v>
      </c>
      <c r="D68" s="9">
        <v>3.7067544699999999</v>
      </c>
      <c r="K68" s="8">
        <v>35125</v>
      </c>
      <c r="M68" s="11">
        <v>57.00400449</v>
      </c>
    </row>
    <row r="69" spans="1:13" x14ac:dyDescent="0.35">
      <c r="A69" s="8">
        <v>24929</v>
      </c>
      <c r="D69" s="9">
        <v>3.7040915700000001</v>
      </c>
      <c r="K69" s="8">
        <v>35156</v>
      </c>
      <c r="M69" s="11">
        <v>56.818079019999999</v>
      </c>
    </row>
    <row r="70" spans="1:13" x14ac:dyDescent="0.35">
      <c r="A70" s="8">
        <v>24959</v>
      </c>
      <c r="D70" s="9">
        <v>3.71208026</v>
      </c>
      <c r="K70" s="8">
        <v>35186</v>
      </c>
      <c r="M70" s="11">
        <v>56.840579499999997</v>
      </c>
    </row>
    <row r="71" spans="1:13" x14ac:dyDescent="0.35">
      <c r="A71" s="8">
        <v>24990</v>
      </c>
      <c r="D71" s="9">
        <v>3.7260604800000001</v>
      </c>
      <c r="K71" s="8">
        <v>35217</v>
      </c>
      <c r="M71" s="11">
        <v>57.066833119999998</v>
      </c>
    </row>
    <row r="72" spans="1:13" x14ac:dyDescent="0.35">
      <c r="A72" s="8">
        <v>25020</v>
      </c>
      <c r="D72" s="9">
        <v>3.7233975799999999</v>
      </c>
      <c r="K72" s="8">
        <v>35247</v>
      </c>
      <c r="M72" s="11">
        <v>57.252566880000003</v>
      </c>
    </row>
    <row r="73" spans="1:13" x14ac:dyDescent="0.35">
      <c r="A73" s="8">
        <v>25051</v>
      </c>
      <c r="D73" s="9">
        <v>3.7480293900000001</v>
      </c>
      <c r="K73" s="8">
        <v>35278</v>
      </c>
      <c r="M73" s="11">
        <v>57.306829309999998</v>
      </c>
    </row>
    <row r="74" spans="1:13" x14ac:dyDescent="0.35">
      <c r="A74" s="8">
        <v>25082</v>
      </c>
      <c r="D74" s="9">
        <v>3.7673353999999999</v>
      </c>
      <c r="K74" s="8">
        <v>35309</v>
      </c>
      <c r="M74" s="11">
        <v>57.22301014</v>
      </c>
    </row>
    <row r="75" spans="1:13" x14ac:dyDescent="0.35">
      <c r="A75" s="8">
        <v>25112</v>
      </c>
      <c r="D75" s="9">
        <v>3.86919126</v>
      </c>
      <c r="K75" s="8">
        <v>35339</v>
      </c>
      <c r="M75" s="11">
        <v>57.107236260000001</v>
      </c>
    </row>
    <row r="76" spans="1:13" x14ac:dyDescent="0.35">
      <c r="A76" s="8">
        <v>25143</v>
      </c>
      <c r="D76" s="9">
        <v>3.9597298099999998</v>
      </c>
      <c r="K76" s="8">
        <v>35370</v>
      </c>
      <c r="M76" s="11">
        <v>57.031637770000003</v>
      </c>
    </row>
    <row r="77" spans="1:13" x14ac:dyDescent="0.35">
      <c r="A77" s="8">
        <v>25173</v>
      </c>
      <c r="D77" s="9">
        <v>3.935098</v>
      </c>
      <c r="K77" s="8">
        <v>35400</v>
      </c>
      <c r="M77" s="11">
        <v>57.096483290000002</v>
      </c>
    </row>
    <row r="78" spans="1:13" x14ac:dyDescent="0.35">
      <c r="A78" s="8">
        <v>25204</v>
      </c>
      <c r="D78" s="9">
        <v>4.0369538599999997</v>
      </c>
      <c r="K78" s="8">
        <v>35431</v>
      </c>
      <c r="M78" s="11">
        <v>57.238511539999998</v>
      </c>
    </row>
    <row r="79" spans="1:13" x14ac:dyDescent="0.35">
      <c r="A79" s="8">
        <v>25235</v>
      </c>
      <c r="D79" s="9">
        <v>4.0615856700000004</v>
      </c>
      <c r="K79" s="8">
        <v>35462</v>
      </c>
      <c r="M79" s="11">
        <v>57.284850720000001</v>
      </c>
    </row>
    <row r="80" spans="1:13" x14ac:dyDescent="0.35">
      <c r="A80" s="8">
        <v>25263</v>
      </c>
      <c r="D80" s="9">
        <v>4.0922090000000004</v>
      </c>
      <c r="K80" s="8">
        <v>35490</v>
      </c>
      <c r="M80" s="11">
        <v>57.302419800000003</v>
      </c>
    </row>
    <row r="81" spans="1:13" x14ac:dyDescent="0.35">
      <c r="A81" s="8">
        <v>25294</v>
      </c>
      <c r="D81" s="9">
        <v>4.1141779100000004</v>
      </c>
      <c r="K81" s="8">
        <v>35521</v>
      </c>
      <c r="M81" s="11">
        <v>57.26299728</v>
      </c>
    </row>
    <row r="82" spans="1:13" x14ac:dyDescent="0.35">
      <c r="A82" s="8">
        <v>25324</v>
      </c>
      <c r="D82" s="9">
        <v>4.14147262</v>
      </c>
      <c r="K82" s="8">
        <v>35551</v>
      </c>
      <c r="M82" s="11">
        <v>57.330900460000002</v>
      </c>
    </row>
    <row r="83" spans="1:13" x14ac:dyDescent="0.35">
      <c r="A83" s="8">
        <v>25355</v>
      </c>
      <c r="D83" s="9">
        <v>4.1554528299999998</v>
      </c>
      <c r="K83" s="8">
        <v>35582</v>
      </c>
      <c r="M83" s="11">
        <v>57.548235490000003</v>
      </c>
    </row>
    <row r="84" spans="1:13" x14ac:dyDescent="0.35">
      <c r="A84" s="8">
        <v>25385</v>
      </c>
      <c r="D84" s="9">
        <v>4.1554528299999998</v>
      </c>
      <c r="K84" s="8">
        <v>35612</v>
      </c>
      <c r="M84" s="11">
        <v>57.73297281</v>
      </c>
    </row>
    <row r="85" spans="1:13" x14ac:dyDescent="0.35">
      <c r="A85" s="8">
        <v>25416</v>
      </c>
      <c r="D85" s="9">
        <v>4.1774217499999997</v>
      </c>
      <c r="K85" s="8">
        <v>35643</v>
      </c>
      <c r="M85" s="11">
        <v>57.689254570000003</v>
      </c>
    </row>
    <row r="86" spans="1:13" x14ac:dyDescent="0.35">
      <c r="A86" s="8">
        <v>25447</v>
      </c>
      <c r="D86" s="9">
        <v>4.3118981099999996</v>
      </c>
      <c r="K86" s="8">
        <v>35674</v>
      </c>
      <c r="M86" s="11">
        <v>57.641855640000003</v>
      </c>
    </row>
    <row r="87" spans="1:13" x14ac:dyDescent="0.35">
      <c r="A87" s="8">
        <v>25477</v>
      </c>
      <c r="D87" s="9">
        <v>4.4277341899999998</v>
      </c>
      <c r="K87" s="8">
        <v>35704</v>
      </c>
      <c r="M87" s="11">
        <v>57.626529220000002</v>
      </c>
    </row>
    <row r="88" spans="1:13" x14ac:dyDescent="0.35">
      <c r="A88" s="8">
        <v>25508</v>
      </c>
      <c r="D88" s="9">
        <v>4.4769978100000003</v>
      </c>
      <c r="K88" s="8">
        <v>35735</v>
      </c>
      <c r="M88" s="11">
        <v>57.662211280000001</v>
      </c>
    </row>
    <row r="89" spans="1:13" x14ac:dyDescent="0.35">
      <c r="A89" s="8">
        <v>25538</v>
      </c>
      <c r="D89" s="9">
        <v>4.5761907700000002</v>
      </c>
      <c r="K89" s="8">
        <v>35765</v>
      </c>
      <c r="M89" s="11">
        <v>57.733708139999997</v>
      </c>
    </row>
    <row r="90" spans="1:13" x14ac:dyDescent="0.35">
      <c r="A90" s="8">
        <v>25569</v>
      </c>
      <c r="D90" s="9">
        <v>4.6374374300000003</v>
      </c>
      <c r="K90" s="8">
        <v>35796</v>
      </c>
      <c r="M90" s="11">
        <v>57.511581839999998</v>
      </c>
    </row>
    <row r="91" spans="1:13" x14ac:dyDescent="0.35">
      <c r="A91" s="8">
        <v>25600</v>
      </c>
      <c r="D91" s="9">
        <v>4.7306388699999999</v>
      </c>
      <c r="K91" s="8">
        <v>35827</v>
      </c>
      <c r="M91" s="11">
        <v>57.59446861</v>
      </c>
    </row>
    <row r="92" spans="1:13" x14ac:dyDescent="0.35">
      <c r="A92" s="8">
        <v>25628</v>
      </c>
      <c r="D92" s="9">
        <v>4.83382618</v>
      </c>
      <c r="K92" s="8">
        <v>35855</v>
      </c>
      <c r="M92" s="11">
        <v>57.645531269999999</v>
      </c>
    </row>
    <row r="93" spans="1:13" x14ac:dyDescent="0.35">
      <c r="A93" s="8">
        <v>25659</v>
      </c>
      <c r="D93" s="9">
        <v>4.93701349</v>
      </c>
      <c r="K93" s="8">
        <v>35886</v>
      </c>
      <c r="M93" s="11">
        <v>57.633486730000001</v>
      </c>
    </row>
    <row r="94" spans="1:13" x14ac:dyDescent="0.35">
      <c r="A94" s="8">
        <v>25689</v>
      </c>
      <c r="D94" s="9">
        <v>4.8877498700000004</v>
      </c>
      <c r="K94" s="8">
        <v>35916</v>
      </c>
      <c r="M94" s="11">
        <v>57.590085219999999</v>
      </c>
    </row>
    <row r="95" spans="1:13" x14ac:dyDescent="0.35">
      <c r="A95" s="8">
        <v>25720</v>
      </c>
      <c r="D95" s="9">
        <v>4.7845625600000004</v>
      </c>
      <c r="K95" s="8">
        <v>35947</v>
      </c>
      <c r="M95" s="11">
        <v>57.770325159999999</v>
      </c>
    </row>
    <row r="96" spans="1:13" x14ac:dyDescent="0.35">
      <c r="A96" s="8">
        <v>25750</v>
      </c>
      <c r="D96" s="9">
        <v>4.8191802399999997</v>
      </c>
      <c r="K96" s="8">
        <v>35977</v>
      </c>
      <c r="M96" s="11">
        <v>57.918798930000001</v>
      </c>
    </row>
    <row r="97" spans="1:13" x14ac:dyDescent="0.35">
      <c r="A97" s="8">
        <v>25781</v>
      </c>
      <c r="D97" s="9">
        <v>4.8531322000000001</v>
      </c>
      <c r="K97" s="8">
        <v>36008</v>
      </c>
      <c r="M97" s="11">
        <v>57.973051079999998</v>
      </c>
    </row>
    <row r="98" spans="1:13" x14ac:dyDescent="0.35">
      <c r="A98" s="8">
        <v>25812</v>
      </c>
      <c r="D98" s="9">
        <v>4.9709654499999996</v>
      </c>
      <c r="K98" s="8">
        <v>36039</v>
      </c>
      <c r="M98" s="11">
        <v>57.964674979999998</v>
      </c>
    </row>
    <row r="99" spans="1:13" x14ac:dyDescent="0.35">
      <c r="A99" s="8">
        <v>25842</v>
      </c>
      <c r="D99" s="9">
        <v>5.06882696</v>
      </c>
      <c r="K99" s="8">
        <v>36069</v>
      </c>
      <c r="M99" s="11">
        <v>57.82329773</v>
      </c>
    </row>
    <row r="100" spans="1:13" x14ac:dyDescent="0.35">
      <c r="A100" s="8">
        <v>25873</v>
      </c>
      <c r="D100" s="9">
        <v>5.0595068200000002</v>
      </c>
      <c r="K100" s="8">
        <v>36100</v>
      </c>
      <c r="M100" s="11">
        <v>57.85446932</v>
      </c>
    </row>
    <row r="101" spans="1:13" x14ac:dyDescent="0.35">
      <c r="A101" s="8">
        <v>25903</v>
      </c>
      <c r="D101" s="9">
        <v>5.2359238299999999</v>
      </c>
      <c r="K101" s="8">
        <v>36130</v>
      </c>
      <c r="M101" s="11">
        <v>57.920958560000003</v>
      </c>
    </row>
    <row r="102" spans="1:13" x14ac:dyDescent="0.35">
      <c r="A102" s="8">
        <v>25934</v>
      </c>
      <c r="D102" s="9">
        <v>5.3730630899999996</v>
      </c>
      <c r="K102" s="8">
        <v>36161</v>
      </c>
      <c r="M102" s="11">
        <v>57.936651730000001</v>
      </c>
    </row>
    <row r="103" spans="1:13" x14ac:dyDescent="0.35">
      <c r="A103" s="8">
        <v>25965</v>
      </c>
      <c r="D103" s="9">
        <v>5.4809104800000004</v>
      </c>
      <c r="K103" s="8">
        <v>36192</v>
      </c>
      <c r="M103" s="11">
        <v>58.052576639999998</v>
      </c>
    </row>
    <row r="104" spans="1:13" x14ac:dyDescent="0.35">
      <c r="A104" s="8">
        <v>25993</v>
      </c>
      <c r="D104" s="9">
        <v>5.5840977900000004</v>
      </c>
      <c r="K104" s="8">
        <v>36220</v>
      </c>
      <c r="M104" s="11">
        <v>58.09342625</v>
      </c>
    </row>
    <row r="105" spans="1:13" x14ac:dyDescent="0.35">
      <c r="A105" s="8">
        <v>26024</v>
      </c>
      <c r="D105" s="9">
        <v>5.5594659799999997</v>
      </c>
      <c r="K105" s="8">
        <v>36251</v>
      </c>
      <c r="M105" s="11">
        <v>57.735465249999997</v>
      </c>
    </row>
    <row r="106" spans="1:13" x14ac:dyDescent="0.35">
      <c r="A106" s="8">
        <v>26054</v>
      </c>
      <c r="D106" s="9">
        <v>5.4609387399999996</v>
      </c>
      <c r="K106" s="8">
        <v>36281</v>
      </c>
      <c r="M106" s="11">
        <v>57.766208319999997</v>
      </c>
    </row>
    <row r="107" spans="1:13" x14ac:dyDescent="0.35">
      <c r="A107" s="8">
        <v>26085</v>
      </c>
      <c r="D107" s="9">
        <v>5.4516185899999998</v>
      </c>
      <c r="K107" s="8">
        <v>36312</v>
      </c>
      <c r="M107" s="11">
        <v>57.981409730000003</v>
      </c>
    </row>
    <row r="108" spans="1:13" x14ac:dyDescent="0.35">
      <c r="A108" s="8">
        <v>26115</v>
      </c>
      <c r="D108" s="9">
        <v>5.5494801100000002</v>
      </c>
      <c r="K108" s="8">
        <v>36342</v>
      </c>
      <c r="M108" s="11">
        <v>58.083357919999997</v>
      </c>
    </row>
    <row r="109" spans="1:13" x14ac:dyDescent="0.35">
      <c r="A109" s="8">
        <v>26146</v>
      </c>
      <c r="D109" s="9">
        <v>5.5987437299999998</v>
      </c>
      <c r="K109" s="8">
        <v>36373</v>
      </c>
      <c r="M109" s="11">
        <v>58.06662927</v>
      </c>
    </row>
    <row r="110" spans="1:13" x14ac:dyDescent="0.35">
      <c r="A110" s="8">
        <v>26177</v>
      </c>
      <c r="D110" s="9">
        <v>5.6919451700000003</v>
      </c>
      <c r="K110" s="8">
        <v>36404</v>
      </c>
      <c r="M110" s="11">
        <v>57.850820390000003</v>
      </c>
    </row>
    <row r="111" spans="1:13" x14ac:dyDescent="0.35">
      <c r="A111" s="8">
        <v>26207</v>
      </c>
      <c r="D111" s="9">
        <v>5.6473416199999997</v>
      </c>
      <c r="K111" s="8">
        <v>36434</v>
      </c>
      <c r="M111" s="11">
        <v>57.778015689999997</v>
      </c>
    </row>
    <row r="112" spans="1:13" x14ac:dyDescent="0.35">
      <c r="A112" s="8">
        <v>26238</v>
      </c>
      <c r="D112" s="9">
        <v>5.6573274900000001</v>
      </c>
      <c r="K112" s="8">
        <v>36465</v>
      </c>
      <c r="M112" s="11">
        <v>57.834763690000003</v>
      </c>
    </row>
    <row r="113" spans="1:14" x14ac:dyDescent="0.35">
      <c r="A113" s="8">
        <v>26268</v>
      </c>
      <c r="D113" s="9">
        <v>5.7112511799999996</v>
      </c>
      <c r="K113" s="8">
        <v>36495</v>
      </c>
      <c r="L113" s="11">
        <v>100</v>
      </c>
      <c r="M113" s="11">
        <v>57.834763690000003</v>
      </c>
      <c r="N113" s="11">
        <v>100</v>
      </c>
    </row>
    <row r="114" spans="1:14" x14ac:dyDescent="0.35">
      <c r="A114" s="8">
        <v>26299</v>
      </c>
      <c r="D114" s="9">
        <v>5.7997925500000003</v>
      </c>
      <c r="K114" s="8">
        <v>36526</v>
      </c>
      <c r="L114" s="11">
        <v>100.6</v>
      </c>
      <c r="M114" s="11">
        <v>58.020721049999999</v>
      </c>
      <c r="N114" s="11">
        <v>100.3</v>
      </c>
    </row>
    <row r="115" spans="1:14" x14ac:dyDescent="0.35">
      <c r="A115" s="8">
        <v>26330</v>
      </c>
      <c r="D115" s="9">
        <v>5.9855297099999998</v>
      </c>
      <c r="K115" s="8">
        <v>36557</v>
      </c>
      <c r="L115" s="11">
        <v>100.9</v>
      </c>
      <c r="M115" s="11">
        <v>57.919851680000001</v>
      </c>
      <c r="N115" s="11">
        <v>100.9</v>
      </c>
    </row>
    <row r="116" spans="1:14" x14ac:dyDescent="0.35">
      <c r="A116" s="8">
        <v>26359</v>
      </c>
      <c r="D116" s="9">
        <v>6.1526265799999997</v>
      </c>
      <c r="K116" s="8">
        <v>36586</v>
      </c>
      <c r="L116" s="11">
        <v>101.4</v>
      </c>
      <c r="M116" s="11">
        <v>57.714927299999999</v>
      </c>
      <c r="N116" s="11">
        <v>101.6</v>
      </c>
    </row>
    <row r="117" spans="1:14" x14ac:dyDescent="0.35">
      <c r="A117" s="8">
        <v>26390</v>
      </c>
      <c r="D117" s="9">
        <v>6.1919043299999998</v>
      </c>
      <c r="K117" s="8">
        <v>36617</v>
      </c>
      <c r="L117" s="11">
        <v>101.5</v>
      </c>
      <c r="M117" s="11">
        <v>57.740915520000001</v>
      </c>
      <c r="N117" s="11">
        <v>101.6</v>
      </c>
    </row>
    <row r="118" spans="1:14" x14ac:dyDescent="0.35">
      <c r="A118" s="8">
        <v>26420</v>
      </c>
      <c r="D118" s="9">
        <v>6.2165361399999997</v>
      </c>
      <c r="K118" s="8">
        <v>36647</v>
      </c>
      <c r="L118" s="11">
        <v>101.7</v>
      </c>
      <c r="M118" s="11">
        <v>57.762995580000002</v>
      </c>
      <c r="N118" s="11">
        <v>101.7</v>
      </c>
    </row>
    <row r="119" spans="1:14" x14ac:dyDescent="0.35">
      <c r="A119" s="8">
        <v>26451</v>
      </c>
      <c r="D119" s="9">
        <v>6.2504880900000002</v>
      </c>
      <c r="K119" s="8">
        <v>36678</v>
      </c>
      <c r="L119" s="11">
        <v>102.4</v>
      </c>
      <c r="M119" s="11">
        <v>57.90619667</v>
      </c>
      <c r="N119" s="11">
        <v>102.1</v>
      </c>
    </row>
    <row r="120" spans="1:14" x14ac:dyDescent="0.35">
      <c r="A120" s="8">
        <v>26481</v>
      </c>
      <c r="D120" s="9">
        <v>6.31905772</v>
      </c>
      <c r="K120" s="8">
        <v>36708</v>
      </c>
      <c r="L120" s="11">
        <v>102.9</v>
      </c>
      <c r="M120" s="11">
        <v>58.067966910000003</v>
      </c>
      <c r="N120" s="11">
        <v>102.3</v>
      </c>
    </row>
    <row r="121" spans="1:14" x14ac:dyDescent="0.35">
      <c r="A121" s="8">
        <v>26512</v>
      </c>
      <c r="D121" s="9">
        <v>6.4169192400000004</v>
      </c>
      <c r="K121" s="8">
        <v>36739</v>
      </c>
      <c r="L121" s="11">
        <v>103.2</v>
      </c>
      <c r="M121" s="11">
        <v>58.27503557</v>
      </c>
      <c r="N121" s="11">
        <v>102.3</v>
      </c>
    </row>
    <row r="122" spans="1:14" x14ac:dyDescent="0.35">
      <c r="A122" s="8">
        <v>26543</v>
      </c>
      <c r="D122" s="9">
        <v>6.42224503</v>
      </c>
      <c r="K122" s="8">
        <v>36770</v>
      </c>
      <c r="L122" s="11">
        <v>103.3</v>
      </c>
      <c r="M122" s="11">
        <v>58.031948309999997</v>
      </c>
      <c r="N122" s="11">
        <v>102.8</v>
      </c>
    </row>
    <row r="123" spans="1:14" x14ac:dyDescent="0.35">
      <c r="A123" s="8">
        <v>26573</v>
      </c>
      <c r="D123" s="9">
        <v>6.3483495999999997</v>
      </c>
      <c r="K123" s="8">
        <v>36800</v>
      </c>
      <c r="L123" s="11">
        <v>103.4</v>
      </c>
      <c r="M123" s="11">
        <v>58.049402139999998</v>
      </c>
      <c r="N123" s="11">
        <v>102.9</v>
      </c>
    </row>
    <row r="124" spans="1:14" x14ac:dyDescent="0.35">
      <c r="A124" s="8">
        <v>26604</v>
      </c>
      <c r="D124" s="9">
        <v>6.23118208</v>
      </c>
      <c r="K124" s="8">
        <v>36831</v>
      </c>
      <c r="L124" s="11">
        <v>103.4</v>
      </c>
      <c r="M124" s="11">
        <v>58.016059570000003</v>
      </c>
      <c r="N124" s="11">
        <v>102.8</v>
      </c>
    </row>
    <row r="125" spans="1:14" x14ac:dyDescent="0.35">
      <c r="A125" s="8">
        <v>26634</v>
      </c>
      <c r="D125" s="9">
        <v>6.2358421499999999</v>
      </c>
      <c r="K125" s="8">
        <v>36861</v>
      </c>
      <c r="L125" s="11">
        <v>103.6</v>
      </c>
      <c r="M125" s="11">
        <v>58.166911050000003</v>
      </c>
      <c r="N125" s="11">
        <v>102.6</v>
      </c>
    </row>
    <row r="126" spans="1:14" x14ac:dyDescent="0.35">
      <c r="A126" s="8">
        <v>26665</v>
      </c>
      <c r="D126" s="9">
        <v>6.2551481600000001</v>
      </c>
      <c r="K126" s="8">
        <v>36892</v>
      </c>
      <c r="L126" s="11">
        <v>104.8</v>
      </c>
      <c r="M126" s="11">
        <v>58.448851329999997</v>
      </c>
      <c r="N126" s="11">
        <v>103.3</v>
      </c>
    </row>
    <row r="127" spans="1:14" x14ac:dyDescent="0.35">
      <c r="A127" s="8">
        <v>26696</v>
      </c>
      <c r="D127" s="9">
        <v>6.2751199</v>
      </c>
      <c r="K127" s="8">
        <v>36923</v>
      </c>
      <c r="L127" s="11">
        <v>105.2</v>
      </c>
      <c r="M127" s="11">
        <v>58.448751680000001</v>
      </c>
      <c r="N127" s="11">
        <v>103.7</v>
      </c>
    </row>
    <row r="128" spans="1:14" x14ac:dyDescent="0.35">
      <c r="A128" s="8">
        <v>26724</v>
      </c>
      <c r="D128" s="9">
        <v>6.2851057700000004</v>
      </c>
      <c r="K128" s="8">
        <v>36951</v>
      </c>
      <c r="L128" s="11">
        <v>105.6</v>
      </c>
      <c r="M128" s="11">
        <v>58.54816812</v>
      </c>
      <c r="N128" s="11">
        <v>103.9</v>
      </c>
    </row>
    <row r="129" spans="1:14" x14ac:dyDescent="0.35">
      <c r="A129" s="8">
        <v>26755</v>
      </c>
      <c r="D129" s="9">
        <v>6.31905772</v>
      </c>
      <c r="K129" s="8">
        <v>36982</v>
      </c>
      <c r="L129" s="11">
        <v>105.7</v>
      </c>
      <c r="M129" s="11">
        <v>58.345388970000002</v>
      </c>
      <c r="N129" s="11">
        <v>104.2</v>
      </c>
    </row>
    <row r="130" spans="1:14" x14ac:dyDescent="0.35">
      <c r="A130" s="8">
        <v>26785</v>
      </c>
      <c r="D130" s="9">
        <v>6.3536754000000002</v>
      </c>
      <c r="K130" s="8">
        <v>37012</v>
      </c>
      <c r="L130" s="11">
        <v>105.9</v>
      </c>
      <c r="M130" s="11">
        <v>58.25532819</v>
      </c>
      <c r="N130" s="11">
        <v>104.6</v>
      </c>
    </row>
    <row r="131" spans="1:14" x14ac:dyDescent="0.35">
      <c r="A131" s="8">
        <v>26816</v>
      </c>
      <c r="D131" s="9">
        <v>6.3390294599999999</v>
      </c>
      <c r="K131" s="8">
        <v>37043</v>
      </c>
      <c r="L131" s="11">
        <v>106.8</v>
      </c>
      <c r="M131" s="11">
        <v>58.587938719999997</v>
      </c>
      <c r="N131" s="11">
        <v>104.8</v>
      </c>
    </row>
    <row r="132" spans="1:14" x14ac:dyDescent="0.35">
      <c r="A132" s="8">
        <v>26846</v>
      </c>
      <c r="D132" s="9">
        <v>6.3729814100000004</v>
      </c>
      <c r="K132" s="8">
        <v>37073</v>
      </c>
      <c r="L132" s="11">
        <v>107.1</v>
      </c>
      <c r="M132" s="11">
        <v>58.896977550000003</v>
      </c>
      <c r="N132" s="11">
        <v>104.5</v>
      </c>
    </row>
    <row r="133" spans="1:14" x14ac:dyDescent="0.35">
      <c r="A133" s="8">
        <v>26877</v>
      </c>
      <c r="D133" s="9">
        <v>6.4368909700000003</v>
      </c>
      <c r="K133" s="8">
        <v>37104</v>
      </c>
      <c r="L133" s="11">
        <v>107.5</v>
      </c>
      <c r="M133" s="11">
        <v>59.098580890000001</v>
      </c>
      <c r="N133" s="11">
        <v>104.6</v>
      </c>
    </row>
    <row r="134" spans="1:14" x14ac:dyDescent="0.35">
      <c r="A134" s="8">
        <v>26908</v>
      </c>
      <c r="D134" s="9">
        <v>6.4908146599999998</v>
      </c>
      <c r="K134" s="8">
        <v>37135</v>
      </c>
      <c r="L134" s="11">
        <v>107.3</v>
      </c>
      <c r="M134" s="11">
        <v>58.747402440000002</v>
      </c>
      <c r="N134" s="11">
        <v>104.9</v>
      </c>
    </row>
    <row r="135" spans="1:14" x14ac:dyDescent="0.35">
      <c r="A135" s="8">
        <v>26938</v>
      </c>
      <c r="D135" s="9">
        <v>6.5008005300000002</v>
      </c>
      <c r="K135" s="8">
        <v>37165</v>
      </c>
      <c r="L135" s="11">
        <v>107.2</v>
      </c>
      <c r="M135" s="11">
        <v>58.888225570000003</v>
      </c>
      <c r="N135" s="11">
        <v>104.7</v>
      </c>
    </row>
    <row r="136" spans="1:14" x14ac:dyDescent="0.35">
      <c r="A136" s="8">
        <v>26969</v>
      </c>
      <c r="D136" s="9">
        <v>6.5786903099999998</v>
      </c>
      <c r="K136" s="8">
        <v>37196</v>
      </c>
      <c r="L136" s="11">
        <v>107.3</v>
      </c>
      <c r="M136" s="11">
        <v>59.103077929999998</v>
      </c>
      <c r="N136" s="11">
        <v>104.4</v>
      </c>
    </row>
    <row r="137" spans="1:14" x14ac:dyDescent="0.35">
      <c r="A137" s="8">
        <v>26999</v>
      </c>
      <c r="D137" s="9">
        <v>6.76509319</v>
      </c>
      <c r="K137" s="8">
        <v>37226</v>
      </c>
      <c r="L137" s="11">
        <v>107.4</v>
      </c>
      <c r="M137" s="11">
        <v>59.395077489999998</v>
      </c>
      <c r="N137" s="11">
        <v>103.9</v>
      </c>
    </row>
    <row r="138" spans="1:14" x14ac:dyDescent="0.35">
      <c r="A138" s="8">
        <v>27030</v>
      </c>
      <c r="D138" s="9">
        <v>7.0546833800000002</v>
      </c>
      <c r="K138" s="8">
        <v>37257</v>
      </c>
      <c r="L138" s="11">
        <v>107.9</v>
      </c>
      <c r="M138" s="11">
        <v>58.852696790000003</v>
      </c>
      <c r="N138" s="11">
        <v>104.2</v>
      </c>
    </row>
    <row r="139" spans="1:14" x14ac:dyDescent="0.35">
      <c r="A139" s="8">
        <v>27061</v>
      </c>
      <c r="D139" s="9">
        <v>7.4268234299999998</v>
      </c>
      <c r="K139" s="8">
        <v>37288</v>
      </c>
      <c r="L139" s="11">
        <v>108.4</v>
      </c>
      <c r="M139" s="11">
        <v>58.905147370000002</v>
      </c>
      <c r="N139" s="11">
        <v>104.5</v>
      </c>
    </row>
    <row r="140" spans="1:14" x14ac:dyDescent="0.35">
      <c r="A140" s="8">
        <v>27089</v>
      </c>
      <c r="D140" s="9">
        <v>7.7064277499999996</v>
      </c>
      <c r="K140" s="8">
        <v>37316</v>
      </c>
      <c r="L140" s="11">
        <v>108.8</v>
      </c>
      <c r="M140" s="11">
        <v>58.773495660000002</v>
      </c>
      <c r="N140" s="11">
        <v>105.1</v>
      </c>
    </row>
    <row r="141" spans="1:14" x14ac:dyDescent="0.35">
      <c r="A141" s="8">
        <v>27120</v>
      </c>
      <c r="D141" s="9">
        <v>7.8488928099999997</v>
      </c>
      <c r="K141" s="8">
        <v>37347</v>
      </c>
      <c r="L141" s="11">
        <v>108.9</v>
      </c>
      <c r="M141" s="11">
        <v>58.559010360000002</v>
      </c>
      <c r="N141" s="11">
        <v>105.6</v>
      </c>
    </row>
    <row r="142" spans="1:14" x14ac:dyDescent="0.35">
      <c r="A142" s="8">
        <v>27150</v>
      </c>
      <c r="D142" s="9">
        <v>7.8881705599999998</v>
      </c>
      <c r="K142" s="8">
        <v>37377</v>
      </c>
      <c r="L142" s="11">
        <v>109.1</v>
      </c>
      <c r="M142" s="11">
        <v>58.671407700000003</v>
      </c>
      <c r="N142" s="11">
        <v>105.6</v>
      </c>
    </row>
    <row r="143" spans="1:14" x14ac:dyDescent="0.35">
      <c r="A143" s="8">
        <v>27181</v>
      </c>
      <c r="D143" s="9">
        <v>7.8289210699999998</v>
      </c>
      <c r="K143" s="8">
        <v>37408</v>
      </c>
      <c r="L143" s="11">
        <v>109.6</v>
      </c>
      <c r="M143" s="11">
        <v>58.91963149</v>
      </c>
      <c r="N143" s="11">
        <v>105.6</v>
      </c>
    </row>
    <row r="144" spans="1:14" x14ac:dyDescent="0.35">
      <c r="A144" s="8">
        <v>27211</v>
      </c>
      <c r="D144" s="9">
        <v>8.0006780099999997</v>
      </c>
      <c r="K144" s="8">
        <v>37438</v>
      </c>
      <c r="L144" s="11">
        <v>110</v>
      </c>
      <c r="M144" s="11">
        <v>59.106674320000003</v>
      </c>
      <c r="N144" s="11">
        <v>105.7</v>
      </c>
    </row>
    <row r="145" spans="1:14" x14ac:dyDescent="0.35">
      <c r="A145" s="8">
        <v>27242</v>
      </c>
      <c r="D145" s="9">
        <v>8.2509904600000006</v>
      </c>
      <c r="K145" s="8">
        <v>37469</v>
      </c>
      <c r="L145" s="11">
        <v>110.5</v>
      </c>
      <c r="M145" s="11">
        <v>59.134090350000001</v>
      </c>
      <c r="N145" s="11">
        <v>106</v>
      </c>
    </row>
    <row r="146" spans="1:14" x14ac:dyDescent="0.35">
      <c r="A146" s="8">
        <v>27273</v>
      </c>
      <c r="D146" s="9">
        <v>8.3881297200000002</v>
      </c>
      <c r="K146" s="8">
        <v>37500</v>
      </c>
      <c r="L146" s="11">
        <v>110.6</v>
      </c>
      <c r="M146" s="11">
        <v>59.03607804</v>
      </c>
      <c r="N146" s="11">
        <v>106.3</v>
      </c>
    </row>
    <row r="147" spans="1:14" x14ac:dyDescent="0.35">
      <c r="A147" s="8">
        <v>27303</v>
      </c>
      <c r="D147" s="9">
        <v>8.30957422</v>
      </c>
      <c r="K147" s="8">
        <v>37530</v>
      </c>
      <c r="L147" s="11">
        <v>110.7</v>
      </c>
      <c r="M147" s="11">
        <v>58.994123809999998</v>
      </c>
      <c r="N147" s="11">
        <v>106.4</v>
      </c>
    </row>
    <row r="148" spans="1:14" x14ac:dyDescent="0.35">
      <c r="A148" s="8">
        <v>27334</v>
      </c>
      <c r="D148" s="9">
        <v>8.4220816700000007</v>
      </c>
      <c r="K148" s="8">
        <v>37561</v>
      </c>
      <c r="L148" s="11">
        <v>110.7</v>
      </c>
      <c r="M148" s="11">
        <v>59.02199066</v>
      </c>
      <c r="N148" s="11">
        <v>106.3</v>
      </c>
    </row>
    <row r="149" spans="1:14" x14ac:dyDescent="0.35">
      <c r="A149" s="8">
        <v>27364</v>
      </c>
      <c r="D149" s="9">
        <v>8.5545608699999995</v>
      </c>
      <c r="K149" s="8">
        <v>37591</v>
      </c>
      <c r="L149" s="11">
        <v>110.7</v>
      </c>
      <c r="M149" s="11">
        <v>59.180426570000002</v>
      </c>
      <c r="N149" s="11">
        <v>106</v>
      </c>
    </row>
    <row r="150" spans="1:14" x14ac:dyDescent="0.35">
      <c r="A150" s="8">
        <v>27395</v>
      </c>
      <c r="D150" s="9">
        <v>8.8494768599999993</v>
      </c>
      <c r="K150" s="8">
        <v>37622</v>
      </c>
      <c r="L150" s="11">
        <v>111.3</v>
      </c>
      <c r="M150" s="11">
        <v>59.251099809999999</v>
      </c>
      <c r="N150" s="11">
        <v>106.5</v>
      </c>
    </row>
    <row r="151" spans="1:14" x14ac:dyDescent="0.35">
      <c r="A151" s="8">
        <v>27426</v>
      </c>
      <c r="D151" s="9">
        <v>9.0092507499999996</v>
      </c>
      <c r="K151" s="8">
        <v>37653</v>
      </c>
      <c r="L151" s="11">
        <v>111.8</v>
      </c>
      <c r="M151" s="11">
        <v>59.046386200000001</v>
      </c>
      <c r="N151" s="11">
        <v>107.3</v>
      </c>
    </row>
    <row r="152" spans="1:14" x14ac:dyDescent="0.35">
      <c r="A152" s="8">
        <v>27454</v>
      </c>
      <c r="D152" s="9">
        <v>9.1790105200000003</v>
      </c>
      <c r="K152" s="8">
        <v>37681</v>
      </c>
      <c r="L152" s="11">
        <v>112.5</v>
      </c>
      <c r="M152" s="11">
        <v>58.995471739999999</v>
      </c>
      <c r="N152" s="11">
        <v>107.9</v>
      </c>
    </row>
    <row r="153" spans="1:14" x14ac:dyDescent="0.35">
      <c r="A153" s="8">
        <v>27485</v>
      </c>
      <c r="D153" s="9">
        <v>9.4686007199999995</v>
      </c>
      <c r="K153" s="8">
        <v>37712</v>
      </c>
      <c r="L153" s="11">
        <v>112.5</v>
      </c>
      <c r="M153" s="11">
        <v>59.123862320000001</v>
      </c>
      <c r="N153" s="11">
        <v>107.7</v>
      </c>
    </row>
    <row r="154" spans="1:14" x14ac:dyDescent="0.35">
      <c r="A154" s="8">
        <v>27515</v>
      </c>
      <c r="D154" s="9">
        <v>9.80812025</v>
      </c>
      <c r="K154" s="8">
        <v>37742</v>
      </c>
      <c r="L154" s="11">
        <v>112.8</v>
      </c>
      <c r="M154" s="11">
        <v>59.44077558</v>
      </c>
      <c r="N154" s="11">
        <v>107.5</v>
      </c>
    </row>
    <row r="155" spans="1:14" x14ac:dyDescent="0.35">
      <c r="A155" s="8">
        <v>27546</v>
      </c>
      <c r="D155" s="9">
        <v>9.9379365499999999</v>
      </c>
      <c r="K155" s="8">
        <v>37773</v>
      </c>
      <c r="L155" s="11">
        <v>113.3</v>
      </c>
      <c r="M155" s="11">
        <v>59.623575369999998</v>
      </c>
      <c r="N155" s="11">
        <v>107.6</v>
      </c>
    </row>
    <row r="156" spans="1:14" x14ac:dyDescent="0.35">
      <c r="A156" s="8">
        <v>27576</v>
      </c>
      <c r="D156" s="9">
        <v>10.118347910000001</v>
      </c>
      <c r="K156" s="8">
        <v>37803</v>
      </c>
      <c r="L156" s="11">
        <v>113.7</v>
      </c>
      <c r="M156" s="11">
        <v>59.778505809999999</v>
      </c>
      <c r="N156" s="11">
        <v>107.7</v>
      </c>
    </row>
    <row r="157" spans="1:14" x14ac:dyDescent="0.35">
      <c r="A157" s="8">
        <v>27607</v>
      </c>
      <c r="D157" s="9">
        <v>10.33803702</v>
      </c>
      <c r="K157" s="8">
        <v>37834</v>
      </c>
      <c r="L157" s="11">
        <v>114</v>
      </c>
      <c r="M157" s="11">
        <v>59.661297019999999</v>
      </c>
      <c r="N157" s="11">
        <v>108.2</v>
      </c>
    </row>
    <row r="158" spans="1:14" x14ac:dyDescent="0.35">
      <c r="A158" s="8">
        <v>27638</v>
      </c>
      <c r="D158" s="9">
        <v>10.697528289999999</v>
      </c>
      <c r="K158" s="8">
        <v>37865</v>
      </c>
      <c r="L158" s="11">
        <v>114</v>
      </c>
      <c r="M158" s="11">
        <v>59.495288780000003</v>
      </c>
      <c r="N158" s="11">
        <v>108.5</v>
      </c>
    </row>
    <row r="159" spans="1:14" x14ac:dyDescent="0.35">
      <c r="A159" s="8">
        <v>27668</v>
      </c>
      <c r="D159" s="9">
        <v>10.847316319999999</v>
      </c>
      <c r="K159" s="8">
        <v>37895</v>
      </c>
      <c r="L159" s="11">
        <v>114.1</v>
      </c>
      <c r="M159" s="11">
        <v>59.641533189999997</v>
      </c>
      <c r="N159" s="11">
        <v>108.4</v>
      </c>
    </row>
    <row r="160" spans="1:14" x14ac:dyDescent="0.35">
      <c r="A160" s="8">
        <v>27699</v>
      </c>
      <c r="D160" s="9">
        <v>10.76742937</v>
      </c>
      <c r="K160" s="8">
        <v>37926</v>
      </c>
      <c r="L160" s="11">
        <v>113.8</v>
      </c>
      <c r="M160" s="11">
        <v>59.666251359999997</v>
      </c>
      <c r="N160" s="11">
        <v>108</v>
      </c>
    </row>
    <row r="161" spans="1:14" x14ac:dyDescent="0.35">
      <c r="A161" s="8">
        <v>27729</v>
      </c>
      <c r="D161" s="9">
        <v>10.81735872</v>
      </c>
      <c r="K161" s="8">
        <v>37956</v>
      </c>
      <c r="L161" s="11">
        <v>113.9</v>
      </c>
      <c r="M161" s="11">
        <v>59.731000420000001</v>
      </c>
      <c r="N161" s="11">
        <v>107.8</v>
      </c>
    </row>
    <row r="162" spans="1:14" x14ac:dyDescent="0.35">
      <c r="A162" s="8">
        <v>27760</v>
      </c>
      <c r="D162" s="9">
        <v>10.887259800000001</v>
      </c>
      <c r="K162" s="8">
        <v>37987</v>
      </c>
      <c r="L162" s="11">
        <v>114.6</v>
      </c>
      <c r="M162" s="11">
        <v>59.920171750000002</v>
      </c>
      <c r="N162" s="11">
        <v>108.5</v>
      </c>
    </row>
    <row r="163" spans="1:14" x14ac:dyDescent="0.35">
      <c r="A163" s="8">
        <v>27791</v>
      </c>
      <c r="D163" s="9">
        <v>11.00709022</v>
      </c>
      <c r="K163" s="8">
        <v>38018</v>
      </c>
      <c r="L163" s="11">
        <v>115</v>
      </c>
      <c r="M163" s="11">
        <v>59.815977879999998</v>
      </c>
      <c r="N163" s="11">
        <v>109.1</v>
      </c>
    </row>
    <row r="164" spans="1:14" x14ac:dyDescent="0.35">
      <c r="A164" s="8">
        <v>27820</v>
      </c>
      <c r="D164" s="9">
        <v>11.19682173</v>
      </c>
      <c r="K164" s="8">
        <v>38047</v>
      </c>
      <c r="L164" s="11">
        <v>115.5</v>
      </c>
      <c r="M164" s="11">
        <v>59.73025123</v>
      </c>
      <c r="N164" s="11">
        <v>109.7</v>
      </c>
    </row>
    <row r="165" spans="1:14" x14ac:dyDescent="0.35">
      <c r="A165" s="8">
        <v>27851</v>
      </c>
      <c r="D165" s="9">
        <v>11.316652149999999</v>
      </c>
      <c r="K165" s="8">
        <v>38078</v>
      </c>
      <c r="L165" s="11">
        <v>115.7</v>
      </c>
      <c r="M165" s="11">
        <v>59.674327810000001</v>
      </c>
      <c r="N165" s="11">
        <v>110</v>
      </c>
    </row>
    <row r="166" spans="1:14" x14ac:dyDescent="0.35">
      <c r="A166" s="8">
        <v>27881</v>
      </c>
      <c r="D166" s="9">
        <v>11.386553230000001</v>
      </c>
      <c r="K166" s="8">
        <v>38108</v>
      </c>
      <c r="L166" s="11">
        <v>115.9</v>
      </c>
      <c r="M166" s="11">
        <v>59.434337720000002</v>
      </c>
      <c r="N166" s="11">
        <v>110.6</v>
      </c>
    </row>
    <row r="167" spans="1:14" x14ac:dyDescent="0.35">
      <c r="A167" s="8">
        <v>27912</v>
      </c>
      <c r="D167" s="9">
        <v>11.49639779</v>
      </c>
      <c r="K167" s="8">
        <v>38139</v>
      </c>
      <c r="L167" s="11">
        <v>116.6</v>
      </c>
      <c r="M167" s="11">
        <v>59.620147549999999</v>
      </c>
      <c r="N167" s="11">
        <v>110.8</v>
      </c>
    </row>
    <row r="168" spans="1:14" x14ac:dyDescent="0.35">
      <c r="A168" s="8">
        <v>27942</v>
      </c>
      <c r="D168" s="9">
        <v>11.716086900000001</v>
      </c>
      <c r="K168" s="8">
        <v>38169</v>
      </c>
      <c r="L168" s="11">
        <v>117</v>
      </c>
      <c r="M168" s="11">
        <v>59.928517759999998</v>
      </c>
      <c r="N168" s="11">
        <v>110.7</v>
      </c>
    </row>
    <row r="169" spans="1:14" x14ac:dyDescent="0.35">
      <c r="A169" s="8">
        <v>27973</v>
      </c>
      <c r="D169" s="9">
        <v>11.835917329999999</v>
      </c>
      <c r="K169" s="8">
        <v>38200</v>
      </c>
      <c r="L169" s="11">
        <v>117.3</v>
      </c>
      <c r="M169" s="11">
        <v>60.003804219999999</v>
      </c>
      <c r="N169" s="11">
        <v>110.7</v>
      </c>
    </row>
    <row r="170" spans="1:14" x14ac:dyDescent="0.35">
      <c r="A170" s="8">
        <v>28004</v>
      </c>
      <c r="D170" s="9">
        <v>11.92579014</v>
      </c>
      <c r="K170" s="8">
        <v>38231</v>
      </c>
      <c r="L170" s="11">
        <v>117.4</v>
      </c>
      <c r="M170" s="11">
        <v>59.877413900000001</v>
      </c>
      <c r="N170" s="11">
        <v>111</v>
      </c>
    </row>
    <row r="171" spans="1:14" x14ac:dyDescent="0.35">
      <c r="A171" s="8">
        <v>28034</v>
      </c>
      <c r="D171" s="9">
        <v>11.795973849999999</v>
      </c>
      <c r="K171" s="8">
        <v>38261</v>
      </c>
      <c r="L171" s="11">
        <v>117.4</v>
      </c>
      <c r="M171" s="11">
        <v>59.563755370000003</v>
      </c>
      <c r="N171" s="11">
        <v>111.6</v>
      </c>
    </row>
    <row r="172" spans="1:14" x14ac:dyDescent="0.35">
      <c r="A172" s="8">
        <v>28065</v>
      </c>
      <c r="D172" s="9">
        <v>11.78598798</v>
      </c>
      <c r="K172" s="8">
        <v>38292</v>
      </c>
      <c r="L172" s="11">
        <v>117.4</v>
      </c>
      <c r="M172" s="11">
        <v>59.559088000000003</v>
      </c>
      <c r="N172" s="11">
        <v>111.6</v>
      </c>
    </row>
    <row r="173" spans="1:14" x14ac:dyDescent="0.35">
      <c r="A173" s="8">
        <v>28095</v>
      </c>
      <c r="D173" s="9">
        <v>11.855889060000001</v>
      </c>
      <c r="K173" s="8">
        <v>38322</v>
      </c>
      <c r="L173" s="11">
        <v>117.5</v>
      </c>
      <c r="M173" s="11">
        <v>59.778170299999999</v>
      </c>
      <c r="N173" s="11">
        <v>111.2</v>
      </c>
    </row>
    <row r="174" spans="1:14" x14ac:dyDescent="0.35">
      <c r="A174" s="8">
        <v>28126</v>
      </c>
      <c r="D174" s="9">
        <v>11.945761879999999</v>
      </c>
      <c r="K174" s="8">
        <v>38353</v>
      </c>
      <c r="L174" s="11">
        <v>117.9</v>
      </c>
      <c r="M174" s="11">
        <v>59.901168550000001</v>
      </c>
      <c r="N174" s="11">
        <v>111.3</v>
      </c>
    </row>
    <row r="175" spans="1:14" x14ac:dyDescent="0.35">
      <c r="A175" s="8">
        <v>28157</v>
      </c>
      <c r="D175" s="9">
        <v>12.225366210000001</v>
      </c>
      <c r="K175" s="8">
        <v>38384</v>
      </c>
      <c r="L175" s="11">
        <v>118.5</v>
      </c>
      <c r="M175" s="11">
        <v>59.874422809999999</v>
      </c>
      <c r="N175" s="11">
        <v>111.9</v>
      </c>
    </row>
    <row r="176" spans="1:14" x14ac:dyDescent="0.35">
      <c r="A176" s="8">
        <v>28185</v>
      </c>
      <c r="D176" s="9">
        <v>12.39512597</v>
      </c>
      <c r="K176" s="8">
        <v>38412</v>
      </c>
      <c r="L176" s="11">
        <v>118.9</v>
      </c>
      <c r="M176" s="11">
        <v>59.724137329999998</v>
      </c>
      <c r="N176" s="11">
        <v>112.6</v>
      </c>
    </row>
    <row r="177" spans="1:14" x14ac:dyDescent="0.35">
      <c r="A177" s="8">
        <v>28216</v>
      </c>
      <c r="D177" s="9">
        <v>12.40511184</v>
      </c>
      <c r="K177" s="8">
        <v>38443</v>
      </c>
      <c r="L177" s="11">
        <v>119.2</v>
      </c>
      <c r="M177" s="11">
        <v>59.481276829999999</v>
      </c>
      <c r="N177" s="11">
        <v>113.4</v>
      </c>
    </row>
    <row r="178" spans="1:14" x14ac:dyDescent="0.35">
      <c r="A178" s="8">
        <v>28246</v>
      </c>
      <c r="D178" s="9">
        <v>12.53492814</v>
      </c>
      <c r="K178" s="8">
        <v>38473</v>
      </c>
      <c r="L178" s="11">
        <v>119.4</v>
      </c>
      <c r="M178" s="11">
        <v>59.59456471</v>
      </c>
      <c r="N178" s="11">
        <v>113.3</v>
      </c>
    </row>
    <row r="179" spans="1:14" x14ac:dyDescent="0.35">
      <c r="A179" s="8">
        <v>28277</v>
      </c>
      <c r="D179" s="9">
        <v>12.654758559999999</v>
      </c>
      <c r="K179" s="8">
        <v>38504</v>
      </c>
      <c r="L179" s="11">
        <v>119.9</v>
      </c>
      <c r="M179" s="11">
        <v>59.824256669999997</v>
      </c>
      <c r="N179" s="11">
        <v>113.2</v>
      </c>
    </row>
    <row r="180" spans="1:14" x14ac:dyDescent="0.35">
      <c r="A180" s="8">
        <v>28307</v>
      </c>
      <c r="D180" s="9">
        <v>12.815198179999999</v>
      </c>
      <c r="K180" s="8">
        <v>38534</v>
      </c>
      <c r="L180" s="11">
        <v>120.4</v>
      </c>
      <c r="M180" s="11">
        <v>59.83375599</v>
      </c>
      <c r="N180" s="11">
        <v>113.7</v>
      </c>
    </row>
    <row r="181" spans="1:14" x14ac:dyDescent="0.35">
      <c r="A181" s="8">
        <v>28338</v>
      </c>
      <c r="D181" s="9">
        <v>12.98495795</v>
      </c>
      <c r="K181" s="8">
        <v>38565</v>
      </c>
      <c r="L181" s="11">
        <v>120.6</v>
      </c>
      <c r="M181" s="11">
        <v>59.6322288</v>
      </c>
      <c r="N181" s="11">
        <v>114.3</v>
      </c>
    </row>
    <row r="182" spans="1:14" x14ac:dyDescent="0.35">
      <c r="A182" s="8">
        <v>28369</v>
      </c>
      <c r="D182" s="9">
        <v>13.02490143</v>
      </c>
      <c r="K182" s="8">
        <v>38596</v>
      </c>
      <c r="L182" s="11">
        <v>120.8</v>
      </c>
      <c r="M182" s="11">
        <v>59.01420298</v>
      </c>
      <c r="N182" s="11">
        <v>115.6</v>
      </c>
    </row>
    <row r="183" spans="1:14" x14ac:dyDescent="0.35">
      <c r="A183" s="8">
        <v>28399</v>
      </c>
      <c r="D183" s="9">
        <v>12.98495795</v>
      </c>
      <c r="K183" s="8">
        <v>38626</v>
      </c>
      <c r="L183" s="11">
        <v>121.3</v>
      </c>
      <c r="M183" s="11">
        <v>59.226146890000003</v>
      </c>
      <c r="N183" s="11">
        <v>115.7</v>
      </c>
    </row>
    <row r="184" spans="1:14" x14ac:dyDescent="0.35">
      <c r="A184" s="8">
        <v>28430</v>
      </c>
      <c r="D184" s="9">
        <v>13.034887299999999</v>
      </c>
      <c r="K184" s="8">
        <v>38657</v>
      </c>
      <c r="L184" s="11">
        <v>121.4</v>
      </c>
      <c r="M184" s="11">
        <v>59.833834670000002</v>
      </c>
      <c r="N184" s="11">
        <v>114.9</v>
      </c>
    </row>
    <row r="185" spans="1:14" x14ac:dyDescent="0.35">
      <c r="A185" s="8">
        <v>28460</v>
      </c>
      <c r="D185" s="9">
        <v>13.154717720000001</v>
      </c>
      <c r="K185" s="8">
        <v>38687</v>
      </c>
      <c r="L185" s="11">
        <v>121.5</v>
      </c>
      <c r="M185" s="11">
        <v>59.999874830000003</v>
      </c>
      <c r="N185" s="11">
        <v>114.4</v>
      </c>
    </row>
    <row r="186" spans="1:14" x14ac:dyDescent="0.35">
      <c r="A186" s="8">
        <v>28491</v>
      </c>
      <c r="D186" s="9">
        <v>13.534180729999999</v>
      </c>
      <c r="K186" s="8">
        <v>38718</v>
      </c>
      <c r="L186" s="11">
        <v>122.3</v>
      </c>
      <c r="M186" s="11">
        <v>59.190486790000001</v>
      </c>
      <c r="N186" s="11">
        <v>115.2</v>
      </c>
    </row>
    <row r="187" spans="1:14" x14ac:dyDescent="0.35">
      <c r="A187" s="8">
        <v>28522</v>
      </c>
      <c r="D187" s="9">
        <v>13.813785060000001</v>
      </c>
      <c r="K187" s="8">
        <v>38749</v>
      </c>
      <c r="L187" s="11">
        <v>122.6</v>
      </c>
      <c r="M187" s="11">
        <v>59.272510799999999</v>
      </c>
      <c r="N187" s="11">
        <v>115.4</v>
      </c>
    </row>
    <row r="188" spans="1:14" x14ac:dyDescent="0.35">
      <c r="A188" s="8">
        <v>28550</v>
      </c>
      <c r="D188" s="9">
        <v>13.99353069</v>
      </c>
      <c r="K188" s="8">
        <v>38777</v>
      </c>
      <c r="L188" s="11">
        <v>123</v>
      </c>
      <c r="M188" s="11">
        <v>59.17126657</v>
      </c>
      <c r="N188" s="11">
        <v>116</v>
      </c>
    </row>
    <row r="189" spans="1:14" x14ac:dyDescent="0.35">
      <c r="A189" s="8">
        <v>28581</v>
      </c>
      <c r="D189" s="9">
        <v>13.97355896</v>
      </c>
      <c r="K189" s="8">
        <v>38808</v>
      </c>
      <c r="L189" s="11">
        <v>123.2</v>
      </c>
      <c r="M189" s="11">
        <v>58.796044870000003</v>
      </c>
      <c r="N189" s="11">
        <v>116.9</v>
      </c>
    </row>
    <row r="190" spans="1:14" x14ac:dyDescent="0.35">
      <c r="A190" s="8">
        <v>28611</v>
      </c>
      <c r="D190" s="9">
        <v>14.11336112</v>
      </c>
      <c r="K190" s="8">
        <v>38838</v>
      </c>
      <c r="L190" s="11">
        <v>123.5</v>
      </c>
      <c r="M190" s="11">
        <v>58.65374723</v>
      </c>
      <c r="N190" s="11">
        <v>117.5</v>
      </c>
    </row>
    <row r="191" spans="1:14" x14ac:dyDescent="0.35">
      <c r="A191" s="8">
        <v>28642</v>
      </c>
      <c r="D191" s="9">
        <v>14.50281</v>
      </c>
      <c r="K191" s="8">
        <v>38869</v>
      </c>
      <c r="L191" s="11">
        <v>124.3</v>
      </c>
      <c r="M191" s="11">
        <v>58.907519729999997</v>
      </c>
      <c r="N191" s="11">
        <v>117.7</v>
      </c>
    </row>
    <row r="192" spans="1:14" x14ac:dyDescent="0.35">
      <c r="A192" s="8">
        <v>28672</v>
      </c>
      <c r="D192" s="9">
        <v>14.71251324</v>
      </c>
      <c r="K192" s="8">
        <v>38899</v>
      </c>
      <c r="L192" s="11">
        <v>124.9</v>
      </c>
      <c r="M192" s="11">
        <v>58.979379420000001</v>
      </c>
      <c r="N192" s="11">
        <v>118.1</v>
      </c>
    </row>
    <row r="193" spans="1:14" x14ac:dyDescent="0.35">
      <c r="A193" s="8">
        <v>28703</v>
      </c>
      <c r="D193" s="9">
        <v>14.74247085</v>
      </c>
      <c r="K193" s="8">
        <v>38930</v>
      </c>
      <c r="L193" s="11">
        <v>125.2</v>
      </c>
      <c r="M193" s="11">
        <v>59.03521963</v>
      </c>
      <c r="N193" s="11">
        <v>118.3</v>
      </c>
    </row>
    <row r="194" spans="1:14" x14ac:dyDescent="0.35">
      <c r="A194" s="8">
        <v>28734</v>
      </c>
      <c r="D194" s="9">
        <v>15.04204691</v>
      </c>
      <c r="K194" s="8">
        <v>38961</v>
      </c>
      <c r="L194" s="11">
        <v>125.3</v>
      </c>
      <c r="M194" s="11">
        <v>59.375430629999997</v>
      </c>
      <c r="N194" s="11">
        <v>117.8</v>
      </c>
    </row>
    <row r="195" spans="1:14" x14ac:dyDescent="0.35">
      <c r="A195" s="8">
        <v>28764</v>
      </c>
      <c r="D195" s="9">
        <v>15.171863200000001</v>
      </c>
      <c r="K195" s="8">
        <v>38991</v>
      </c>
      <c r="L195" s="11">
        <v>125.2</v>
      </c>
      <c r="M195" s="11">
        <v>59.649560370000003</v>
      </c>
      <c r="N195" s="11">
        <v>117.1</v>
      </c>
    </row>
    <row r="196" spans="1:14" x14ac:dyDescent="0.35">
      <c r="A196" s="8">
        <v>28795</v>
      </c>
      <c r="D196" s="9">
        <v>15.251750149999999</v>
      </c>
      <c r="K196" s="8">
        <v>39022</v>
      </c>
      <c r="L196" s="11">
        <v>125.2</v>
      </c>
      <c r="M196" s="11">
        <v>59.738368649999998</v>
      </c>
      <c r="N196" s="11">
        <v>116.9</v>
      </c>
    </row>
    <row r="197" spans="1:14" x14ac:dyDescent="0.35">
      <c r="A197" s="8">
        <v>28825</v>
      </c>
      <c r="D197" s="9">
        <v>15.311665359999999</v>
      </c>
      <c r="K197" s="8">
        <v>39052</v>
      </c>
      <c r="L197" s="11">
        <v>125.3</v>
      </c>
      <c r="M197" s="11">
        <v>59.723843760000001</v>
      </c>
      <c r="N197" s="11">
        <v>117</v>
      </c>
    </row>
    <row r="198" spans="1:14" x14ac:dyDescent="0.35">
      <c r="A198" s="8">
        <v>28856</v>
      </c>
      <c r="D198" s="9">
        <v>15.441481660000001</v>
      </c>
      <c r="K198" s="8">
        <v>39083</v>
      </c>
      <c r="L198" s="11">
        <v>125.97199999999999</v>
      </c>
      <c r="M198" s="11">
        <v>59.843963559999999</v>
      </c>
      <c r="N198" s="11">
        <v>117.33</v>
      </c>
    </row>
    <row r="199" spans="1:14" x14ac:dyDescent="0.35">
      <c r="A199" s="8">
        <v>28887</v>
      </c>
      <c r="D199" s="9">
        <v>15.981384289999999</v>
      </c>
      <c r="K199" s="8">
        <v>39114</v>
      </c>
      <c r="L199" s="11">
        <v>126.51</v>
      </c>
      <c r="M199" s="11">
        <v>59.832998400000001</v>
      </c>
      <c r="N199" s="11">
        <v>117.877</v>
      </c>
    </row>
    <row r="200" spans="1:14" x14ac:dyDescent="0.35">
      <c r="A200" s="8">
        <v>28915</v>
      </c>
      <c r="D200" s="9">
        <v>16.27097448</v>
      </c>
      <c r="K200" s="8">
        <v>39142</v>
      </c>
      <c r="L200" s="11">
        <v>126.922</v>
      </c>
      <c r="M200" s="11">
        <v>59.506632629999999</v>
      </c>
      <c r="N200" s="11">
        <v>118.913</v>
      </c>
    </row>
    <row r="201" spans="1:14" x14ac:dyDescent="0.35">
      <c r="A201" s="8">
        <v>28946</v>
      </c>
      <c r="D201" s="9">
        <v>16.670409230000001</v>
      </c>
      <c r="K201" s="8">
        <v>39173</v>
      </c>
      <c r="L201" s="11">
        <v>127.254</v>
      </c>
      <c r="M201" s="11">
        <v>59.266097629999997</v>
      </c>
      <c r="N201" s="11">
        <v>119.666</v>
      </c>
    </row>
    <row r="202" spans="1:14" x14ac:dyDescent="0.35">
      <c r="A202" s="8">
        <v>28976</v>
      </c>
      <c r="D202" s="9">
        <v>17.189674409999999</v>
      </c>
      <c r="K202" s="8">
        <v>39203</v>
      </c>
      <c r="L202" s="11">
        <v>127.465</v>
      </c>
      <c r="M202" s="11">
        <v>59.032950370000002</v>
      </c>
      <c r="N202" s="11">
        <v>120.292</v>
      </c>
    </row>
    <row r="203" spans="1:14" x14ac:dyDescent="0.35">
      <c r="A203" s="8">
        <v>29007</v>
      </c>
      <c r="D203" s="9">
        <v>17.34944831</v>
      </c>
      <c r="K203" s="8">
        <v>39234</v>
      </c>
      <c r="L203" s="11">
        <v>128.27199999999999</v>
      </c>
      <c r="M203" s="11">
        <v>59.315964889999997</v>
      </c>
      <c r="N203" s="11">
        <v>120.43899999999999</v>
      </c>
    </row>
    <row r="204" spans="1:14" x14ac:dyDescent="0.35">
      <c r="A204" s="8">
        <v>29037</v>
      </c>
      <c r="D204" s="9">
        <v>17.429335259999998</v>
      </c>
      <c r="K204" s="8">
        <v>39264</v>
      </c>
      <c r="L204" s="11">
        <v>128.66999999999999</v>
      </c>
      <c r="M204" s="11">
        <v>59.542294630000001</v>
      </c>
      <c r="N204" s="11">
        <v>120.377</v>
      </c>
    </row>
    <row r="205" spans="1:14" x14ac:dyDescent="0.35">
      <c r="A205" s="8">
        <v>29068</v>
      </c>
      <c r="D205" s="9">
        <v>17.489250470000002</v>
      </c>
      <c r="K205" s="8">
        <v>39295</v>
      </c>
      <c r="L205" s="11">
        <v>128.86500000000001</v>
      </c>
      <c r="M205" s="11">
        <v>59.705497119999997</v>
      </c>
      <c r="N205" s="11">
        <v>120.288</v>
      </c>
    </row>
    <row r="206" spans="1:14" x14ac:dyDescent="0.35">
      <c r="A206" s="8">
        <v>29099</v>
      </c>
      <c r="D206" s="9">
        <v>17.728911320000002</v>
      </c>
      <c r="K206" s="8">
        <v>39326</v>
      </c>
      <c r="L206" s="11">
        <v>128.988</v>
      </c>
      <c r="M206" s="11">
        <v>59.576141300000003</v>
      </c>
      <c r="N206" s="11">
        <v>120.63800000000001</v>
      </c>
    </row>
    <row r="207" spans="1:14" x14ac:dyDescent="0.35">
      <c r="A207" s="8">
        <v>29129</v>
      </c>
      <c r="D207" s="9">
        <v>17.848741740000001</v>
      </c>
      <c r="K207" s="8">
        <v>39356</v>
      </c>
      <c r="L207" s="11">
        <v>129.08000000000001</v>
      </c>
      <c r="M207" s="11">
        <v>59.4915175</v>
      </c>
      <c r="N207" s="11">
        <v>120.88500000000001</v>
      </c>
    </row>
    <row r="208" spans="1:14" x14ac:dyDescent="0.35">
      <c r="A208" s="8">
        <v>29160</v>
      </c>
      <c r="D208" s="9">
        <v>18.118360200000001</v>
      </c>
      <c r="K208" s="8">
        <v>39387</v>
      </c>
      <c r="L208" s="11">
        <v>129.13800000000001</v>
      </c>
      <c r="M208" s="11">
        <v>59.163059279999999</v>
      </c>
      <c r="N208" s="11">
        <v>121.48099999999999</v>
      </c>
    </row>
    <row r="209" spans="1:14" x14ac:dyDescent="0.35">
      <c r="A209" s="8">
        <v>29190</v>
      </c>
      <c r="D209" s="9">
        <v>18.55840414</v>
      </c>
      <c r="K209" s="8">
        <v>39417</v>
      </c>
      <c r="L209" s="11">
        <v>129.27099999999999</v>
      </c>
      <c r="M209" s="11">
        <v>59.262460769999997</v>
      </c>
      <c r="N209" s="11">
        <v>121.295</v>
      </c>
    </row>
    <row r="210" spans="1:14" x14ac:dyDescent="0.35">
      <c r="A210" s="8">
        <v>29221</v>
      </c>
      <c r="D210" s="9">
        <v>19.36259944</v>
      </c>
      <c r="K210" s="8">
        <v>39448</v>
      </c>
      <c r="L210" s="11">
        <v>129.91399999999999</v>
      </c>
      <c r="M210" s="11">
        <v>58.77419476</v>
      </c>
      <c r="N210" s="11">
        <v>121.867</v>
      </c>
    </row>
    <row r="211" spans="1:14" x14ac:dyDescent="0.35">
      <c r="A211" s="8">
        <v>29252</v>
      </c>
      <c r="D211" s="9">
        <v>20.202078140000001</v>
      </c>
      <c r="K211" s="8">
        <v>39479</v>
      </c>
      <c r="L211" s="11">
        <v>130.35</v>
      </c>
      <c r="M211" s="11">
        <v>58.809521140000001</v>
      </c>
      <c r="N211" s="11">
        <v>122.25</v>
      </c>
    </row>
    <row r="212" spans="1:14" x14ac:dyDescent="0.35">
      <c r="A212" s="8">
        <v>29281</v>
      </c>
      <c r="D212" s="9">
        <v>20.953681190000001</v>
      </c>
      <c r="K212" s="8">
        <v>39508</v>
      </c>
      <c r="L212" s="11">
        <v>130.988</v>
      </c>
      <c r="M212" s="11">
        <v>58.603151410000002</v>
      </c>
      <c r="N212" s="11">
        <v>123.32299999999999</v>
      </c>
    </row>
    <row r="213" spans="1:14" x14ac:dyDescent="0.35">
      <c r="A213" s="8">
        <v>29312</v>
      </c>
      <c r="D213" s="9">
        <v>21.108129290000001</v>
      </c>
      <c r="K213" s="8">
        <v>39539</v>
      </c>
      <c r="L213" s="11">
        <v>131.37100000000001</v>
      </c>
      <c r="M213" s="11">
        <v>58.390194430000001</v>
      </c>
      <c r="N213" s="11">
        <v>124.116</v>
      </c>
    </row>
    <row r="214" spans="1:14" x14ac:dyDescent="0.35">
      <c r="A214" s="8">
        <v>29342</v>
      </c>
      <c r="D214" s="9">
        <v>21.771190969999999</v>
      </c>
      <c r="K214" s="8">
        <v>39569</v>
      </c>
      <c r="L214" s="11">
        <v>131.90899999999999</v>
      </c>
      <c r="M214" s="11">
        <v>58.150046320000001</v>
      </c>
      <c r="N214" s="11">
        <v>125.17100000000001</v>
      </c>
    </row>
    <row r="215" spans="1:14" x14ac:dyDescent="0.35">
      <c r="A215" s="8">
        <v>29373</v>
      </c>
      <c r="D215" s="9">
        <v>22.03681508</v>
      </c>
      <c r="K215" s="8">
        <v>39600</v>
      </c>
      <c r="L215" s="11">
        <v>132.92699999999999</v>
      </c>
      <c r="M215" s="11">
        <v>58.058280089999997</v>
      </c>
      <c r="N215" s="11">
        <v>126.307</v>
      </c>
    </row>
    <row r="216" spans="1:14" x14ac:dyDescent="0.35">
      <c r="A216" s="8">
        <v>29403</v>
      </c>
      <c r="D216" s="9">
        <v>22.21389782</v>
      </c>
      <c r="K216" s="8">
        <v>39630</v>
      </c>
      <c r="L216" s="11">
        <v>133.72900000000001</v>
      </c>
      <c r="M216" s="11">
        <v>58.149690069999998</v>
      </c>
      <c r="N216" s="11">
        <v>126.91800000000001</v>
      </c>
    </row>
    <row r="217" spans="1:14" x14ac:dyDescent="0.35">
      <c r="A217" s="8">
        <v>29434</v>
      </c>
      <c r="D217" s="9">
        <v>22.589366479999999</v>
      </c>
      <c r="K217" s="8">
        <v>39661</v>
      </c>
      <c r="L217" s="11">
        <v>133.977</v>
      </c>
      <c r="M217" s="11">
        <v>58.431527109999998</v>
      </c>
      <c r="N217" s="11">
        <v>126.59399999999999</v>
      </c>
    </row>
    <row r="218" spans="1:14" x14ac:dyDescent="0.35">
      <c r="A218" s="8">
        <v>29465</v>
      </c>
      <c r="D218" s="9">
        <v>23.00943869</v>
      </c>
      <c r="K218" s="8">
        <v>39692</v>
      </c>
      <c r="L218" s="11">
        <v>133.86099999999999</v>
      </c>
      <c r="M218" s="11">
        <v>58.38146201</v>
      </c>
      <c r="N218" s="11">
        <v>126.551</v>
      </c>
    </row>
    <row r="219" spans="1:14" x14ac:dyDescent="0.35">
      <c r="A219" s="8">
        <v>29495</v>
      </c>
      <c r="D219" s="9">
        <v>23.65053146</v>
      </c>
      <c r="K219" s="8">
        <v>39722</v>
      </c>
      <c r="L219" s="11">
        <v>133.70699999999999</v>
      </c>
      <c r="M219" s="11">
        <v>58.862939689999997</v>
      </c>
      <c r="N219" s="11">
        <v>125.5</v>
      </c>
    </row>
    <row r="220" spans="1:14" x14ac:dyDescent="0.35">
      <c r="A220" s="8">
        <v>29526</v>
      </c>
      <c r="D220" s="9">
        <v>23.783010659999999</v>
      </c>
      <c r="K220" s="8">
        <v>39753</v>
      </c>
      <c r="L220" s="11">
        <v>133.41499999999999</v>
      </c>
      <c r="M220" s="11">
        <v>59.8744114</v>
      </c>
      <c r="N220" s="11">
        <v>123.044</v>
      </c>
    </row>
    <row r="221" spans="1:14" x14ac:dyDescent="0.35">
      <c r="A221" s="8">
        <v>29556</v>
      </c>
      <c r="D221" s="9">
        <v>24.534613709999999</v>
      </c>
      <c r="K221" s="8">
        <v>39783</v>
      </c>
      <c r="L221" s="11">
        <v>133.381</v>
      </c>
      <c r="M221" s="11">
        <v>60.444568760000003</v>
      </c>
      <c r="N221" s="11">
        <v>121.557</v>
      </c>
    </row>
    <row r="222" spans="1:14" x14ac:dyDescent="0.35">
      <c r="A222" s="8">
        <v>29587</v>
      </c>
      <c r="D222" s="9">
        <v>24.93205128</v>
      </c>
      <c r="K222" s="8">
        <v>39814</v>
      </c>
      <c r="L222" s="11">
        <v>133.85300000000001</v>
      </c>
      <c r="M222" s="11">
        <v>60.427965780000001</v>
      </c>
      <c r="N222" s="11">
        <v>122.095</v>
      </c>
    </row>
    <row r="223" spans="1:14" x14ac:dyDescent="0.35">
      <c r="A223" s="8">
        <v>29618</v>
      </c>
      <c r="D223" s="9">
        <v>25.131102930000001</v>
      </c>
      <c r="K223" s="8">
        <v>39845</v>
      </c>
      <c r="L223" s="11">
        <v>134.012</v>
      </c>
      <c r="M223" s="11">
        <v>60.256773299999999</v>
      </c>
      <c r="N223" s="11">
        <v>122.598</v>
      </c>
    </row>
    <row r="224" spans="1:14" x14ac:dyDescent="0.35">
      <c r="A224" s="8">
        <v>29646</v>
      </c>
      <c r="D224" s="9">
        <v>25.617747600000001</v>
      </c>
      <c r="K224" s="8">
        <v>39873</v>
      </c>
      <c r="L224" s="11">
        <v>134.06399999999999</v>
      </c>
      <c r="M224" s="11">
        <v>60.173193310000002</v>
      </c>
      <c r="N224" s="11">
        <v>122.803</v>
      </c>
    </row>
    <row r="225" spans="1:14" x14ac:dyDescent="0.35">
      <c r="A225" s="8">
        <v>29677</v>
      </c>
      <c r="D225" s="9">
        <v>25.838768160000001</v>
      </c>
      <c r="K225" s="8">
        <v>39904</v>
      </c>
      <c r="L225" s="11">
        <v>133.90600000000001</v>
      </c>
      <c r="M225" s="11">
        <v>59.9929463</v>
      </c>
      <c r="N225" s="11">
        <v>123.053</v>
      </c>
    </row>
    <row r="226" spans="1:14" x14ac:dyDescent="0.35">
      <c r="A226" s="8">
        <v>29707</v>
      </c>
      <c r="D226" s="9">
        <v>26.413288479999999</v>
      </c>
      <c r="K226" s="8">
        <v>39934</v>
      </c>
      <c r="L226" s="11">
        <v>133.886</v>
      </c>
      <c r="M226" s="11">
        <v>59.812502430000002</v>
      </c>
      <c r="N226" s="11">
        <v>123.42700000000001</v>
      </c>
    </row>
    <row r="227" spans="1:14" x14ac:dyDescent="0.35">
      <c r="A227" s="8">
        <v>29738</v>
      </c>
      <c r="D227" s="9">
        <v>27.142256889999999</v>
      </c>
      <c r="K227" s="8">
        <v>39965</v>
      </c>
      <c r="L227" s="11">
        <v>134.489</v>
      </c>
      <c r="M227" s="11">
        <v>59.558038449999998</v>
      </c>
      <c r="N227" s="11">
        <v>124.485</v>
      </c>
    </row>
    <row r="228" spans="1:14" x14ac:dyDescent="0.35">
      <c r="A228" s="8">
        <v>29768</v>
      </c>
      <c r="D228" s="9">
        <v>27.407881</v>
      </c>
      <c r="K228" s="8">
        <v>39995</v>
      </c>
      <c r="L228" s="11">
        <v>134.71100000000001</v>
      </c>
      <c r="M228" s="11">
        <v>59.75558951</v>
      </c>
      <c r="N228" s="11">
        <v>124.29300000000001</v>
      </c>
    </row>
    <row r="229" spans="1:14" x14ac:dyDescent="0.35">
      <c r="A229" s="8">
        <v>29799</v>
      </c>
      <c r="D229" s="9">
        <v>27.695474019999999</v>
      </c>
      <c r="K229" s="8">
        <v>40026</v>
      </c>
      <c r="L229" s="11">
        <v>134.93700000000001</v>
      </c>
      <c r="M229" s="11">
        <v>59.70511046</v>
      </c>
      <c r="N229" s="11">
        <v>124.62</v>
      </c>
    </row>
    <row r="230" spans="1:14" x14ac:dyDescent="0.35">
      <c r="A230" s="8">
        <v>29830</v>
      </c>
      <c r="D230" s="9">
        <v>28.04897377</v>
      </c>
      <c r="K230" s="8">
        <v>40057</v>
      </c>
      <c r="L230" s="11">
        <v>134.898</v>
      </c>
      <c r="M230" s="11">
        <v>59.617599300000002</v>
      </c>
      <c r="N230" s="11">
        <v>124.706</v>
      </c>
    </row>
    <row r="231" spans="1:14" x14ac:dyDescent="0.35">
      <c r="A231" s="8">
        <v>29860</v>
      </c>
      <c r="D231" s="9">
        <v>27.98240131</v>
      </c>
      <c r="K231" s="8">
        <v>40087</v>
      </c>
      <c r="L231" s="11">
        <v>134.798</v>
      </c>
      <c r="M231" s="11">
        <v>59.49338101</v>
      </c>
      <c r="N231" s="11">
        <v>124.791</v>
      </c>
    </row>
    <row r="232" spans="1:14" x14ac:dyDescent="0.35">
      <c r="A232" s="8">
        <v>29891</v>
      </c>
      <c r="D232" s="9">
        <v>27.739411839999999</v>
      </c>
      <c r="K232" s="8">
        <v>40118</v>
      </c>
      <c r="L232" s="11">
        <v>134.53700000000001</v>
      </c>
      <c r="M232" s="11">
        <v>59.332101360000003</v>
      </c>
      <c r="N232" s="11">
        <v>124.788</v>
      </c>
    </row>
    <row r="233" spans="1:14" x14ac:dyDescent="0.35">
      <c r="A233" s="8">
        <v>29921</v>
      </c>
      <c r="D233" s="9">
        <v>27.893859939999999</v>
      </c>
      <c r="K233" s="8">
        <v>40148</v>
      </c>
      <c r="L233" s="11">
        <v>134.45500000000001</v>
      </c>
      <c r="M233" s="11">
        <v>59.375355759999998</v>
      </c>
      <c r="N233" s="11">
        <v>124.544</v>
      </c>
    </row>
    <row r="234" spans="1:14" x14ac:dyDescent="0.35">
      <c r="A234" s="8">
        <v>29952</v>
      </c>
      <c r="D234" s="9">
        <v>28.027004860000002</v>
      </c>
      <c r="K234" s="8">
        <v>40179</v>
      </c>
      <c r="L234" s="11">
        <v>134.691</v>
      </c>
      <c r="M234" s="11">
        <v>60.07256142</v>
      </c>
      <c r="N234" s="11">
        <v>124.98699999999999</v>
      </c>
    </row>
    <row r="235" spans="1:14" x14ac:dyDescent="0.35">
      <c r="A235" s="8">
        <v>29983</v>
      </c>
      <c r="D235" s="9">
        <v>28.15948405</v>
      </c>
      <c r="K235" s="8">
        <v>40210</v>
      </c>
      <c r="L235" s="11">
        <v>134.804</v>
      </c>
      <c r="M235" s="11">
        <v>60.134674930000003</v>
      </c>
      <c r="N235" s="11">
        <v>124.97199999999999</v>
      </c>
    </row>
    <row r="236" spans="1:14" x14ac:dyDescent="0.35">
      <c r="A236" s="8">
        <v>30011</v>
      </c>
      <c r="D236" s="9">
        <v>28.42444244</v>
      </c>
      <c r="K236" s="8">
        <v>40238</v>
      </c>
      <c r="L236" s="11">
        <v>134.999</v>
      </c>
      <c r="M236" s="11">
        <v>59.981887139999998</v>
      </c>
      <c r="N236" s="11">
        <v>125.44199999999999</v>
      </c>
    </row>
    <row r="237" spans="1:14" x14ac:dyDescent="0.35">
      <c r="A237" s="8">
        <v>30042</v>
      </c>
      <c r="D237" s="9">
        <v>28.469045980000001</v>
      </c>
      <c r="K237" s="8">
        <v>40269</v>
      </c>
      <c r="L237" s="11">
        <v>135.08199999999999</v>
      </c>
      <c r="M237" s="11">
        <v>59.929434379999996</v>
      </c>
      <c r="N237" s="11">
        <v>125.62</v>
      </c>
    </row>
    <row r="238" spans="1:14" x14ac:dyDescent="0.35">
      <c r="A238" s="8">
        <v>30072</v>
      </c>
      <c r="D238" s="9">
        <v>28.69006654</v>
      </c>
      <c r="K238" s="8">
        <v>40299</v>
      </c>
      <c r="L238" s="11">
        <v>135.209</v>
      </c>
      <c r="M238" s="11">
        <v>59.960275699999997</v>
      </c>
      <c r="N238" s="11">
        <v>125.678</v>
      </c>
    </row>
    <row r="239" spans="1:14" x14ac:dyDescent="0.35">
      <c r="A239" s="8">
        <v>30103</v>
      </c>
      <c r="D239" s="9">
        <v>28.866483559999999</v>
      </c>
      <c r="K239" s="8">
        <v>40330</v>
      </c>
      <c r="L239" s="11">
        <v>135.697</v>
      </c>
      <c r="M239" s="11">
        <v>60.249042690000003</v>
      </c>
      <c r="N239" s="11">
        <v>125.521</v>
      </c>
    </row>
    <row r="240" spans="1:14" x14ac:dyDescent="0.35">
      <c r="A240" s="8">
        <v>30133</v>
      </c>
      <c r="D240" s="9">
        <v>28.933056019999999</v>
      </c>
      <c r="K240" s="8">
        <v>40360</v>
      </c>
      <c r="L240" s="11">
        <v>135.928</v>
      </c>
      <c r="M240" s="11">
        <v>60.347940360000003</v>
      </c>
      <c r="N240" s="11">
        <v>125.536</v>
      </c>
    </row>
    <row r="241" spans="1:14" x14ac:dyDescent="0.35">
      <c r="A241" s="8">
        <v>30164</v>
      </c>
      <c r="D241" s="9">
        <v>29.021597379999999</v>
      </c>
      <c r="K241" s="8">
        <v>40391</v>
      </c>
      <c r="L241" s="11">
        <v>136.07</v>
      </c>
      <c r="M241" s="11">
        <v>60.306100200000003</v>
      </c>
      <c r="N241" s="11">
        <v>125.756</v>
      </c>
    </row>
    <row r="242" spans="1:14" x14ac:dyDescent="0.35">
      <c r="A242" s="8">
        <v>30195</v>
      </c>
      <c r="D242" s="9">
        <v>29.154076580000002</v>
      </c>
      <c r="K242" s="8">
        <v>40422</v>
      </c>
      <c r="L242" s="11">
        <v>136.04</v>
      </c>
      <c r="M242" s="11">
        <v>60.247841370000003</v>
      </c>
      <c r="N242" s="11">
        <v>125.83</v>
      </c>
    </row>
    <row r="243" spans="1:14" x14ac:dyDescent="0.35">
      <c r="A243" s="8">
        <v>30225</v>
      </c>
      <c r="D243" s="9">
        <v>29.087504119999998</v>
      </c>
      <c r="K243" s="8">
        <v>40452</v>
      </c>
      <c r="L243" s="11">
        <v>135.858</v>
      </c>
      <c r="M243" s="11">
        <v>60.082764859999997</v>
      </c>
      <c r="N243" s="11">
        <v>125.96899999999999</v>
      </c>
    </row>
    <row r="244" spans="1:14" x14ac:dyDescent="0.35">
      <c r="A244" s="8">
        <v>30256</v>
      </c>
      <c r="D244" s="9">
        <v>28.9110871</v>
      </c>
      <c r="K244" s="8">
        <v>40483</v>
      </c>
      <c r="L244" s="11">
        <v>135.798</v>
      </c>
      <c r="M244" s="11">
        <v>60.056126140000003</v>
      </c>
      <c r="N244" s="11">
        <v>125.92</v>
      </c>
    </row>
    <row r="245" spans="1:14" x14ac:dyDescent="0.35">
      <c r="A245" s="8">
        <v>30286</v>
      </c>
      <c r="D245" s="9">
        <v>29.24261795</v>
      </c>
      <c r="K245" s="8">
        <v>40513</v>
      </c>
      <c r="L245" s="11">
        <v>135.91499999999999</v>
      </c>
      <c r="M245" s="11">
        <v>59.988121620000001</v>
      </c>
      <c r="N245" s="11">
        <v>126.143</v>
      </c>
    </row>
    <row r="246" spans="1:14" x14ac:dyDescent="0.35">
      <c r="A246" s="8">
        <v>30317</v>
      </c>
      <c r="D246" s="9">
        <v>29.463638509999999</v>
      </c>
      <c r="K246" s="8">
        <v>40544</v>
      </c>
      <c r="L246" s="11">
        <v>136.24100000000001</v>
      </c>
      <c r="M246" s="11">
        <v>59.846456089999997</v>
      </c>
      <c r="N246" s="11">
        <v>126.77800000000001</v>
      </c>
    </row>
    <row r="247" spans="1:14" x14ac:dyDescent="0.35">
      <c r="A247" s="8">
        <v>30348</v>
      </c>
      <c r="D247" s="9">
        <v>29.662024429999999</v>
      </c>
      <c r="K247" s="8">
        <v>40575</v>
      </c>
      <c r="L247" s="11">
        <v>136.613</v>
      </c>
      <c r="M247" s="11">
        <v>59.72937434</v>
      </c>
      <c r="N247" s="11">
        <v>127.363</v>
      </c>
    </row>
    <row r="248" spans="1:14" x14ac:dyDescent="0.35">
      <c r="A248" s="8">
        <v>30376</v>
      </c>
      <c r="D248" s="9">
        <v>29.772534709999999</v>
      </c>
      <c r="K248" s="8">
        <v>40603</v>
      </c>
      <c r="L248" s="11">
        <v>136.822</v>
      </c>
      <c r="M248" s="11">
        <v>59.25943771</v>
      </c>
      <c r="N248" s="11">
        <v>128.58500000000001</v>
      </c>
    </row>
    <row r="249" spans="1:14" x14ac:dyDescent="0.35">
      <c r="A249" s="8">
        <v>30407</v>
      </c>
      <c r="D249" s="9">
        <v>29.684659069999999</v>
      </c>
      <c r="K249" s="8">
        <v>40634</v>
      </c>
      <c r="L249" s="11">
        <v>137.21100000000001</v>
      </c>
      <c r="M249" s="11">
        <v>58.947202849999996</v>
      </c>
      <c r="N249" s="11">
        <v>129.483</v>
      </c>
    </row>
    <row r="250" spans="1:14" x14ac:dyDescent="0.35">
      <c r="A250" s="8">
        <v>30437</v>
      </c>
      <c r="D250" s="9">
        <v>29.772534709999999</v>
      </c>
      <c r="K250" s="8">
        <v>40664</v>
      </c>
      <c r="L250" s="11">
        <v>137.523</v>
      </c>
      <c r="M250" s="11">
        <v>58.810411619999996</v>
      </c>
      <c r="N250" s="11">
        <v>129.999</v>
      </c>
    </row>
    <row r="251" spans="1:14" x14ac:dyDescent="0.35">
      <c r="A251" s="8">
        <v>30468</v>
      </c>
      <c r="D251" s="9">
        <v>29.7505658</v>
      </c>
      <c r="K251" s="8">
        <v>40695</v>
      </c>
      <c r="L251" s="11">
        <v>138.07300000000001</v>
      </c>
      <c r="M251" s="11">
        <v>59.105727100000003</v>
      </c>
      <c r="N251" s="11">
        <v>129.846</v>
      </c>
    </row>
    <row r="252" spans="1:14" x14ac:dyDescent="0.35">
      <c r="A252" s="8">
        <v>30498</v>
      </c>
      <c r="D252" s="9">
        <v>29.7505658</v>
      </c>
      <c r="K252" s="8">
        <v>40725</v>
      </c>
      <c r="L252" s="11">
        <v>138.477</v>
      </c>
      <c r="M252" s="11">
        <v>59.215954949999997</v>
      </c>
      <c r="N252" s="11">
        <v>129.983</v>
      </c>
    </row>
    <row r="253" spans="1:14" x14ac:dyDescent="0.35">
      <c r="A253" s="8">
        <v>30529</v>
      </c>
      <c r="D253" s="9">
        <v>29.772534709999999</v>
      </c>
      <c r="K253" s="8">
        <v>40756</v>
      </c>
      <c r="L253" s="11">
        <v>138.828</v>
      </c>
      <c r="M253" s="11">
        <v>59.188419570000001</v>
      </c>
      <c r="N253" s="11">
        <v>130.351</v>
      </c>
    </row>
    <row r="254" spans="1:14" x14ac:dyDescent="0.35">
      <c r="A254" s="8">
        <v>30560</v>
      </c>
      <c r="D254" s="9">
        <v>29.81713826</v>
      </c>
      <c r="K254" s="8">
        <v>40787</v>
      </c>
      <c r="L254" s="11">
        <v>139.02600000000001</v>
      </c>
      <c r="M254" s="11">
        <v>59.151527889999997</v>
      </c>
      <c r="N254" s="11">
        <v>130.63499999999999</v>
      </c>
    </row>
    <row r="255" spans="1:14" x14ac:dyDescent="0.35">
      <c r="A255" s="8">
        <v>30590</v>
      </c>
      <c r="D255" s="9">
        <v>29.795169349999998</v>
      </c>
      <c r="K255" s="8">
        <v>40817</v>
      </c>
      <c r="L255" s="11">
        <v>138.97300000000001</v>
      </c>
      <c r="M255" s="11">
        <v>59.23878191</v>
      </c>
      <c r="N255" s="11">
        <v>130.37299999999999</v>
      </c>
    </row>
    <row r="256" spans="1:14" x14ac:dyDescent="0.35">
      <c r="A256" s="8">
        <v>30621</v>
      </c>
      <c r="D256" s="9">
        <v>29.728596889999999</v>
      </c>
      <c r="K256" s="8">
        <v>40848</v>
      </c>
      <c r="L256" s="11">
        <v>138.99700000000001</v>
      </c>
      <c r="M256" s="11">
        <v>59.302323180000002</v>
      </c>
      <c r="N256" s="11">
        <v>130.196</v>
      </c>
    </row>
    <row r="257" spans="1:14" x14ac:dyDescent="0.35">
      <c r="A257" s="8">
        <v>30651</v>
      </c>
      <c r="D257" s="9">
        <v>29.81713826</v>
      </c>
      <c r="K257" s="8">
        <v>40878</v>
      </c>
      <c r="L257" s="11">
        <v>139.196</v>
      </c>
      <c r="M257" s="11">
        <v>59.520983899999997</v>
      </c>
      <c r="N257" s="11">
        <v>129.84399999999999</v>
      </c>
    </row>
    <row r="258" spans="1:14" x14ac:dyDescent="0.35">
      <c r="A258" s="8">
        <v>30682</v>
      </c>
      <c r="D258" s="9">
        <v>29.993555270000002</v>
      </c>
      <c r="K258" s="8">
        <v>40909</v>
      </c>
      <c r="L258" s="11">
        <v>139.536</v>
      </c>
      <c r="M258" s="11">
        <v>59.9321792</v>
      </c>
      <c r="N258" s="11">
        <v>130.43799999999999</v>
      </c>
    </row>
    <row r="259" spans="1:14" x14ac:dyDescent="0.35">
      <c r="A259" s="8">
        <v>30713</v>
      </c>
      <c r="D259" s="9">
        <v>30.259179379999999</v>
      </c>
      <c r="K259" s="8">
        <v>40940</v>
      </c>
      <c r="L259" s="11">
        <v>139.68</v>
      </c>
      <c r="M259" s="11">
        <v>59.74947212</v>
      </c>
      <c r="N259" s="11">
        <v>130.953</v>
      </c>
    </row>
    <row r="260" spans="1:14" x14ac:dyDescent="0.35">
      <c r="A260" s="8">
        <v>30742</v>
      </c>
      <c r="D260" s="9">
        <v>30.369689659999999</v>
      </c>
      <c r="K260" s="8">
        <v>40969</v>
      </c>
      <c r="L260" s="11">
        <v>140</v>
      </c>
      <c r="M260" s="11">
        <v>59.426402619999998</v>
      </c>
      <c r="N260" s="11">
        <v>131.905</v>
      </c>
    </row>
    <row r="261" spans="1:14" x14ac:dyDescent="0.35">
      <c r="A261" s="8">
        <v>30773</v>
      </c>
      <c r="D261" s="9">
        <v>30.45823103</v>
      </c>
      <c r="K261" s="8">
        <v>41000</v>
      </c>
      <c r="L261" s="11">
        <v>140.267</v>
      </c>
      <c r="M261" s="11">
        <v>59.358477489999999</v>
      </c>
      <c r="N261" s="11">
        <v>132.28399999999999</v>
      </c>
    </row>
    <row r="262" spans="1:14" x14ac:dyDescent="0.35">
      <c r="A262" s="8">
        <v>30803</v>
      </c>
      <c r="D262" s="9">
        <v>30.413627479999999</v>
      </c>
      <c r="K262" s="8">
        <v>41030</v>
      </c>
      <c r="L262" s="11">
        <v>140.572</v>
      </c>
      <c r="M262" s="11">
        <v>59.5517392</v>
      </c>
      <c r="N262" s="11">
        <v>132.154</v>
      </c>
    </row>
    <row r="263" spans="1:14" x14ac:dyDescent="0.35">
      <c r="A263" s="8">
        <v>30834</v>
      </c>
      <c r="D263" s="9">
        <v>30.259179379999999</v>
      </c>
      <c r="K263" s="8">
        <v>41061</v>
      </c>
      <c r="L263" s="11">
        <v>141.16800000000001</v>
      </c>
      <c r="M263" s="11">
        <v>59.920342380000001</v>
      </c>
      <c r="N263" s="11">
        <v>131.95599999999999</v>
      </c>
    </row>
    <row r="264" spans="1:14" x14ac:dyDescent="0.35">
      <c r="A264" s="8">
        <v>30864</v>
      </c>
      <c r="D264" s="9">
        <v>30.259179379999999</v>
      </c>
      <c r="K264" s="8">
        <v>41091</v>
      </c>
      <c r="L264" s="11">
        <v>141.29400000000001</v>
      </c>
      <c r="M264" s="11">
        <v>60.089941400000001</v>
      </c>
      <c r="N264" s="11">
        <v>131.73099999999999</v>
      </c>
    </row>
    <row r="265" spans="1:14" x14ac:dyDescent="0.35">
      <c r="A265" s="8">
        <v>30895</v>
      </c>
      <c r="D265" s="9">
        <v>30.413627479999999</v>
      </c>
      <c r="K265" s="8">
        <v>41122</v>
      </c>
      <c r="L265" s="11">
        <v>141.49600000000001</v>
      </c>
      <c r="M265" s="11">
        <v>59.86676593</v>
      </c>
      <c r="N265" s="11">
        <v>132.43</v>
      </c>
    </row>
    <row r="266" spans="1:14" x14ac:dyDescent="0.35">
      <c r="A266" s="8">
        <v>30926</v>
      </c>
      <c r="D266" s="9">
        <v>30.767792960000001</v>
      </c>
      <c r="K266" s="8">
        <v>41153</v>
      </c>
      <c r="L266" s="11">
        <v>141.75399999999999</v>
      </c>
      <c r="M266" s="11">
        <v>59.700090809999999</v>
      </c>
      <c r="N266" s="11">
        <v>132.988</v>
      </c>
    </row>
    <row r="267" spans="1:14" x14ac:dyDescent="0.35">
      <c r="A267" s="8">
        <v>30956</v>
      </c>
      <c r="D267" s="9">
        <v>30.61267913</v>
      </c>
      <c r="K267" s="8">
        <v>41183</v>
      </c>
      <c r="L267" s="11">
        <v>141.80500000000001</v>
      </c>
      <c r="M267" s="11">
        <v>59.734693999999998</v>
      </c>
      <c r="N267" s="11">
        <v>132.892</v>
      </c>
    </row>
    <row r="268" spans="1:14" x14ac:dyDescent="0.35">
      <c r="A268" s="8">
        <v>30987</v>
      </c>
      <c r="D268" s="9">
        <v>30.546772399999998</v>
      </c>
      <c r="K268" s="8">
        <v>41214</v>
      </c>
      <c r="L268" s="11">
        <v>141.922</v>
      </c>
      <c r="M268" s="11">
        <v>60.075557369999999</v>
      </c>
      <c r="N268" s="11">
        <v>132.208</v>
      </c>
    </row>
    <row r="269" spans="1:14" x14ac:dyDescent="0.35">
      <c r="A269" s="8">
        <v>31017</v>
      </c>
      <c r="D269" s="9">
        <v>30.546772399999998</v>
      </c>
      <c r="K269" s="8">
        <v>41244</v>
      </c>
      <c r="L269" s="11">
        <v>142.14400000000001</v>
      </c>
      <c r="M269" s="11">
        <v>60.319546459999998</v>
      </c>
      <c r="N269" s="11">
        <v>131.77000000000001</v>
      </c>
    </row>
    <row r="270" spans="1:14" x14ac:dyDescent="0.35">
      <c r="A270" s="8">
        <v>31048</v>
      </c>
      <c r="B270" s="9">
        <v>26.638999999999999</v>
      </c>
      <c r="C270" s="9">
        <v>533.4</v>
      </c>
      <c r="D270" s="9">
        <v>30.626659350000001</v>
      </c>
      <c r="K270" s="8">
        <v>41275</v>
      </c>
      <c r="L270" s="11">
        <v>142.59899999999999</v>
      </c>
      <c r="M270" s="11">
        <v>60.349797840000001</v>
      </c>
      <c r="N270" s="11">
        <v>132.137</v>
      </c>
    </row>
    <row r="271" spans="1:14" x14ac:dyDescent="0.35">
      <c r="A271" s="8">
        <v>31079</v>
      </c>
      <c r="B271" s="9">
        <v>26.692</v>
      </c>
      <c r="C271" s="9">
        <v>533.4</v>
      </c>
      <c r="D271" s="9">
        <v>30.844351289999999</v>
      </c>
      <c r="K271" s="8">
        <v>41306</v>
      </c>
      <c r="L271" s="11">
        <v>143.03</v>
      </c>
      <c r="M271" s="11">
        <v>60.051784640000001</v>
      </c>
      <c r="N271" s="11">
        <v>133.20400000000001</v>
      </c>
    </row>
    <row r="272" spans="1:14" x14ac:dyDescent="0.35">
      <c r="A272" s="8">
        <v>31107</v>
      </c>
      <c r="B272" s="9">
        <v>26.904</v>
      </c>
      <c r="C272" s="9">
        <v>533.4</v>
      </c>
      <c r="D272" s="9">
        <v>30.87564034</v>
      </c>
      <c r="K272" s="8">
        <v>41334</v>
      </c>
      <c r="L272" s="11">
        <v>143.26</v>
      </c>
      <c r="M272" s="11">
        <v>59.998013069999999</v>
      </c>
      <c r="N272" s="11">
        <v>133.55799999999999</v>
      </c>
    </row>
    <row r="273" spans="1:14" x14ac:dyDescent="0.35">
      <c r="A273" s="8">
        <v>31138</v>
      </c>
      <c r="B273" s="9">
        <v>26.904</v>
      </c>
      <c r="C273" s="9">
        <v>533.4</v>
      </c>
      <c r="D273" s="9">
        <v>30.906929399999999</v>
      </c>
      <c r="K273" s="8">
        <v>41365</v>
      </c>
      <c r="L273" s="11">
        <v>143.393</v>
      </c>
      <c r="M273" s="11">
        <v>60.120080819999998</v>
      </c>
      <c r="N273" s="11">
        <v>133.42099999999999</v>
      </c>
    </row>
    <row r="274" spans="1:14" x14ac:dyDescent="0.35">
      <c r="A274" s="8">
        <v>31168</v>
      </c>
      <c r="B274" s="9">
        <v>27.010999999999999</v>
      </c>
      <c r="C274" s="9">
        <v>533.4</v>
      </c>
      <c r="D274" s="9">
        <v>31.125287060000002</v>
      </c>
      <c r="K274" s="8">
        <v>41395</v>
      </c>
      <c r="L274" s="11">
        <v>143.797</v>
      </c>
      <c r="M274" s="11">
        <v>60.20569708</v>
      </c>
      <c r="N274" s="11">
        <v>133.626</v>
      </c>
    </row>
    <row r="275" spans="1:14" x14ac:dyDescent="0.35">
      <c r="A275" s="8">
        <v>31199</v>
      </c>
      <c r="B275" s="9">
        <v>27.064</v>
      </c>
      <c r="C275" s="9">
        <v>533.4</v>
      </c>
      <c r="D275" s="9">
        <v>31.155910389999999</v>
      </c>
      <c r="K275" s="8">
        <v>41426</v>
      </c>
      <c r="L275" s="11">
        <v>144.33799999999999</v>
      </c>
      <c r="M275" s="11">
        <v>60.304930249999998</v>
      </c>
      <c r="N275" s="11">
        <v>133.9</v>
      </c>
    </row>
    <row r="276" spans="1:14" x14ac:dyDescent="0.35">
      <c r="A276" s="8">
        <v>31229</v>
      </c>
      <c r="B276" s="9">
        <v>27.116</v>
      </c>
      <c r="C276" s="9">
        <v>533.4</v>
      </c>
      <c r="D276" s="9">
        <v>31.155910389999999</v>
      </c>
      <c r="K276" s="8">
        <v>41456</v>
      </c>
      <c r="L276" s="11">
        <v>144.56299999999999</v>
      </c>
      <c r="M276" s="11">
        <v>60.398372629999997</v>
      </c>
      <c r="N276" s="11">
        <v>133.91900000000001</v>
      </c>
    </row>
    <row r="277" spans="1:14" x14ac:dyDescent="0.35">
      <c r="A277" s="8">
        <v>31260</v>
      </c>
      <c r="B277" s="9">
        <v>27.169</v>
      </c>
      <c r="C277" s="9">
        <v>533.4</v>
      </c>
      <c r="D277" s="9">
        <v>31.218488499999999</v>
      </c>
      <c r="K277" s="8">
        <v>41487</v>
      </c>
      <c r="L277" s="11">
        <v>144.79900000000001</v>
      </c>
      <c r="M277" s="11">
        <v>60.414946219999997</v>
      </c>
      <c r="N277" s="11">
        <v>134.09800000000001</v>
      </c>
    </row>
    <row r="278" spans="1:14" x14ac:dyDescent="0.35">
      <c r="A278" s="8">
        <v>31291</v>
      </c>
      <c r="B278" s="9">
        <v>27.222000000000001</v>
      </c>
      <c r="C278" s="9">
        <v>533.4</v>
      </c>
      <c r="D278" s="9">
        <v>31.561336659999998</v>
      </c>
      <c r="K278" s="8">
        <v>41518</v>
      </c>
      <c r="L278" s="11">
        <v>145.02099999999999</v>
      </c>
      <c r="M278" s="11">
        <v>60.444824539999999</v>
      </c>
      <c r="N278" s="11">
        <v>134.255</v>
      </c>
    </row>
    <row r="279" spans="1:14" x14ac:dyDescent="0.35">
      <c r="A279" s="8">
        <v>31321</v>
      </c>
      <c r="B279" s="9">
        <v>27.222000000000001</v>
      </c>
      <c r="C279" s="9">
        <v>533.4</v>
      </c>
      <c r="D279" s="9">
        <v>31.6545381</v>
      </c>
      <c r="K279" s="8">
        <v>41548</v>
      </c>
      <c r="L279" s="11">
        <v>144.94499999999999</v>
      </c>
      <c r="M279" s="11">
        <v>60.576838690000002</v>
      </c>
      <c r="N279" s="11">
        <v>133.876</v>
      </c>
    </row>
    <row r="280" spans="1:14" x14ac:dyDescent="0.35">
      <c r="A280" s="8">
        <v>31352</v>
      </c>
      <c r="B280" s="9">
        <v>27.329000000000001</v>
      </c>
      <c r="C280" s="9">
        <v>533.4</v>
      </c>
      <c r="D280" s="9">
        <v>31.28106661</v>
      </c>
      <c r="K280" s="8">
        <v>41579</v>
      </c>
      <c r="L280" s="11">
        <v>145.07</v>
      </c>
      <c r="M280" s="11">
        <v>60.764429540000002</v>
      </c>
      <c r="N280" s="11">
        <v>133.596</v>
      </c>
    </row>
    <row r="281" spans="1:14" x14ac:dyDescent="0.35">
      <c r="A281" s="8">
        <v>31382</v>
      </c>
      <c r="B281" s="9">
        <v>27.488</v>
      </c>
      <c r="C281" s="9">
        <v>533.4</v>
      </c>
      <c r="D281" s="9">
        <v>31.4674695</v>
      </c>
      <c r="K281" s="8">
        <v>41609</v>
      </c>
      <c r="L281" s="11">
        <v>145.184</v>
      </c>
      <c r="M281" s="11">
        <v>60.818933100000002</v>
      </c>
      <c r="N281" s="11">
        <v>133.50899999999999</v>
      </c>
    </row>
    <row r="282" spans="1:14" x14ac:dyDescent="0.35">
      <c r="A282" s="8">
        <v>31413</v>
      </c>
      <c r="B282" s="9">
        <v>27.541</v>
      </c>
      <c r="C282" s="9">
        <v>533.4</v>
      </c>
      <c r="D282" s="9">
        <v>31.748405269999999</v>
      </c>
      <c r="K282" s="8">
        <v>41640</v>
      </c>
      <c r="L282" s="11">
        <v>145.803</v>
      </c>
      <c r="M282" s="11">
        <v>61.091651820000003</v>
      </c>
      <c r="N282" s="11">
        <v>134.017</v>
      </c>
    </row>
    <row r="283" spans="1:14" x14ac:dyDescent="0.35">
      <c r="A283" s="8">
        <v>31444</v>
      </c>
      <c r="B283" s="9">
        <v>27.594000000000001</v>
      </c>
      <c r="C283" s="9">
        <v>533.4</v>
      </c>
      <c r="D283" s="9">
        <v>31.934808149999999</v>
      </c>
      <c r="K283" s="8">
        <v>41671</v>
      </c>
      <c r="L283" s="11">
        <v>146.25700000000001</v>
      </c>
      <c r="M283" s="11">
        <v>61.050060299999998</v>
      </c>
      <c r="N283" s="11">
        <v>134.542</v>
      </c>
    </row>
    <row r="284" spans="1:14" x14ac:dyDescent="0.35">
      <c r="A284" s="8">
        <v>31472</v>
      </c>
      <c r="B284" s="9">
        <v>27.806000000000001</v>
      </c>
      <c r="C284" s="9">
        <v>533.4</v>
      </c>
      <c r="D284" s="9">
        <v>31.997386259999999</v>
      </c>
      <c r="K284" s="8">
        <v>41699</v>
      </c>
      <c r="L284" s="11">
        <v>146.87</v>
      </c>
      <c r="M284" s="11">
        <v>60.925141410000002</v>
      </c>
      <c r="N284" s="11">
        <v>135.375</v>
      </c>
    </row>
    <row r="285" spans="1:14" x14ac:dyDescent="0.35">
      <c r="A285" s="8">
        <v>31503</v>
      </c>
      <c r="B285" s="9">
        <v>27.913</v>
      </c>
      <c r="C285" s="9">
        <v>533.4</v>
      </c>
      <c r="D285" s="9">
        <v>31.966097210000001</v>
      </c>
      <c r="K285" s="8">
        <v>41730</v>
      </c>
      <c r="L285" s="11">
        <v>146.97499999999999</v>
      </c>
      <c r="M285" s="11">
        <v>60.779374769999997</v>
      </c>
      <c r="N285" s="11">
        <v>135.77099999999999</v>
      </c>
    </row>
    <row r="286" spans="1:14" x14ac:dyDescent="0.35">
      <c r="A286" s="8">
        <v>31533</v>
      </c>
      <c r="B286" s="9">
        <v>28.018000000000001</v>
      </c>
      <c r="C286" s="9">
        <v>533.4</v>
      </c>
      <c r="D286" s="9">
        <v>32.153165809999997</v>
      </c>
      <c r="K286" s="8">
        <v>41760</v>
      </c>
      <c r="L286" s="11">
        <v>147.62200000000001</v>
      </c>
      <c r="M286" s="11">
        <v>60.84565044</v>
      </c>
      <c r="N286" s="11">
        <v>136.21600000000001</v>
      </c>
    </row>
    <row r="287" spans="1:14" x14ac:dyDescent="0.35">
      <c r="A287" s="8">
        <v>31564</v>
      </c>
      <c r="B287" s="9">
        <v>28.337</v>
      </c>
      <c r="C287" s="9">
        <v>533.4</v>
      </c>
      <c r="D287" s="9">
        <v>32.0905877</v>
      </c>
      <c r="K287" s="8">
        <v>41791</v>
      </c>
      <c r="L287" s="11">
        <v>148.15600000000001</v>
      </c>
      <c r="M287" s="11">
        <v>60.958490349999998</v>
      </c>
      <c r="N287" s="11">
        <v>136.43299999999999</v>
      </c>
    </row>
    <row r="288" spans="1:14" x14ac:dyDescent="0.35">
      <c r="A288" s="8">
        <v>31594</v>
      </c>
      <c r="B288" s="9">
        <v>28.390999999999998</v>
      </c>
      <c r="C288" s="9">
        <v>533.4</v>
      </c>
      <c r="D288" s="9">
        <v>32.121876759999999</v>
      </c>
      <c r="K288" s="8">
        <v>41821</v>
      </c>
      <c r="L288" s="11">
        <v>148.34200000000001</v>
      </c>
      <c r="M288" s="11">
        <v>61.069708040000002</v>
      </c>
      <c r="N288" s="11">
        <v>136.392</v>
      </c>
    </row>
    <row r="289" spans="1:14" x14ac:dyDescent="0.35">
      <c r="A289" s="8">
        <v>31625</v>
      </c>
      <c r="B289" s="9">
        <v>28.390999999999998</v>
      </c>
      <c r="C289" s="9">
        <v>533.4</v>
      </c>
      <c r="D289" s="9">
        <v>32.0905877</v>
      </c>
      <c r="K289" s="8">
        <v>41852</v>
      </c>
      <c r="L289" s="11">
        <v>148.27500000000001</v>
      </c>
      <c r="M289" s="11">
        <v>61.175954650000001</v>
      </c>
      <c r="N289" s="11">
        <v>136.12700000000001</v>
      </c>
    </row>
    <row r="290" spans="1:14" x14ac:dyDescent="0.35">
      <c r="A290" s="8">
        <v>31656</v>
      </c>
      <c r="B290" s="9">
        <v>28.443000000000001</v>
      </c>
      <c r="C290" s="9">
        <v>533.4</v>
      </c>
      <c r="D290" s="9">
        <v>32.277656309999998</v>
      </c>
      <c r="K290" s="8">
        <v>41883</v>
      </c>
      <c r="L290" s="11">
        <v>148.36500000000001</v>
      </c>
      <c r="M290" s="11">
        <v>61.173701749999999</v>
      </c>
      <c r="N290" s="11">
        <v>136.21100000000001</v>
      </c>
    </row>
    <row r="291" spans="1:14" x14ac:dyDescent="0.35">
      <c r="A291" s="8">
        <v>31686</v>
      </c>
      <c r="B291" s="9">
        <v>28.443000000000001</v>
      </c>
      <c r="C291" s="9">
        <v>533.4</v>
      </c>
      <c r="D291" s="9">
        <v>31.966097210000001</v>
      </c>
      <c r="K291" s="8">
        <v>41913</v>
      </c>
      <c r="L291" s="11">
        <v>148.428</v>
      </c>
      <c r="M291" s="11">
        <v>61.336332550000002</v>
      </c>
      <c r="N291" s="11">
        <v>135.89099999999999</v>
      </c>
    </row>
    <row r="292" spans="1:14" x14ac:dyDescent="0.35">
      <c r="A292" s="8">
        <v>31717</v>
      </c>
      <c r="B292" s="9">
        <v>28.443000000000001</v>
      </c>
      <c r="C292" s="9">
        <v>533.4</v>
      </c>
      <c r="D292" s="9">
        <v>31.904184820000001</v>
      </c>
      <c r="K292" s="8">
        <v>41944</v>
      </c>
      <c r="L292" s="11">
        <v>148.48699999999999</v>
      </c>
      <c r="M292" s="11">
        <v>61.705451349999997</v>
      </c>
      <c r="N292" s="11">
        <v>135.107</v>
      </c>
    </row>
    <row r="293" spans="1:14" x14ac:dyDescent="0.35">
      <c r="A293" s="8">
        <v>31747</v>
      </c>
      <c r="B293" s="9">
        <v>28.497</v>
      </c>
      <c r="C293" s="9">
        <v>533.4</v>
      </c>
      <c r="D293" s="9">
        <v>31.904184820000001</v>
      </c>
      <c r="K293" s="8">
        <v>41974</v>
      </c>
      <c r="L293" s="11">
        <v>148.61500000000001</v>
      </c>
      <c r="M293" s="11">
        <v>62.119847270000001</v>
      </c>
      <c r="N293" s="11">
        <v>134.20699999999999</v>
      </c>
    </row>
    <row r="294" spans="1:14" x14ac:dyDescent="0.35">
      <c r="A294" s="8">
        <v>31778</v>
      </c>
      <c r="B294" s="9">
        <v>28.602</v>
      </c>
      <c r="C294" s="9">
        <v>533.4</v>
      </c>
      <c r="D294" s="9">
        <v>32.028675319999998</v>
      </c>
      <c r="K294" s="8">
        <v>42005</v>
      </c>
      <c r="L294" s="11">
        <v>149.11699999999999</v>
      </c>
      <c r="M294" s="11">
        <v>62.641735109999999</v>
      </c>
      <c r="N294" s="11">
        <v>133.48699999999999</v>
      </c>
    </row>
    <row r="295" spans="1:14" x14ac:dyDescent="0.35">
      <c r="A295" s="8">
        <v>31809</v>
      </c>
      <c r="B295" s="9">
        <v>28.655999999999999</v>
      </c>
      <c r="C295" s="9">
        <v>533.4</v>
      </c>
      <c r="D295" s="9">
        <v>32.0905877</v>
      </c>
      <c r="K295" s="8">
        <v>42036</v>
      </c>
      <c r="L295" s="11">
        <v>149.221</v>
      </c>
      <c r="M295" s="11">
        <v>62.505476199999997</v>
      </c>
      <c r="N295" s="11">
        <v>134.053</v>
      </c>
    </row>
    <row r="296" spans="1:14" x14ac:dyDescent="0.35">
      <c r="A296" s="8">
        <v>31837</v>
      </c>
      <c r="B296" s="9">
        <v>28.920999999999999</v>
      </c>
      <c r="C296" s="9">
        <v>533.4</v>
      </c>
      <c r="D296" s="9">
        <v>32.340234420000002</v>
      </c>
      <c r="K296" s="8">
        <v>42064</v>
      </c>
      <c r="L296" s="11">
        <v>149.483</v>
      </c>
      <c r="M296" s="11">
        <v>62.248186099999998</v>
      </c>
      <c r="N296" s="11">
        <v>134.96899999999999</v>
      </c>
    </row>
    <row r="297" spans="1:14" x14ac:dyDescent="0.35">
      <c r="A297" s="8">
        <v>31868</v>
      </c>
      <c r="B297" s="9">
        <v>28.975000000000001</v>
      </c>
      <c r="C297" s="9">
        <v>533.4</v>
      </c>
      <c r="D297" s="9">
        <v>32.527303029999999</v>
      </c>
      <c r="K297" s="8">
        <v>42095</v>
      </c>
      <c r="L297" s="11">
        <v>149.839</v>
      </c>
      <c r="M297" s="11">
        <v>62.280789030000001</v>
      </c>
      <c r="N297" s="11">
        <v>135.22200000000001</v>
      </c>
    </row>
    <row r="298" spans="1:14" x14ac:dyDescent="0.35">
      <c r="A298" s="8">
        <v>31898</v>
      </c>
      <c r="B298" s="9">
        <v>29.027000000000001</v>
      </c>
      <c r="C298" s="9">
        <v>533.4</v>
      </c>
      <c r="D298" s="9">
        <v>33.025265009999998</v>
      </c>
      <c r="K298" s="8">
        <v>42125</v>
      </c>
      <c r="L298" s="11">
        <v>150.14099999999999</v>
      </c>
      <c r="M298" s="11">
        <v>62.115972800000002</v>
      </c>
      <c r="N298" s="11">
        <v>135.977</v>
      </c>
    </row>
    <row r="299" spans="1:14" x14ac:dyDescent="0.35">
      <c r="A299" s="8">
        <v>31929</v>
      </c>
      <c r="B299" s="9">
        <v>29.08</v>
      </c>
      <c r="C299" s="9">
        <v>533.4</v>
      </c>
      <c r="D299" s="9">
        <v>32.994641680000001</v>
      </c>
      <c r="K299" s="8">
        <v>42156</v>
      </c>
      <c r="L299" s="11">
        <v>150.80600000000001</v>
      </c>
      <c r="M299" s="11">
        <v>62.195477220000001</v>
      </c>
      <c r="N299" s="11">
        <v>136.39099999999999</v>
      </c>
    </row>
    <row r="300" spans="1:14" x14ac:dyDescent="0.35">
      <c r="A300" s="8">
        <v>31959</v>
      </c>
      <c r="B300" s="9">
        <v>29.08</v>
      </c>
      <c r="C300" s="9">
        <v>533.4</v>
      </c>
      <c r="D300" s="9">
        <v>32.900774519999999</v>
      </c>
      <c r="K300" s="8">
        <v>42186</v>
      </c>
      <c r="L300" s="11">
        <v>151.00800000000001</v>
      </c>
      <c r="M300" s="11">
        <v>62.290502949999997</v>
      </c>
      <c r="N300" s="11">
        <v>136.37100000000001</v>
      </c>
    </row>
    <row r="301" spans="1:14" x14ac:dyDescent="0.35">
      <c r="A301" s="8">
        <v>31990</v>
      </c>
      <c r="B301" s="9">
        <v>29.132999999999999</v>
      </c>
      <c r="C301" s="9">
        <v>533.4</v>
      </c>
      <c r="D301" s="9">
        <v>33.368113170000001</v>
      </c>
      <c r="K301" s="8">
        <v>42217</v>
      </c>
      <c r="L301" s="11">
        <v>151.00399999999999</v>
      </c>
      <c r="M301" s="11">
        <v>62.428516719999998</v>
      </c>
      <c r="N301" s="11">
        <v>136.125</v>
      </c>
    </row>
    <row r="302" spans="1:14" x14ac:dyDescent="0.35">
      <c r="A302" s="8">
        <v>32021</v>
      </c>
      <c r="B302" s="9">
        <v>29.132999999999999</v>
      </c>
      <c r="C302" s="9">
        <v>533.4</v>
      </c>
      <c r="D302" s="9">
        <v>33.586470839999997</v>
      </c>
      <c r="K302" s="8">
        <v>42248</v>
      </c>
      <c r="L302" s="11">
        <v>151.255</v>
      </c>
      <c r="M302" s="11">
        <v>62.630469310000002</v>
      </c>
      <c r="N302" s="11">
        <v>135.83699999999999</v>
      </c>
    </row>
    <row r="303" spans="1:14" x14ac:dyDescent="0.35">
      <c r="A303" s="8">
        <v>32051</v>
      </c>
      <c r="B303" s="9">
        <v>29.186</v>
      </c>
      <c r="C303" s="9">
        <v>533.4</v>
      </c>
      <c r="D303" s="9">
        <v>33.617759890000002</v>
      </c>
      <c r="K303" s="8">
        <v>42278</v>
      </c>
      <c r="L303" s="11">
        <v>151.44300000000001</v>
      </c>
      <c r="M303" s="11">
        <v>62.729559799999997</v>
      </c>
      <c r="N303" s="11">
        <v>135.73500000000001</v>
      </c>
    </row>
    <row r="304" spans="1:14" x14ac:dyDescent="0.35">
      <c r="A304" s="8">
        <v>32082</v>
      </c>
      <c r="B304" s="9">
        <v>29.239000000000001</v>
      </c>
      <c r="C304" s="9">
        <v>533.4</v>
      </c>
      <c r="D304" s="9">
        <v>33.555181779999998</v>
      </c>
      <c r="K304" s="8">
        <v>42309</v>
      </c>
      <c r="L304" s="11">
        <v>151.71199999999999</v>
      </c>
      <c r="M304" s="11">
        <v>62.955352759999997</v>
      </c>
      <c r="N304" s="11">
        <v>135.393</v>
      </c>
    </row>
    <row r="305" spans="1:14" x14ac:dyDescent="0.35">
      <c r="A305" s="8">
        <v>32112</v>
      </c>
      <c r="B305" s="9">
        <v>29.344000000000001</v>
      </c>
      <c r="C305" s="9">
        <v>533.4</v>
      </c>
      <c r="D305" s="9">
        <v>33.835451829999997</v>
      </c>
      <c r="K305" s="8">
        <v>42339</v>
      </c>
      <c r="L305" s="11">
        <v>151.749</v>
      </c>
      <c r="M305" s="11">
        <v>63.202358269999998</v>
      </c>
      <c r="N305" s="11">
        <v>134.78800000000001</v>
      </c>
    </row>
    <row r="306" spans="1:14" x14ac:dyDescent="0.35">
      <c r="A306" s="8">
        <v>32143</v>
      </c>
      <c r="B306" s="9">
        <v>29.398</v>
      </c>
      <c r="C306" s="9">
        <v>533.4</v>
      </c>
      <c r="D306" s="9">
        <v>34.022520440000001</v>
      </c>
      <c r="K306" s="8">
        <v>42370</v>
      </c>
      <c r="L306" s="11">
        <v>152.29</v>
      </c>
      <c r="M306" s="11">
        <v>63.278440349999997</v>
      </c>
      <c r="N306" s="11">
        <v>134.96600000000001</v>
      </c>
    </row>
    <row r="307" spans="1:14" x14ac:dyDescent="0.35">
      <c r="A307" s="8">
        <v>32174</v>
      </c>
      <c r="B307" s="9">
        <v>29.876999999999999</v>
      </c>
      <c r="C307" s="9">
        <v>533.4</v>
      </c>
      <c r="D307" s="9">
        <v>34.583060529999997</v>
      </c>
      <c r="K307" s="8">
        <v>42401</v>
      </c>
      <c r="L307" s="11">
        <v>152.74299999999999</v>
      </c>
      <c r="M307" s="11">
        <v>63.434888030000003</v>
      </c>
      <c r="N307" s="11">
        <v>134.953</v>
      </c>
    </row>
    <row r="308" spans="1:14" x14ac:dyDescent="0.35">
      <c r="A308" s="8">
        <v>32203</v>
      </c>
      <c r="B308" s="9">
        <v>30.565000000000001</v>
      </c>
      <c r="C308" s="9">
        <v>533.4</v>
      </c>
      <c r="D308" s="9">
        <v>35.081688249999999</v>
      </c>
      <c r="K308" s="8">
        <v>42430</v>
      </c>
      <c r="L308" s="11">
        <v>153.12799999999999</v>
      </c>
      <c r="M308" s="11">
        <v>63.306348700000001</v>
      </c>
      <c r="N308" s="11">
        <v>135.655</v>
      </c>
    </row>
    <row r="309" spans="1:14" x14ac:dyDescent="0.35">
      <c r="A309" s="8">
        <v>32234</v>
      </c>
      <c r="B309" s="9">
        <v>30.779</v>
      </c>
      <c r="C309" s="9">
        <v>533.4</v>
      </c>
      <c r="D309" s="9">
        <v>35.019775860000003</v>
      </c>
      <c r="K309" s="8">
        <v>42461</v>
      </c>
      <c r="L309" s="11">
        <v>153.54400000000001</v>
      </c>
      <c r="M309" s="11">
        <v>63.171601559999999</v>
      </c>
      <c r="N309" s="11">
        <v>136.33199999999999</v>
      </c>
    </row>
    <row r="310" spans="1:14" x14ac:dyDescent="0.35">
      <c r="A310" s="8">
        <v>32264</v>
      </c>
      <c r="B310" s="9">
        <v>30.937999999999999</v>
      </c>
      <c r="C310" s="9">
        <v>533.4</v>
      </c>
      <c r="D310" s="9">
        <v>35.206178739999999</v>
      </c>
      <c r="K310" s="8">
        <v>42491</v>
      </c>
      <c r="L310" s="11">
        <v>154.221</v>
      </c>
      <c r="M310" s="11">
        <v>63.187695560000002</v>
      </c>
      <c r="N310" s="11">
        <v>136.89500000000001</v>
      </c>
    </row>
    <row r="311" spans="1:14" x14ac:dyDescent="0.35">
      <c r="A311" s="8">
        <v>32295</v>
      </c>
      <c r="B311" s="9">
        <v>31.042999999999999</v>
      </c>
      <c r="C311" s="9">
        <v>533.4</v>
      </c>
      <c r="D311" s="9">
        <v>35.424536400000001</v>
      </c>
      <c r="K311" s="8">
        <v>42522</v>
      </c>
      <c r="L311" s="11">
        <v>154.922</v>
      </c>
      <c r="M311" s="11">
        <v>63.276081240000003</v>
      </c>
      <c r="N311" s="11">
        <v>137.32900000000001</v>
      </c>
    </row>
    <row r="312" spans="1:14" x14ac:dyDescent="0.35">
      <c r="A312" s="8">
        <v>32325</v>
      </c>
      <c r="B312" s="9">
        <v>31.149000000000001</v>
      </c>
      <c r="C312" s="9">
        <v>533.4</v>
      </c>
      <c r="D312" s="9">
        <v>35.487114519999999</v>
      </c>
      <c r="K312" s="8">
        <v>42552</v>
      </c>
      <c r="L312" s="11">
        <v>155.06800000000001</v>
      </c>
      <c r="M312" s="11">
        <v>63.493379519999998</v>
      </c>
      <c r="N312" s="11">
        <v>137.00700000000001</v>
      </c>
    </row>
    <row r="313" spans="1:14" x14ac:dyDescent="0.35">
      <c r="A313" s="8">
        <v>32356</v>
      </c>
      <c r="B313" s="9">
        <v>31.256</v>
      </c>
      <c r="C313" s="9">
        <v>533.4</v>
      </c>
      <c r="D313" s="9">
        <v>35.673517400000001</v>
      </c>
      <c r="K313" s="8">
        <v>42583</v>
      </c>
      <c r="L313" s="11">
        <v>155.291</v>
      </c>
      <c r="M313" s="11">
        <v>63.577362299999997</v>
      </c>
      <c r="N313" s="11">
        <v>137.02600000000001</v>
      </c>
    </row>
    <row r="314" spans="1:14" x14ac:dyDescent="0.35">
      <c r="A314" s="8">
        <v>32387</v>
      </c>
      <c r="B314" s="9">
        <v>31.309000000000001</v>
      </c>
      <c r="C314" s="9">
        <v>533.4</v>
      </c>
      <c r="D314" s="9">
        <v>35.767384560000004</v>
      </c>
      <c r="K314" s="8">
        <v>42614</v>
      </c>
      <c r="L314" s="11">
        <v>155.501</v>
      </c>
      <c r="M314" s="11">
        <v>63.520331599999999</v>
      </c>
      <c r="N314" s="11">
        <v>137.328</v>
      </c>
    </row>
    <row r="315" spans="1:14" x14ac:dyDescent="0.35">
      <c r="A315" s="8">
        <v>32417</v>
      </c>
      <c r="B315" s="9">
        <v>31.361999999999998</v>
      </c>
      <c r="C315" s="9">
        <v>533.4</v>
      </c>
      <c r="D315" s="9">
        <v>35.673517400000001</v>
      </c>
      <c r="K315" s="8">
        <v>42644</v>
      </c>
      <c r="L315" s="11">
        <v>155.583</v>
      </c>
      <c r="M315" s="11">
        <v>63.473570780000003</v>
      </c>
      <c r="N315" s="11">
        <v>137.536</v>
      </c>
    </row>
    <row r="316" spans="1:14" x14ac:dyDescent="0.35">
      <c r="A316" s="8">
        <v>32448</v>
      </c>
      <c r="B316" s="9">
        <v>31.468</v>
      </c>
      <c r="C316" s="9">
        <v>533.4</v>
      </c>
      <c r="D316" s="9">
        <v>35.954453170000001</v>
      </c>
      <c r="K316" s="8">
        <v>42675</v>
      </c>
      <c r="L316" s="11">
        <v>155.83600000000001</v>
      </c>
      <c r="M316" s="11">
        <v>63.677600769999998</v>
      </c>
      <c r="N316" s="11">
        <v>137.25299999999999</v>
      </c>
    </row>
    <row r="317" spans="1:14" x14ac:dyDescent="0.35">
      <c r="A317" s="8">
        <v>32478</v>
      </c>
      <c r="B317" s="9">
        <v>31.468</v>
      </c>
      <c r="C317" s="9">
        <v>533.4</v>
      </c>
      <c r="D317" s="9">
        <v>36.266012279999998</v>
      </c>
      <c r="K317" s="8">
        <v>42705</v>
      </c>
      <c r="L317" s="11">
        <v>156.09200000000001</v>
      </c>
      <c r="M317" s="11">
        <v>63.754517890000002</v>
      </c>
      <c r="N317" s="11">
        <v>137.221</v>
      </c>
    </row>
    <row r="318" spans="1:14" x14ac:dyDescent="0.35">
      <c r="A318" s="8">
        <v>32509</v>
      </c>
      <c r="B318" s="9">
        <v>31.414000000000001</v>
      </c>
      <c r="C318" s="9">
        <v>533.4</v>
      </c>
      <c r="D318" s="9">
        <v>36.327924660000001</v>
      </c>
      <c r="K318" s="8">
        <v>42736</v>
      </c>
      <c r="L318" s="11">
        <v>156.70599999999999</v>
      </c>
      <c r="M318" s="11">
        <v>63.641893830000001</v>
      </c>
      <c r="N318" s="11">
        <v>138.035</v>
      </c>
    </row>
    <row r="319" spans="1:14" x14ac:dyDescent="0.35">
      <c r="A319" s="8">
        <v>32540</v>
      </c>
      <c r="B319" s="9">
        <v>31.626999999999999</v>
      </c>
      <c r="C319" s="9">
        <v>533.4</v>
      </c>
      <c r="D319" s="9">
        <v>36.452415160000001</v>
      </c>
      <c r="K319" s="8">
        <v>42767</v>
      </c>
      <c r="L319" s="11">
        <v>157.238</v>
      </c>
      <c r="M319" s="11">
        <v>63.69377179</v>
      </c>
      <c r="N319" s="11">
        <v>138.40299999999999</v>
      </c>
    </row>
    <row r="320" spans="1:14" x14ac:dyDescent="0.35">
      <c r="A320" s="8">
        <v>32568</v>
      </c>
      <c r="B320" s="9">
        <v>31.998999999999999</v>
      </c>
      <c r="C320" s="9">
        <v>533.4</v>
      </c>
      <c r="D320" s="9">
        <v>36.702061880000002</v>
      </c>
      <c r="K320" s="8">
        <v>42795</v>
      </c>
      <c r="L320" s="11">
        <v>157.09700000000001</v>
      </c>
      <c r="M320" s="11">
        <v>63.617062330000003</v>
      </c>
      <c r="N320" s="11">
        <v>138.46100000000001</v>
      </c>
    </row>
    <row r="321" spans="1:14" x14ac:dyDescent="0.35">
      <c r="A321" s="8">
        <v>32599</v>
      </c>
      <c r="B321" s="9">
        <v>32.262999999999998</v>
      </c>
      <c r="C321" s="9">
        <v>533.4</v>
      </c>
      <c r="D321" s="9">
        <v>36.857841430000001</v>
      </c>
      <c r="K321" s="8">
        <v>42826</v>
      </c>
      <c r="L321" s="11">
        <v>157.315</v>
      </c>
      <c r="M321" s="11">
        <v>63.543536019999998</v>
      </c>
      <c r="N321" s="11">
        <v>138.81</v>
      </c>
    </row>
    <row r="322" spans="1:14" x14ac:dyDescent="0.35">
      <c r="A322" s="8">
        <v>32629</v>
      </c>
      <c r="B322" s="9">
        <v>32.475999999999999</v>
      </c>
      <c r="C322" s="9">
        <v>533.4</v>
      </c>
      <c r="D322" s="9">
        <v>37.325180080000003</v>
      </c>
      <c r="K322" s="8">
        <v>42856</v>
      </c>
      <c r="L322" s="11">
        <v>157.80699999999999</v>
      </c>
      <c r="M322" s="11">
        <v>63.684627050000003</v>
      </c>
      <c r="N322" s="11">
        <v>138.922</v>
      </c>
    </row>
    <row r="323" spans="1:14" x14ac:dyDescent="0.35">
      <c r="A323" s="8">
        <v>32660</v>
      </c>
      <c r="B323" s="9">
        <v>32.634999999999998</v>
      </c>
      <c r="C323" s="9">
        <v>533.4</v>
      </c>
      <c r="D323" s="9">
        <v>37.387092469999999</v>
      </c>
      <c r="K323" s="8">
        <v>42887</v>
      </c>
      <c r="L323" s="11">
        <v>158.35</v>
      </c>
      <c r="M323" s="11">
        <v>63.871195749999998</v>
      </c>
      <c r="N323" s="11">
        <v>138.989</v>
      </c>
    </row>
    <row r="324" spans="1:14" x14ac:dyDescent="0.35">
      <c r="A324" s="8">
        <v>32690</v>
      </c>
      <c r="B324" s="9">
        <v>32.953000000000003</v>
      </c>
      <c r="C324" s="9">
        <v>533.4</v>
      </c>
      <c r="D324" s="9">
        <v>37.356469140000002</v>
      </c>
      <c r="K324" s="8">
        <v>42917</v>
      </c>
      <c r="L324" s="11">
        <v>158.33099999999999</v>
      </c>
      <c r="M324" s="11">
        <v>63.981848550000002</v>
      </c>
      <c r="N324" s="11">
        <v>138.755</v>
      </c>
    </row>
    <row r="325" spans="1:14" x14ac:dyDescent="0.35">
      <c r="A325" s="8">
        <v>32721</v>
      </c>
      <c r="B325" s="9">
        <v>33.006999999999998</v>
      </c>
      <c r="C325" s="9">
        <v>533.4</v>
      </c>
      <c r="D325" s="9">
        <v>37.63673919</v>
      </c>
      <c r="K325" s="8">
        <v>42948</v>
      </c>
      <c r="L325" s="11">
        <v>158.684</v>
      </c>
      <c r="M325" s="11">
        <v>63.94587078</v>
      </c>
      <c r="N325" s="11">
        <v>139.12799999999999</v>
      </c>
    </row>
    <row r="326" spans="1:14" x14ac:dyDescent="0.35">
      <c r="A326" s="8">
        <v>32752</v>
      </c>
      <c r="B326" s="9">
        <v>33.113</v>
      </c>
      <c r="C326" s="9">
        <v>533.4</v>
      </c>
      <c r="D326" s="9">
        <v>37.979587350000003</v>
      </c>
      <c r="K326" s="8">
        <v>42979</v>
      </c>
      <c r="L326" s="11">
        <v>158.99</v>
      </c>
      <c r="M326" s="11">
        <v>63.71106039</v>
      </c>
      <c r="N326" s="11">
        <v>139.87799999999999</v>
      </c>
    </row>
    <row r="327" spans="1:14" x14ac:dyDescent="0.35">
      <c r="A327" s="8">
        <v>32782</v>
      </c>
      <c r="B327" s="9">
        <v>33.167000000000002</v>
      </c>
      <c r="C327" s="9">
        <v>533.4</v>
      </c>
      <c r="D327" s="9">
        <v>38.072788789999997</v>
      </c>
      <c r="K327" s="8">
        <v>43009</v>
      </c>
      <c r="L327" s="11">
        <v>159.26400000000001</v>
      </c>
      <c r="M327" s="11">
        <v>63.84456428</v>
      </c>
      <c r="N327" s="11">
        <v>139.78200000000001</v>
      </c>
    </row>
    <row r="328" spans="1:14" x14ac:dyDescent="0.35">
      <c r="A328" s="8">
        <v>32813</v>
      </c>
      <c r="B328" s="9">
        <v>33.271999999999998</v>
      </c>
      <c r="C328" s="9">
        <v>533.4</v>
      </c>
      <c r="D328" s="9">
        <v>38.135366900000001</v>
      </c>
      <c r="K328" s="8">
        <v>43040</v>
      </c>
      <c r="L328" s="11">
        <v>159.35</v>
      </c>
      <c r="M328" s="11">
        <v>63.898977330000001</v>
      </c>
      <c r="N328" s="11">
        <v>139.72</v>
      </c>
    </row>
    <row r="329" spans="1:14" x14ac:dyDescent="0.35">
      <c r="A329" s="8">
        <v>32843</v>
      </c>
      <c r="B329" s="9">
        <v>33.325000000000003</v>
      </c>
      <c r="C329" s="9">
        <v>533.4</v>
      </c>
      <c r="D329" s="9">
        <v>38.104077840000002</v>
      </c>
      <c r="K329" s="8">
        <v>43070</v>
      </c>
      <c r="L329" s="11">
        <v>159.59700000000001</v>
      </c>
      <c r="M329" s="11">
        <v>64.056588390000002</v>
      </c>
      <c r="N329" s="11">
        <v>139.54599999999999</v>
      </c>
    </row>
    <row r="330" spans="1:14" x14ac:dyDescent="0.35">
      <c r="A330" s="8">
        <v>32874</v>
      </c>
      <c r="B330" s="9">
        <v>33.962000000000003</v>
      </c>
      <c r="C330" s="9">
        <v>533.4</v>
      </c>
      <c r="D330" s="9">
        <v>38.985497189999997</v>
      </c>
      <c r="K330" s="8">
        <v>43101</v>
      </c>
      <c r="L330" s="11">
        <v>160.119</v>
      </c>
      <c r="M330" s="11">
        <v>62.569824709999999</v>
      </c>
      <c r="N330" s="11">
        <v>140.239</v>
      </c>
    </row>
    <row r="331" spans="1:14" x14ac:dyDescent="0.35">
      <c r="A331" s="8">
        <v>32905</v>
      </c>
      <c r="B331" s="9">
        <v>34.28</v>
      </c>
      <c r="C331" s="9">
        <v>533.4</v>
      </c>
      <c r="D331" s="9">
        <v>39.2290116</v>
      </c>
      <c r="K331" s="8">
        <v>43132</v>
      </c>
      <c r="L331" s="11">
        <v>160.69800000000001</v>
      </c>
      <c r="M331" s="11">
        <v>62.544642899999999</v>
      </c>
      <c r="N331" s="11">
        <v>140.80500000000001</v>
      </c>
    </row>
    <row r="332" spans="1:14" x14ac:dyDescent="0.35">
      <c r="A332" s="8">
        <v>32933</v>
      </c>
      <c r="B332" s="9">
        <v>35.023000000000003</v>
      </c>
      <c r="C332" s="9">
        <v>533.4</v>
      </c>
      <c r="D332" s="9">
        <v>39.634868939999997</v>
      </c>
      <c r="K332" s="8">
        <v>43160</v>
      </c>
      <c r="L332" s="11">
        <v>161.07400000000001</v>
      </c>
      <c r="M332" s="11">
        <v>62.548601290000001</v>
      </c>
      <c r="N332" s="11">
        <v>141.142</v>
      </c>
    </row>
    <row r="333" spans="1:14" x14ac:dyDescent="0.35">
      <c r="A333" s="8">
        <v>32964</v>
      </c>
      <c r="B333" s="9">
        <v>35.287999999999997</v>
      </c>
      <c r="C333" s="9">
        <v>533.4</v>
      </c>
      <c r="D333" s="9">
        <v>40.081839109999997</v>
      </c>
      <c r="K333" s="8">
        <v>43191</v>
      </c>
      <c r="L333" s="11">
        <v>161.369</v>
      </c>
      <c r="M333" s="11">
        <v>62.394102340000003</v>
      </c>
      <c r="N333" s="11">
        <v>141.66200000000001</v>
      </c>
    </row>
    <row r="334" spans="1:14" x14ac:dyDescent="0.35">
      <c r="A334" s="8">
        <v>32994</v>
      </c>
      <c r="B334" s="9">
        <v>35.659999999999997</v>
      </c>
      <c r="C334" s="9">
        <v>533.4</v>
      </c>
      <c r="D334" s="9">
        <v>40.527755110000001</v>
      </c>
      <c r="K334" s="8">
        <v>43221</v>
      </c>
      <c r="L334" s="11">
        <v>161.94300000000001</v>
      </c>
      <c r="M334" s="11">
        <v>62.362668829999997</v>
      </c>
      <c r="N334" s="11">
        <v>142.14599999999999</v>
      </c>
    </row>
    <row r="335" spans="1:14" x14ac:dyDescent="0.35">
      <c r="A335" s="8">
        <v>33025</v>
      </c>
      <c r="B335" s="9">
        <v>35.924999999999997</v>
      </c>
      <c r="C335" s="9">
        <v>533.4</v>
      </c>
      <c r="D335" s="9">
        <v>40.729102519999998</v>
      </c>
      <c r="K335" s="8">
        <v>43252</v>
      </c>
      <c r="L335" s="11">
        <v>162.44399999999999</v>
      </c>
      <c r="M335" s="11">
        <v>62.469753609999998</v>
      </c>
      <c r="N335" s="11">
        <v>142.34899999999999</v>
      </c>
    </row>
    <row r="336" spans="1:14" x14ac:dyDescent="0.35">
      <c r="A336" s="8">
        <v>33055</v>
      </c>
      <c r="B336" s="9">
        <v>36.084000000000003</v>
      </c>
      <c r="C336" s="9">
        <v>533.4</v>
      </c>
      <c r="D336" s="9">
        <v>40.851386810000001</v>
      </c>
      <c r="K336" s="8">
        <v>43282</v>
      </c>
      <c r="L336" s="11">
        <v>162.60300000000001</v>
      </c>
      <c r="M336" s="11">
        <v>62.559729240000003</v>
      </c>
      <c r="N336" s="11">
        <v>142.31700000000001</v>
      </c>
    </row>
    <row r="337" spans="1:14" x14ac:dyDescent="0.35">
      <c r="A337" s="8">
        <v>33086</v>
      </c>
      <c r="B337" s="9">
        <v>36.137999999999998</v>
      </c>
      <c r="C337" s="9">
        <v>533.4</v>
      </c>
      <c r="D337" s="9">
        <v>41.014783919999999</v>
      </c>
      <c r="K337" s="8">
        <v>43313</v>
      </c>
      <c r="L337" s="11">
        <v>162.72800000000001</v>
      </c>
      <c r="M337" s="11">
        <v>62.613617069999997</v>
      </c>
      <c r="N337" s="11">
        <v>142.31700000000001</v>
      </c>
    </row>
    <row r="338" spans="1:14" x14ac:dyDescent="0.35">
      <c r="A338" s="8">
        <v>33117</v>
      </c>
      <c r="B338" s="9">
        <v>36.244</v>
      </c>
      <c r="C338" s="9">
        <v>533.4</v>
      </c>
      <c r="D338" s="9">
        <v>41.258298330000002</v>
      </c>
      <c r="K338" s="8">
        <v>43344</v>
      </c>
      <c r="L338" s="11">
        <v>162.965</v>
      </c>
      <c r="M338" s="11">
        <v>62.615693370000002</v>
      </c>
      <c r="N338" s="11">
        <v>142.489</v>
      </c>
    </row>
    <row r="339" spans="1:14" x14ac:dyDescent="0.35">
      <c r="A339" s="8">
        <v>33147</v>
      </c>
      <c r="B339" s="9">
        <v>36.402000000000001</v>
      </c>
      <c r="C339" s="9">
        <v>533.4</v>
      </c>
      <c r="D339" s="9">
        <v>41.379528450000002</v>
      </c>
      <c r="K339" s="8">
        <v>43374</v>
      </c>
      <c r="L339" s="11">
        <v>163.10599999999999</v>
      </c>
      <c r="M339" s="11">
        <v>62.581254530000002</v>
      </c>
      <c r="N339" s="11">
        <v>142.69999999999999</v>
      </c>
    </row>
    <row r="340" spans="1:14" x14ac:dyDescent="0.35">
      <c r="A340" s="8">
        <v>33178</v>
      </c>
      <c r="B340" s="9">
        <v>36.722000000000001</v>
      </c>
      <c r="C340" s="9">
        <v>533.4</v>
      </c>
      <c r="D340" s="9">
        <v>41.420641269999997</v>
      </c>
      <c r="K340" s="8">
        <v>43405</v>
      </c>
      <c r="L340" s="11">
        <v>163.21</v>
      </c>
      <c r="M340" s="11">
        <v>62.857568630000003</v>
      </c>
      <c r="N340" s="11">
        <v>142.238</v>
      </c>
    </row>
    <row r="341" spans="1:14" x14ac:dyDescent="0.35">
      <c r="A341" s="8">
        <v>33208</v>
      </c>
      <c r="B341" s="9">
        <v>36.828000000000003</v>
      </c>
      <c r="C341" s="9">
        <v>533.4</v>
      </c>
      <c r="D341" s="9">
        <v>41.66204733</v>
      </c>
      <c r="K341" s="8">
        <v>43435</v>
      </c>
      <c r="L341" s="11">
        <v>163.57599999999999</v>
      </c>
      <c r="M341" s="11">
        <v>63.209195190000003</v>
      </c>
      <c r="N341" s="11">
        <v>141.69900000000001</v>
      </c>
    </row>
    <row r="342" spans="1:14" x14ac:dyDescent="0.35">
      <c r="A342" s="8">
        <v>33239</v>
      </c>
      <c r="B342" s="9">
        <v>37.889000000000003</v>
      </c>
      <c r="C342" s="9">
        <v>533.4</v>
      </c>
      <c r="D342" s="9">
        <v>42.554933490000003</v>
      </c>
      <c r="K342" s="8">
        <v>43466</v>
      </c>
      <c r="L342" s="11">
        <v>164.047</v>
      </c>
      <c r="M342" s="11">
        <v>63.266463850000001</v>
      </c>
      <c r="N342" s="11">
        <v>142.001</v>
      </c>
    </row>
    <row r="343" spans="1:14" x14ac:dyDescent="0.35">
      <c r="A343" s="8">
        <v>33270</v>
      </c>
      <c r="B343" s="9">
        <v>38.313000000000002</v>
      </c>
      <c r="C343" s="9">
        <v>533.4</v>
      </c>
      <c r="D343" s="9">
        <v>43.123133780000003</v>
      </c>
      <c r="K343" s="8">
        <v>43497</v>
      </c>
      <c r="L343" s="11">
        <v>164.494</v>
      </c>
      <c r="M343" s="11">
        <v>63.182463349999999</v>
      </c>
      <c r="N343" s="11">
        <v>142.571</v>
      </c>
    </row>
    <row r="344" spans="1:14" x14ac:dyDescent="0.35">
      <c r="A344" s="8">
        <v>33298</v>
      </c>
      <c r="B344" s="9">
        <v>39.057000000000002</v>
      </c>
      <c r="C344" s="9">
        <v>533.4</v>
      </c>
      <c r="D344" s="9">
        <v>43.651275419999997</v>
      </c>
      <c r="K344" s="8">
        <v>43525</v>
      </c>
      <c r="L344" s="11">
        <v>164.91</v>
      </c>
      <c r="M344" s="11">
        <v>62.990751830000001</v>
      </c>
      <c r="N344" s="11">
        <v>143.297</v>
      </c>
    </row>
    <row r="345" spans="1:14" x14ac:dyDescent="0.35">
      <c r="A345" s="8">
        <v>33329</v>
      </c>
      <c r="B345" s="9">
        <v>39.322000000000003</v>
      </c>
      <c r="C345" s="9">
        <v>533.4</v>
      </c>
      <c r="D345" s="9">
        <v>43.853677009999998</v>
      </c>
      <c r="K345" s="8">
        <v>43556</v>
      </c>
      <c r="L345" s="11">
        <v>165.30699999999999</v>
      </c>
      <c r="M345" s="11">
        <v>62.808985890000002</v>
      </c>
      <c r="N345" s="11">
        <v>143.92599999999999</v>
      </c>
    </row>
    <row r="346" spans="1:14" x14ac:dyDescent="0.35">
      <c r="A346" s="8">
        <v>33359</v>
      </c>
      <c r="B346" s="9">
        <v>39.640999999999998</v>
      </c>
      <c r="C346" s="9">
        <v>533.4</v>
      </c>
      <c r="D346" s="9">
        <v>43.974907119999997</v>
      </c>
      <c r="K346" s="8">
        <v>43586</v>
      </c>
      <c r="L346" s="11">
        <v>165.69</v>
      </c>
      <c r="M346" s="11">
        <v>62.818278900000003</v>
      </c>
      <c r="N346" s="11">
        <v>144.18299999999999</v>
      </c>
    </row>
    <row r="347" spans="1:14" x14ac:dyDescent="0.35">
      <c r="A347" s="8">
        <v>33390</v>
      </c>
      <c r="B347" s="9">
        <v>39.959000000000003</v>
      </c>
      <c r="C347" s="9">
        <v>533.4</v>
      </c>
      <c r="D347" s="9">
        <v>44.258480179999999</v>
      </c>
      <c r="K347" s="8">
        <v>43617</v>
      </c>
      <c r="L347" s="11">
        <v>166.30799999999999</v>
      </c>
      <c r="M347" s="11">
        <v>63.048879919999997</v>
      </c>
      <c r="N347" s="11">
        <v>144.24299999999999</v>
      </c>
    </row>
    <row r="348" spans="1:14" x14ac:dyDescent="0.35">
      <c r="A348" s="8">
        <v>33420</v>
      </c>
      <c r="B348" s="9">
        <v>40.542999999999999</v>
      </c>
      <c r="C348" s="9">
        <v>533.4</v>
      </c>
      <c r="D348" s="9">
        <v>44.543107409999998</v>
      </c>
      <c r="K348" s="8">
        <v>43647</v>
      </c>
      <c r="L348" s="11">
        <v>166.56200000000001</v>
      </c>
      <c r="M348" s="11">
        <v>63.069120609999999</v>
      </c>
      <c r="N348" s="11">
        <v>144.40899999999999</v>
      </c>
    </row>
    <row r="349" spans="1:14" x14ac:dyDescent="0.35">
      <c r="A349" s="8">
        <v>33451</v>
      </c>
      <c r="B349" s="9">
        <v>40.701999999999998</v>
      </c>
      <c r="C349" s="9">
        <v>533.4</v>
      </c>
      <c r="D349" s="9">
        <v>44.90785193</v>
      </c>
      <c r="K349" s="8">
        <v>43678</v>
      </c>
      <c r="L349" s="11">
        <v>166.80699999999999</v>
      </c>
      <c r="M349" s="11">
        <v>63.192899840000003</v>
      </c>
      <c r="N349" s="11">
        <v>144.38800000000001</v>
      </c>
    </row>
    <row r="350" spans="1:14" x14ac:dyDescent="0.35">
      <c r="A350" s="8">
        <v>33482</v>
      </c>
      <c r="B350" s="9">
        <v>40.912999999999997</v>
      </c>
      <c r="C350" s="9">
        <v>533.4</v>
      </c>
      <c r="D350" s="9">
        <v>45.15242052</v>
      </c>
      <c r="K350" s="8">
        <v>43709</v>
      </c>
      <c r="L350" s="11">
        <v>167.11799999999999</v>
      </c>
      <c r="M350" s="11">
        <v>63.25695683</v>
      </c>
      <c r="N350" s="11">
        <v>144.428</v>
      </c>
    </row>
    <row r="351" spans="1:14" x14ac:dyDescent="0.35">
      <c r="A351" s="8">
        <v>33512</v>
      </c>
      <c r="B351" s="9">
        <v>41.018999999999998</v>
      </c>
      <c r="C351" s="9">
        <v>533.4</v>
      </c>
      <c r="D351" s="9">
        <v>45.233591990000001</v>
      </c>
      <c r="K351" s="8">
        <v>43739</v>
      </c>
      <c r="L351" s="11">
        <v>167.321</v>
      </c>
      <c r="M351" s="11">
        <v>63.2415667</v>
      </c>
      <c r="N351" s="11">
        <v>144.62899999999999</v>
      </c>
    </row>
    <row r="352" spans="1:14" x14ac:dyDescent="0.35">
      <c r="A352" s="8">
        <v>33543</v>
      </c>
      <c r="B352" s="9">
        <v>41.232999999999997</v>
      </c>
      <c r="C352" s="9">
        <v>533.4</v>
      </c>
      <c r="D352" s="9">
        <v>45.434939399999998</v>
      </c>
      <c r="K352" s="8">
        <v>43770</v>
      </c>
      <c r="L352" s="11">
        <v>167.577</v>
      </c>
      <c r="M352" s="11">
        <v>63.384964910000001</v>
      </c>
      <c r="N352" s="11">
        <v>144.518</v>
      </c>
    </row>
    <row r="353" spans="1:14" x14ac:dyDescent="0.35">
      <c r="A353" s="8">
        <v>33573</v>
      </c>
      <c r="B353" s="9">
        <v>41.390999999999998</v>
      </c>
      <c r="C353" s="9">
        <v>533.4</v>
      </c>
      <c r="D353" s="9">
        <v>45.516110869999999</v>
      </c>
      <c r="K353" s="8">
        <v>43800</v>
      </c>
      <c r="L353" s="11">
        <v>167.68100000000001</v>
      </c>
      <c r="M353" s="11">
        <v>63.499109089999997</v>
      </c>
      <c r="N353" s="11">
        <v>144.251</v>
      </c>
    </row>
    <row r="354" spans="1:14" x14ac:dyDescent="0.35">
      <c r="A354" s="8">
        <v>33604</v>
      </c>
      <c r="B354" s="9">
        <v>41.655999999999999</v>
      </c>
      <c r="C354" s="9">
        <v>533.4</v>
      </c>
      <c r="D354" s="9">
        <v>45.841850919999999</v>
      </c>
      <c r="K354" s="8">
        <v>43831</v>
      </c>
      <c r="L354" s="11">
        <v>168.345</v>
      </c>
      <c r="M354" s="11">
        <v>62.502663810000001</v>
      </c>
      <c r="N354" s="11">
        <v>144.81299999999999</v>
      </c>
    </row>
    <row r="355" spans="1:14" x14ac:dyDescent="0.35">
      <c r="A355" s="8">
        <v>33635</v>
      </c>
      <c r="B355" s="9">
        <v>41.975000000000001</v>
      </c>
      <c r="C355" s="9">
        <v>533.4</v>
      </c>
      <c r="D355" s="9">
        <v>46.125423980000001</v>
      </c>
      <c r="K355" s="8">
        <v>43862</v>
      </c>
      <c r="L355" s="11">
        <v>168.905</v>
      </c>
      <c r="M355" s="11">
        <v>62.549439390000003</v>
      </c>
      <c r="N355" s="11">
        <v>145.19300000000001</v>
      </c>
    </row>
    <row r="356" spans="1:14" x14ac:dyDescent="0.35">
      <c r="A356" s="8">
        <v>33664</v>
      </c>
      <c r="B356" s="9">
        <v>43.036000000000001</v>
      </c>
      <c r="C356" s="9">
        <v>533.4</v>
      </c>
      <c r="D356" s="9">
        <v>46.612452789999999</v>
      </c>
      <c r="K356" s="8">
        <v>43891</v>
      </c>
      <c r="L356" s="11">
        <v>168.893</v>
      </c>
      <c r="M356" s="11">
        <v>62.66353428</v>
      </c>
      <c r="N356" s="11">
        <v>144.91300000000001</v>
      </c>
    </row>
    <row r="357" spans="1:14" x14ac:dyDescent="0.35">
      <c r="A357" s="8">
        <v>33695</v>
      </c>
      <c r="B357" s="9">
        <v>43.301000000000002</v>
      </c>
      <c r="C357" s="9">
        <v>533.4</v>
      </c>
      <c r="D357" s="9">
        <v>46.896025850000001</v>
      </c>
      <c r="K357" s="8">
        <v>43922</v>
      </c>
      <c r="L357" s="11">
        <v>168.309</v>
      </c>
      <c r="M357" s="11">
        <v>62.865264750000001</v>
      </c>
      <c r="N357" s="11">
        <v>144.142</v>
      </c>
    </row>
    <row r="358" spans="1:14" x14ac:dyDescent="0.35">
      <c r="A358" s="8">
        <v>33725</v>
      </c>
      <c r="B358" s="9">
        <v>43.62</v>
      </c>
      <c r="C358" s="9">
        <v>533.4</v>
      </c>
      <c r="D358" s="9">
        <v>47.180653079999999</v>
      </c>
      <c r="K358" s="8">
        <v>43952</v>
      </c>
      <c r="L358" s="11">
        <v>167.989</v>
      </c>
      <c r="M358" s="11">
        <v>62.881571659999999</v>
      </c>
      <c r="N358" s="11">
        <v>144.018</v>
      </c>
    </row>
    <row r="359" spans="1:14" x14ac:dyDescent="0.35">
      <c r="A359" s="8">
        <v>33756</v>
      </c>
      <c r="B359" s="9">
        <v>43.832999999999998</v>
      </c>
      <c r="C359" s="9">
        <v>533.4</v>
      </c>
      <c r="D359" s="9">
        <v>47.262878720000003</v>
      </c>
      <c r="K359" s="8">
        <v>43983</v>
      </c>
      <c r="L359" s="11">
        <v>168.72900000000001</v>
      </c>
      <c r="M359" s="11">
        <v>62.768314459999999</v>
      </c>
      <c r="N359" s="11">
        <v>144.84700000000001</v>
      </c>
    </row>
    <row r="360" spans="1:14" x14ac:dyDescent="0.35">
      <c r="A360" s="8">
        <v>33786</v>
      </c>
      <c r="B360" s="9">
        <v>43.991</v>
      </c>
      <c r="C360" s="9">
        <v>533.4</v>
      </c>
      <c r="D360" s="9">
        <v>47.46422613</v>
      </c>
      <c r="K360" s="8">
        <v>44013</v>
      </c>
      <c r="L360" s="11">
        <v>169.702</v>
      </c>
      <c r="M360" s="11">
        <v>62.759994470000002</v>
      </c>
      <c r="N360" s="11">
        <v>145.74700000000001</v>
      </c>
    </row>
    <row r="361" spans="1:14" x14ac:dyDescent="0.35">
      <c r="A361" s="8">
        <v>33817</v>
      </c>
      <c r="B361" s="9">
        <v>44.151000000000003</v>
      </c>
      <c r="C361" s="9">
        <v>533.4</v>
      </c>
      <c r="D361" s="9">
        <v>47.545397600000001</v>
      </c>
      <c r="K361" s="8">
        <v>44044</v>
      </c>
      <c r="L361" s="11">
        <v>169.9</v>
      </c>
      <c r="M361" s="11">
        <v>62.627389839999999</v>
      </c>
      <c r="N361" s="11">
        <v>146.27000000000001</v>
      </c>
    </row>
    <row r="362" spans="1:14" x14ac:dyDescent="0.35">
      <c r="A362" s="8">
        <v>33848</v>
      </c>
      <c r="B362" s="9">
        <v>44.204000000000001</v>
      </c>
      <c r="C362" s="9">
        <v>533.4</v>
      </c>
      <c r="D362" s="9">
        <v>47.707740540000003</v>
      </c>
      <c r="K362" s="8">
        <v>44075</v>
      </c>
      <c r="L362" s="11">
        <v>169.965</v>
      </c>
      <c r="M362" s="11">
        <v>62.558121309999997</v>
      </c>
      <c r="N362" s="11">
        <v>146.417</v>
      </c>
    </row>
    <row r="363" spans="1:14" x14ac:dyDescent="0.35">
      <c r="A363" s="8">
        <v>33878</v>
      </c>
      <c r="B363" s="9">
        <v>44.363</v>
      </c>
      <c r="C363" s="9">
        <v>533.4</v>
      </c>
      <c r="D363" s="9">
        <v>47.666627720000001</v>
      </c>
      <c r="K363" s="8">
        <v>44105</v>
      </c>
      <c r="L363" s="11">
        <v>169.946</v>
      </c>
      <c r="M363" s="11">
        <v>62.560134400000003</v>
      </c>
      <c r="N363" s="11">
        <v>146.38200000000001</v>
      </c>
    </row>
    <row r="364" spans="1:14" x14ac:dyDescent="0.35">
      <c r="A364" s="8">
        <v>33909</v>
      </c>
      <c r="B364" s="9">
        <v>44.521999999999998</v>
      </c>
      <c r="C364" s="9">
        <v>533.4</v>
      </c>
      <c r="D364" s="9">
        <v>47.423113309999998</v>
      </c>
      <c r="K364" s="8">
        <v>44136</v>
      </c>
      <c r="L364" s="11">
        <v>170.352</v>
      </c>
      <c r="M364" s="11">
        <v>62.71965548</v>
      </c>
      <c r="N364" s="11">
        <v>146.24199999999999</v>
      </c>
    </row>
    <row r="365" spans="1:14" x14ac:dyDescent="0.35">
      <c r="A365" s="8">
        <v>33939</v>
      </c>
      <c r="B365" s="9">
        <v>44.628</v>
      </c>
      <c r="C365" s="9">
        <v>533.4</v>
      </c>
      <c r="D365" s="9">
        <v>47.545397600000001</v>
      </c>
      <c r="K365" s="8">
        <v>44166</v>
      </c>
      <c r="L365" s="11">
        <v>170.54599999999999</v>
      </c>
      <c r="M365" s="11">
        <v>62.660474219999998</v>
      </c>
      <c r="N365" s="11">
        <v>146.40799999999999</v>
      </c>
    </row>
    <row r="366" spans="1:14" x14ac:dyDescent="0.35">
      <c r="A366" s="8">
        <v>33970</v>
      </c>
      <c r="B366" s="9">
        <v>45</v>
      </c>
      <c r="C366" s="9">
        <v>533.4</v>
      </c>
      <c r="D366" s="9">
        <v>47.910142129999997</v>
      </c>
      <c r="K366" s="8">
        <v>44197</v>
      </c>
      <c r="L366" s="11">
        <v>170.958</v>
      </c>
      <c r="M366" s="11">
        <v>62.474223960000003</v>
      </c>
      <c r="N366" s="11">
        <v>147.125</v>
      </c>
    </row>
    <row r="367" spans="1:14" x14ac:dyDescent="0.35">
      <c r="A367" s="8">
        <v>34001</v>
      </c>
      <c r="B367" s="9">
        <v>45.53</v>
      </c>
      <c r="C367" s="9">
        <v>533.4</v>
      </c>
      <c r="D367" s="9">
        <v>48.234828010000001</v>
      </c>
      <c r="K367" s="8">
        <v>44228</v>
      </c>
      <c r="L367" s="11">
        <v>171.56399999999999</v>
      </c>
      <c r="M367" s="11">
        <v>62.357756530000003</v>
      </c>
      <c r="N367" s="11">
        <v>147.845</v>
      </c>
    </row>
    <row r="368" spans="1:14" x14ac:dyDescent="0.35">
      <c r="A368" s="8">
        <v>34029</v>
      </c>
      <c r="B368" s="9">
        <v>46.484999999999999</v>
      </c>
      <c r="C368" s="9">
        <v>533.4</v>
      </c>
      <c r="D368" s="9">
        <v>48.843086939999999</v>
      </c>
      <c r="K368" s="8">
        <v>44256</v>
      </c>
      <c r="L368" s="11">
        <v>172.06899999999999</v>
      </c>
      <c r="M368" s="11">
        <v>62.134445739999997</v>
      </c>
      <c r="N368" s="11">
        <v>148.74600000000001</v>
      </c>
    </row>
    <row r="369" spans="1:14" x14ac:dyDescent="0.35">
      <c r="A369" s="8">
        <v>34060</v>
      </c>
      <c r="B369" s="9">
        <v>46.698</v>
      </c>
      <c r="C369" s="9">
        <v>533.4</v>
      </c>
      <c r="D369" s="9">
        <v>49.127714169999997</v>
      </c>
      <c r="K369" s="8">
        <v>44287</v>
      </c>
      <c r="L369" s="11">
        <v>172.76</v>
      </c>
      <c r="M369" s="11">
        <v>61.938246530000001</v>
      </c>
      <c r="N369" s="11">
        <v>149.90299999999999</v>
      </c>
    </row>
    <row r="370" spans="1:14" x14ac:dyDescent="0.35">
      <c r="A370" s="8">
        <v>34090</v>
      </c>
      <c r="B370" s="9">
        <v>46.804000000000002</v>
      </c>
      <c r="C370" s="9">
        <v>533.4</v>
      </c>
      <c r="D370" s="9">
        <v>49.290057109999999</v>
      </c>
      <c r="K370" s="8">
        <v>44317</v>
      </c>
      <c r="L370" s="11">
        <v>173.494</v>
      </c>
      <c r="M370" s="11">
        <v>61.72407235</v>
      </c>
      <c r="N370" s="11">
        <v>151.02199999999999</v>
      </c>
    </row>
    <row r="371" spans="1:14" x14ac:dyDescent="0.35">
      <c r="A371" s="8">
        <v>34121</v>
      </c>
      <c r="B371" s="9">
        <v>46.91</v>
      </c>
      <c r="C371" s="9">
        <v>533.4</v>
      </c>
      <c r="D371" s="9">
        <v>49.533571520000002</v>
      </c>
      <c r="K371" s="8">
        <v>44348</v>
      </c>
      <c r="L371" s="11">
        <v>174.42699999999999</v>
      </c>
      <c r="M371" s="11">
        <v>61.481588819999999</v>
      </c>
      <c r="N371" s="11">
        <v>152.29499999999999</v>
      </c>
    </row>
    <row r="372" spans="1:14" x14ac:dyDescent="0.35">
      <c r="A372" s="8">
        <v>34151</v>
      </c>
      <c r="B372" s="9">
        <v>47.015000000000001</v>
      </c>
      <c r="C372" s="9">
        <v>533.4</v>
      </c>
      <c r="D372" s="9">
        <v>49.493512870000004</v>
      </c>
      <c r="K372" s="8">
        <v>44378</v>
      </c>
      <c r="L372" s="11">
        <v>175.11699999999999</v>
      </c>
      <c r="M372" s="11">
        <v>61.397012770000003</v>
      </c>
      <c r="N372" s="11">
        <v>153.07599999999999</v>
      </c>
    </row>
    <row r="373" spans="1:14" x14ac:dyDescent="0.35">
      <c r="A373" s="8">
        <v>34182</v>
      </c>
      <c r="B373" s="9">
        <v>47.069000000000003</v>
      </c>
      <c r="C373" s="9">
        <v>533.4</v>
      </c>
      <c r="D373" s="9">
        <v>49.655855809999998</v>
      </c>
      <c r="K373" s="8">
        <v>44409</v>
      </c>
      <c r="L373" s="11">
        <v>175.095</v>
      </c>
      <c r="M373" s="11">
        <v>61.308120789999997</v>
      </c>
      <c r="N373" s="11">
        <v>153.30099999999999</v>
      </c>
    </row>
    <row r="374" spans="1:14" x14ac:dyDescent="0.35">
      <c r="A374" s="8">
        <v>34213</v>
      </c>
      <c r="B374" s="9">
        <v>47.069000000000003</v>
      </c>
      <c r="C374" s="9">
        <v>533.4</v>
      </c>
      <c r="D374" s="9">
        <v>49.898316039999997</v>
      </c>
      <c r="K374" s="8">
        <v>44440</v>
      </c>
      <c r="L374" s="11">
        <v>175.423</v>
      </c>
      <c r="M374" s="11">
        <v>61.257132050000003</v>
      </c>
      <c r="N374" s="11">
        <v>153.73400000000001</v>
      </c>
    </row>
    <row r="375" spans="1:14" x14ac:dyDescent="0.35">
      <c r="A375" s="8">
        <v>34243</v>
      </c>
      <c r="B375" s="9">
        <v>47.122999999999998</v>
      </c>
      <c r="C375" s="9">
        <v>533.4</v>
      </c>
      <c r="D375" s="9">
        <v>50.100717629999998</v>
      </c>
      <c r="K375" s="8">
        <v>44470</v>
      </c>
      <c r="L375" s="11">
        <v>176.185</v>
      </c>
      <c r="M375" s="11">
        <v>61.043531719999997</v>
      </c>
      <c r="N375" s="11">
        <v>154.88399999999999</v>
      </c>
    </row>
    <row r="376" spans="1:14" x14ac:dyDescent="0.35">
      <c r="A376" s="8">
        <v>34274</v>
      </c>
      <c r="B376" s="9">
        <v>47.228999999999999</v>
      </c>
      <c r="C376" s="9">
        <v>533.4</v>
      </c>
      <c r="D376" s="9">
        <v>50.019546159999997</v>
      </c>
      <c r="K376" s="8">
        <v>44501</v>
      </c>
      <c r="L376" s="11">
        <v>176.744</v>
      </c>
      <c r="M376" s="11">
        <v>60.937915089999997</v>
      </c>
      <c r="N376" s="11">
        <v>155.53800000000001</v>
      </c>
    </row>
    <row r="377" spans="1:14" x14ac:dyDescent="0.35">
      <c r="A377" s="8">
        <v>34304</v>
      </c>
      <c r="B377" s="9">
        <v>47.334000000000003</v>
      </c>
      <c r="C377" s="9">
        <v>533.4</v>
      </c>
      <c r="D377" s="9">
        <v>50.303119219999999</v>
      </c>
      <c r="K377" s="8">
        <v>44531</v>
      </c>
      <c r="L377" s="11">
        <v>177.15</v>
      </c>
      <c r="M377" s="11">
        <v>60.890060939999998</v>
      </c>
      <c r="N377" s="11">
        <v>155.92599999999999</v>
      </c>
    </row>
    <row r="378" spans="1:14" x14ac:dyDescent="0.35">
      <c r="A378" s="8">
        <v>34335</v>
      </c>
      <c r="B378" s="9">
        <v>47.652999999999999</v>
      </c>
      <c r="C378" s="9">
        <v>533.4</v>
      </c>
      <c r="D378" s="9">
        <v>50.953545149999997</v>
      </c>
      <c r="K378" s="8">
        <v>44562</v>
      </c>
      <c r="L378" s="11">
        <v>178.24199999999999</v>
      </c>
      <c r="M378" s="11">
        <v>60.812768599999998</v>
      </c>
      <c r="N378" s="11">
        <v>157.178</v>
      </c>
    </row>
    <row r="379" spans="1:14" x14ac:dyDescent="0.35">
      <c r="A379" s="8">
        <v>34366</v>
      </c>
      <c r="B379" s="9">
        <v>48.237000000000002</v>
      </c>
      <c r="C379" s="9">
        <v>533.4</v>
      </c>
      <c r="D379" s="9">
        <v>51.52069126</v>
      </c>
      <c r="K379" s="8">
        <v>44593</v>
      </c>
      <c r="L379" s="11">
        <v>179.26400000000001</v>
      </c>
      <c r="M379" s="11">
        <v>60.607105369999999</v>
      </c>
      <c r="N379" s="11">
        <v>158.61699999999999</v>
      </c>
    </row>
    <row r="380" spans="1:14" x14ac:dyDescent="0.35">
      <c r="A380" s="8">
        <v>34394</v>
      </c>
      <c r="B380" s="9">
        <v>49.085999999999999</v>
      </c>
      <c r="C380" s="9">
        <v>533.4</v>
      </c>
      <c r="D380" s="9">
        <v>51.966607250000003</v>
      </c>
      <c r="K380" s="8">
        <v>44621</v>
      </c>
      <c r="L380" s="11">
        <v>180.39699999999999</v>
      </c>
      <c r="M380" s="11">
        <v>60.200326459999999</v>
      </c>
      <c r="N380" s="11">
        <v>160.83500000000001</v>
      </c>
    </row>
    <row r="381" spans="1:14" x14ac:dyDescent="0.35">
      <c r="A381" s="8">
        <v>34425</v>
      </c>
      <c r="B381" s="9">
        <v>49.296999999999997</v>
      </c>
      <c r="C381" s="9">
        <v>533.4</v>
      </c>
      <c r="D381" s="9">
        <v>52.047778719999997</v>
      </c>
      <c r="K381" s="8">
        <v>44652</v>
      </c>
      <c r="L381" s="11">
        <v>181.81100000000001</v>
      </c>
      <c r="M381" s="11">
        <v>60.314537080000001</v>
      </c>
      <c r="N381" s="11">
        <v>161.78700000000001</v>
      </c>
    </row>
    <row r="382" spans="1:14" x14ac:dyDescent="0.35">
      <c r="A382" s="8">
        <v>34455</v>
      </c>
      <c r="B382" s="9">
        <v>49.457000000000001</v>
      </c>
      <c r="C382" s="9">
        <v>533.4</v>
      </c>
      <c r="D382" s="9">
        <v>52.088891539999999</v>
      </c>
      <c r="K382" s="8">
        <v>44682</v>
      </c>
      <c r="L382" s="11">
        <v>183.369</v>
      </c>
      <c r="M382" s="11">
        <v>60.134550990000001</v>
      </c>
      <c r="N382" s="11">
        <v>163.61500000000001</v>
      </c>
    </row>
    <row r="383" spans="1:14" x14ac:dyDescent="0.35">
      <c r="A383" s="8">
        <v>34486</v>
      </c>
      <c r="B383" s="9">
        <v>49.935000000000002</v>
      </c>
      <c r="C383" s="9">
        <v>533.4</v>
      </c>
      <c r="D383" s="9">
        <v>52.453636070000002</v>
      </c>
      <c r="K383" s="8">
        <v>44713</v>
      </c>
      <c r="L383" s="11">
        <v>184.852</v>
      </c>
      <c r="M383" s="11">
        <v>59.908199770000003</v>
      </c>
      <c r="N383" s="11">
        <v>165.553</v>
      </c>
    </row>
    <row r="384" spans="1:14" x14ac:dyDescent="0.35">
      <c r="A384" s="8">
        <v>34516</v>
      </c>
      <c r="B384" s="9">
        <v>50.146999999999998</v>
      </c>
      <c r="C384" s="9">
        <v>533.4</v>
      </c>
      <c r="D384" s="9">
        <v>52.900606240000002</v>
      </c>
      <c r="K384" s="8">
        <v>44743</v>
      </c>
      <c r="L384" s="11">
        <v>185.4</v>
      </c>
      <c r="M384" s="11">
        <v>60.135050790000001</v>
      </c>
      <c r="N384" s="11">
        <v>165.495</v>
      </c>
    </row>
    <row r="385" spans="1:14" x14ac:dyDescent="0.35">
      <c r="A385" s="8">
        <v>34547</v>
      </c>
      <c r="B385" s="9">
        <v>50.411999999999999</v>
      </c>
      <c r="C385" s="9">
        <v>533.4</v>
      </c>
      <c r="D385" s="9">
        <v>53.30646359</v>
      </c>
      <c r="K385" s="8">
        <v>44774</v>
      </c>
      <c r="L385" s="11">
        <v>186.203</v>
      </c>
      <c r="M385" s="11">
        <v>60.512391430000001</v>
      </c>
      <c r="N385" s="11">
        <v>165.38900000000001</v>
      </c>
    </row>
    <row r="386" spans="1:14" x14ac:dyDescent="0.35">
      <c r="A386" s="8">
        <v>34578</v>
      </c>
      <c r="B386" s="9">
        <v>50.465000000000003</v>
      </c>
      <c r="C386" s="9">
        <v>533.4</v>
      </c>
      <c r="D386" s="9">
        <v>53.143066470000001</v>
      </c>
      <c r="K386" s="8">
        <v>44805</v>
      </c>
      <c r="L386" s="11">
        <v>187.321</v>
      </c>
      <c r="M386" s="11">
        <v>60.810411379999998</v>
      </c>
      <c r="N386" s="11">
        <v>165.845</v>
      </c>
    </row>
    <row r="387" spans="1:14" x14ac:dyDescent="0.35">
      <c r="A387" s="8">
        <v>34608</v>
      </c>
      <c r="B387" s="9">
        <v>50.518999999999998</v>
      </c>
      <c r="C387" s="9">
        <v>533.4</v>
      </c>
      <c r="D387" s="9">
        <v>52.981777710000003</v>
      </c>
      <c r="K387" s="8">
        <v>44835</v>
      </c>
      <c r="L387" s="11">
        <v>188.119</v>
      </c>
      <c r="M387" s="11">
        <v>60.781584180000003</v>
      </c>
      <c r="N387" s="11">
        <v>166.60900000000001</v>
      </c>
    </row>
    <row r="388" spans="1:14" x14ac:dyDescent="0.35">
      <c r="A388" s="8">
        <v>34639</v>
      </c>
      <c r="B388" s="9">
        <v>50.625</v>
      </c>
      <c r="C388" s="9">
        <v>533.4</v>
      </c>
      <c r="D388" s="9">
        <v>53.062949179999997</v>
      </c>
      <c r="K388" s="8">
        <v>44866</v>
      </c>
      <c r="L388" s="11">
        <v>188.71600000000001</v>
      </c>
      <c r="M388" s="11">
        <v>61.028583380000001</v>
      </c>
      <c r="N388" s="11">
        <v>166.49799999999999</v>
      </c>
    </row>
    <row r="389" spans="1:14" x14ac:dyDescent="0.35">
      <c r="A389" s="8">
        <v>34669</v>
      </c>
      <c r="B389" s="9">
        <v>50.731000000000002</v>
      </c>
      <c r="C389" s="9">
        <v>533.4</v>
      </c>
      <c r="D389" s="9">
        <v>53.104061999999999</v>
      </c>
      <c r="K389" s="8">
        <v>44896</v>
      </c>
      <c r="L389" s="11">
        <v>189.57599999999999</v>
      </c>
      <c r="M389" s="11">
        <v>61.525676439999998</v>
      </c>
      <c r="N389" s="11">
        <v>165.97399999999999</v>
      </c>
    </row>
    <row r="390" spans="1:14" x14ac:dyDescent="0.35">
      <c r="A390" s="8">
        <v>34700</v>
      </c>
      <c r="B390" s="9">
        <v>51.207999999999998</v>
      </c>
      <c r="C390" s="9">
        <v>533.4</v>
      </c>
      <c r="D390" s="9">
        <v>53.60163257</v>
      </c>
      <c r="K390" s="8">
        <v>44927</v>
      </c>
      <c r="L390" s="11">
        <v>190.92099999999999</v>
      </c>
      <c r="M390" s="11">
        <v>61.598254619999999</v>
      </c>
      <c r="N390" s="11">
        <v>167.267</v>
      </c>
    </row>
    <row r="391" spans="1:14" x14ac:dyDescent="0.35">
      <c r="A391" s="8">
        <v>34731</v>
      </c>
      <c r="B391" s="9">
        <v>51.366999999999997</v>
      </c>
      <c r="C391" s="9">
        <v>533.4</v>
      </c>
      <c r="D391" s="9">
        <v>53.820900950000002</v>
      </c>
      <c r="K391" s="8">
        <v>44958</v>
      </c>
      <c r="L391" s="11">
        <v>191.809</v>
      </c>
      <c r="M391" s="11">
        <v>61.592527920000002</v>
      </c>
      <c r="N391" s="11">
        <v>168.06899999999999</v>
      </c>
    </row>
    <row r="392" spans="1:14" x14ac:dyDescent="0.35">
      <c r="A392" s="8">
        <v>34759</v>
      </c>
      <c r="B392" s="9">
        <v>52.11</v>
      </c>
      <c r="C392" s="9">
        <v>533.4</v>
      </c>
      <c r="D392" s="9">
        <v>54.368017739999999</v>
      </c>
      <c r="K392" s="8">
        <v>44986</v>
      </c>
      <c r="L392" s="11">
        <v>192.23699999999999</v>
      </c>
      <c r="M392" s="11">
        <v>61.593979859999997</v>
      </c>
      <c r="N392" s="11">
        <v>168.501</v>
      </c>
    </row>
    <row r="393" spans="1:14" x14ac:dyDescent="0.35">
      <c r="A393" s="8">
        <v>34790</v>
      </c>
      <c r="B393" s="9">
        <v>52.695</v>
      </c>
      <c r="C393" s="9">
        <v>533.4</v>
      </c>
      <c r="D393" s="9">
        <v>54.696920319999997</v>
      </c>
      <c r="K393" s="8">
        <v>45017</v>
      </c>
      <c r="L393" s="11">
        <v>192.834</v>
      </c>
      <c r="M393" s="11">
        <v>61.485186229999996</v>
      </c>
      <c r="N393" s="11">
        <v>169.33199999999999</v>
      </c>
    </row>
    <row r="394" spans="1:14" x14ac:dyDescent="0.35">
      <c r="A394" s="8">
        <v>34820</v>
      </c>
      <c r="B394" s="9">
        <v>52.853000000000002</v>
      </c>
      <c r="C394" s="9">
        <v>533.4</v>
      </c>
      <c r="D394" s="9">
        <v>54.806554509999998</v>
      </c>
      <c r="K394" s="8">
        <v>45047</v>
      </c>
      <c r="L394" s="11">
        <v>193.41499999999999</v>
      </c>
      <c r="M394" s="11">
        <v>61.530823519999998</v>
      </c>
      <c r="N394" s="11">
        <v>169.738</v>
      </c>
    </row>
    <row r="395" spans="1:14" x14ac:dyDescent="0.35">
      <c r="A395" s="8">
        <v>34851</v>
      </c>
      <c r="B395" s="9">
        <v>53.012</v>
      </c>
      <c r="C395" s="9">
        <v>533.4</v>
      </c>
      <c r="D395" s="9">
        <v>54.643157389999999</v>
      </c>
      <c r="K395" s="8">
        <v>45078</v>
      </c>
      <c r="L395" s="11">
        <v>194.28299999999999</v>
      </c>
      <c r="M395" s="11">
        <v>61.611823690000001</v>
      </c>
      <c r="N395" s="11">
        <v>170.279</v>
      </c>
    </row>
    <row r="396" spans="1:14" x14ac:dyDescent="0.35">
      <c r="A396" s="8">
        <v>34881</v>
      </c>
      <c r="B396" s="9">
        <v>53.384</v>
      </c>
      <c r="C396" s="9">
        <v>533.4</v>
      </c>
      <c r="D396" s="9">
        <v>54.806554509999998</v>
      </c>
      <c r="K396" s="8">
        <v>45108</v>
      </c>
      <c r="L396" s="11">
        <v>194.82900000000001</v>
      </c>
      <c r="M396" s="11">
        <v>61.696155419999997</v>
      </c>
      <c r="N396" s="11">
        <v>170.541</v>
      </c>
    </row>
    <row r="397" spans="1:14" x14ac:dyDescent="0.35">
      <c r="A397" s="8">
        <v>34912</v>
      </c>
      <c r="B397" s="9">
        <v>53.65</v>
      </c>
      <c r="C397" s="9">
        <v>533.4</v>
      </c>
      <c r="D397" s="9">
        <v>55.135457090000003</v>
      </c>
      <c r="K397" s="8">
        <v>45139</v>
      </c>
      <c r="L397" s="11">
        <v>195.465</v>
      </c>
      <c r="M397" s="11">
        <v>61.614295869999999</v>
      </c>
      <c r="N397" s="11">
        <v>171.291</v>
      </c>
    </row>
    <row r="398" spans="1:14" x14ac:dyDescent="0.35">
      <c r="A398" s="8">
        <v>34943</v>
      </c>
      <c r="B398" s="9">
        <v>53.808999999999997</v>
      </c>
      <c r="C398" s="9">
        <v>533.4</v>
      </c>
      <c r="D398" s="9">
        <v>55.628810950000002</v>
      </c>
      <c r="K398" s="8">
        <v>45170</v>
      </c>
      <c r="L398" s="11">
        <v>196.381</v>
      </c>
      <c r="M398" s="11">
        <v>61.759638000000002</v>
      </c>
      <c r="N398" s="11">
        <v>171.67699999999999</v>
      </c>
    </row>
    <row r="399" spans="1:14" x14ac:dyDescent="0.35">
      <c r="A399" s="8">
        <v>34973</v>
      </c>
      <c r="B399" s="9">
        <v>53.966999999999999</v>
      </c>
      <c r="C399" s="9">
        <v>533.4</v>
      </c>
      <c r="D399" s="9">
        <v>55.355779650000002</v>
      </c>
      <c r="K399" s="8">
        <v>45200</v>
      </c>
      <c r="L399" s="11">
        <v>196.86099999999999</v>
      </c>
      <c r="M399" s="11">
        <v>61.943083960000003</v>
      </c>
      <c r="N399" s="11">
        <v>171.595</v>
      </c>
    </row>
    <row r="400" spans="1:14" x14ac:dyDescent="0.35">
      <c r="A400" s="8">
        <v>35004</v>
      </c>
      <c r="B400" s="9">
        <v>54.128</v>
      </c>
      <c r="C400" s="9">
        <v>533.4</v>
      </c>
      <c r="D400" s="9">
        <v>55.245091279999997</v>
      </c>
      <c r="K400" s="8">
        <v>45231</v>
      </c>
      <c r="L400" s="11">
        <v>197.636</v>
      </c>
      <c r="M400" s="11">
        <v>62.322473629999998</v>
      </c>
      <c r="N400" s="11">
        <v>171.21899999999999</v>
      </c>
    </row>
    <row r="401" spans="1:14" x14ac:dyDescent="0.35">
      <c r="A401" s="8">
        <v>35034</v>
      </c>
      <c r="B401" s="9">
        <v>54.499000000000002</v>
      </c>
      <c r="C401" s="9">
        <v>533.4</v>
      </c>
      <c r="D401" s="9">
        <v>55.628810950000002</v>
      </c>
      <c r="K401" s="8">
        <v>45261</v>
      </c>
      <c r="L401" s="11">
        <v>198.20099999999999</v>
      </c>
      <c r="M401" s="11">
        <v>62.571017079999997</v>
      </c>
      <c r="N401" s="11">
        <v>171.01499999999999</v>
      </c>
    </row>
    <row r="402" spans="1:14" x14ac:dyDescent="0.35">
      <c r="A402" s="8">
        <v>35065</v>
      </c>
      <c r="B402" s="9">
        <v>54.87</v>
      </c>
      <c r="C402" s="9">
        <v>533.4</v>
      </c>
      <c r="D402" s="9">
        <v>56.175927739999999</v>
      </c>
      <c r="K402" s="8">
        <v>45292</v>
      </c>
      <c r="L402" s="11">
        <v>199.714</v>
      </c>
      <c r="M402" s="11">
        <v>64.151798769999999</v>
      </c>
      <c r="N402" s="11">
        <v>171.91</v>
      </c>
    </row>
    <row r="403" spans="1:14" x14ac:dyDescent="0.35">
      <c r="A403" s="8">
        <v>35096</v>
      </c>
      <c r="B403" s="9">
        <v>55.082000000000001</v>
      </c>
      <c r="C403" s="9">
        <v>533.4</v>
      </c>
      <c r="D403" s="9">
        <v>56.397304470000002</v>
      </c>
      <c r="K403" s="8">
        <v>45323</v>
      </c>
      <c r="L403" s="11">
        <v>200.84299999999999</v>
      </c>
      <c r="M403" s="11">
        <v>64.113055070000001</v>
      </c>
      <c r="N403" s="11">
        <v>173.018</v>
      </c>
    </row>
    <row r="404" spans="1:14" x14ac:dyDescent="0.35">
      <c r="A404" s="8">
        <v>35125</v>
      </c>
      <c r="B404" s="9">
        <v>55.826000000000001</v>
      </c>
      <c r="C404" s="9">
        <v>533.4</v>
      </c>
      <c r="D404" s="9">
        <v>56.779969970000003</v>
      </c>
      <c r="K404" s="8">
        <v>45352</v>
      </c>
      <c r="L404" s="11">
        <v>202.09700000000001</v>
      </c>
      <c r="M404" s="11">
        <v>64.1065234</v>
      </c>
      <c r="N404" s="11">
        <v>174.16300000000001</v>
      </c>
    </row>
    <row r="405" spans="1:14" x14ac:dyDescent="0.35">
      <c r="A405" s="8">
        <v>35156</v>
      </c>
      <c r="B405" s="9">
        <v>56.091000000000001</v>
      </c>
      <c r="C405" s="9">
        <v>533.4</v>
      </c>
      <c r="D405" s="9">
        <v>57.163689650000002</v>
      </c>
    </row>
    <row r="406" spans="1:14" x14ac:dyDescent="0.35">
      <c r="A406" s="8">
        <v>35186</v>
      </c>
      <c r="B406" s="9">
        <v>56.302</v>
      </c>
      <c r="C406" s="9">
        <v>533.4</v>
      </c>
      <c r="D406" s="9">
        <v>57.492592219999999</v>
      </c>
    </row>
    <row r="407" spans="1:14" x14ac:dyDescent="0.35">
      <c r="A407" s="8">
        <v>35217</v>
      </c>
      <c r="B407" s="9">
        <v>56.462000000000003</v>
      </c>
      <c r="C407" s="9">
        <v>533.4</v>
      </c>
      <c r="D407" s="9">
        <v>57.492592219999999</v>
      </c>
    </row>
    <row r="408" spans="1:14" x14ac:dyDescent="0.35">
      <c r="A408" s="8">
        <v>35247</v>
      </c>
      <c r="B408" s="9">
        <v>56.621000000000002</v>
      </c>
      <c r="C408" s="9">
        <v>533.4</v>
      </c>
      <c r="D408" s="9">
        <v>57.766677710000003</v>
      </c>
    </row>
    <row r="409" spans="1:14" x14ac:dyDescent="0.35">
      <c r="A409" s="8">
        <v>35278</v>
      </c>
      <c r="B409" s="9">
        <v>56.887</v>
      </c>
      <c r="C409" s="9">
        <v>533.4</v>
      </c>
      <c r="D409" s="9">
        <v>58.039709010000003</v>
      </c>
    </row>
    <row r="410" spans="1:14" x14ac:dyDescent="0.35">
      <c r="A410" s="8">
        <v>35309</v>
      </c>
      <c r="B410" s="9">
        <v>57.045999999999999</v>
      </c>
      <c r="C410" s="9">
        <v>533.4</v>
      </c>
      <c r="D410" s="9">
        <v>58.150397380000001</v>
      </c>
    </row>
    <row r="411" spans="1:14" x14ac:dyDescent="0.35">
      <c r="A411" s="8">
        <v>35339</v>
      </c>
      <c r="B411" s="9">
        <v>57.152000000000001</v>
      </c>
      <c r="C411" s="9">
        <v>533.4</v>
      </c>
      <c r="D411" s="9">
        <v>58.150397380000001</v>
      </c>
    </row>
    <row r="412" spans="1:14" x14ac:dyDescent="0.35">
      <c r="A412" s="8">
        <v>35370</v>
      </c>
      <c r="B412" s="9">
        <v>57.204999999999998</v>
      </c>
      <c r="C412" s="9">
        <v>533.4</v>
      </c>
      <c r="D412" s="9">
        <v>58.150397380000001</v>
      </c>
    </row>
    <row r="413" spans="1:14" x14ac:dyDescent="0.35">
      <c r="A413" s="8">
        <v>35400</v>
      </c>
      <c r="B413" s="9">
        <v>57.311</v>
      </c>
      <c r="C413" s="9">
        <v>533.4</v>
      </c>
      <c r="D413" s="9">
        <v>58.36861159</v>
      </c>
    </row>
    <row r="414" spans="1:14" x14ac:dyDescent="0.35">
      <c r="A414" s="8">
        <v>35431</v>
      </c>
      <c r="B414" s="9">
        <v>57.576000000000001</v>
      </c>
      <c r="C414" s="9">
        <v>533.4</v>
      </c>
      <c r="D414" s="9">
        <v>58.808202540000003</v>
      </c>
    </row>
    <row r="415" spans="1:14" x14ac:dyDescent="0.35">
      <c r="A415" s="8">
        <v>35462</v>
      </c>
      <c r="B415" s="9">
        <v>57.79</v>
      </c>
      <c r="C415" s="9">
        <v>533.4</v>
      </c>
      <c r="D415" s="9">
        <v>59.136050939999997</v>
      </c>
    </row>
    <row r="416" spans="1:14" x14ac:dyDescent="0.35">
      <c r="A416" s="8">
        <v>35490</v>
      </c>
      <c r="B416" s="9">
        <v>58.372999999999998</v>
      </c>
      <c r="C416" s="9">
        <v>533.4</v>
      </c>
      <c r="D416" s="9">
        <v>59.35531932</v>
      </c>
    </row>
    <row r="417" spans="1:4" x14ac:dyDescent="0.35">
      <c r="A417" s="8">
        <v>35521</v>
      </c>
      <c r="B417" s="9">
        <v>58.637</v>
      </c>
      <c r="C417" s="9">
        <v>533.4</v>
      </c>
      <c r="D417" s="9">
        <v>59.629404800000003</v>
      </c>
    </row>
    <row r="418" spans="1:4" x14ac:dyDescent="0.35">
      <c r="A418" s="8">
        <v>35551</v>
      </c>
      <c r="B418" s="9">
        <v>58.902999999999999</v>
      </c>
      <c r="C418" s="9">
        <v>533.4</v>
      </c>
      <c r="D418" s="9">
        <v>59.684221899999997</v>
      </c>
    </row>
    <row r="419" spans="1:4" x14ac:dyDescent="0.35">
      <c r="A419" s="8">
        <v>35582</v>
      </c>
      <c r="B419" s="9">
        <v>59.061999999999998</v>
      </c>
      <c r="C419" s="9">
        <v>533.4</v>
      </c>
      <c r="D419" s="9">
        <v>59.793856089999998</v>
      </c>
    </row>
    <row r="420" spans="1:4" x14ac:dyDescent="0.35">
      <c r="A420" s="8">
        <v>35612</v>
      </c>
      <c r="B420" s="9">
        <v>59.220999999999997</v>
      </c>
      <c r="C420" s="9">
        <v>533.4</v>
      </c>
      <c r="D420" s="9">
        <v>59.903490290000001</v>
      </c>
    </row>
    <row r="421" spans="1:4" x14ac:dyDescent="0.35">
      <c r="A421" s="8">
        <v>35643</v>
      </c>
      <c r="B421" s="9">
        <v>59.433999999999997</v>
      </c>
      <c r="C421" s="9">
        <v>533.4</v>
      </c>
      <c r="D421" s="9">
        <v>60.340972880000002</v>
      </c>
    </row>
    <row r="422" spans="1:4" x14ac:dyDescent="0.35">
      <c r="A422" s="8">
        <v>35674</v>
      </c>
      <c r="B422" s="9">
        <v>59.805</v>
      </c>
      <c r="C422" s="9">
        <v>533.4</v>
      </c>
      <c r="D422" s="9">
        <v>60.617166709999999</v>
      </c>
    </row>
    <row r="423" spans="1:4" x14ac:dyDescent="0.35">
      <c r="A423" s="8">
        <v>35704</v>
      </c>
      <c r="B423" s="9">
        <v>59.856999999999999</v>
      </c>
      <c r="C423" s="9">
        <v>533.4</v>
      </c>
      <c r="D423" s="9">
        <v>60.617166709999999</v>
      </c>
    </row>
    <row r="424" spans="1:4" x14ac:dyDescent="0.35">
      <c r="A424" s="8">
        <v>35735</v>
      </c>
      <c r="B424" s="9">
        <v>59.965000000000003</v>
      </c>
      <c r="C424" s="9">
        <v>533.4</v>
      </c>
      <c r="D424" s="9">
        <v>60.670929630000003</v>
      </c>
    </row>
    <row r="425" spans="1:4" x14ac:dyDescent="0.35">
      <c r="A425" s="8">
        <v>35765</v>
      </c>
      <c r="B425" s="9">
        <v>60.23</v>
      </c>
      <c r="C425" s="9">
        <v>533.4</v>
      </c>
      <c r="D425" s="9">
        <v>62.205808330000004</v>
      </c>
    </row>
    <row r="426" spans="1:4" x14ac:dyDescent="0.35">
      <c r="A426" s="8">
        <v>35796</v>
      </c>
      <c r="B426" s="9">
        <v>61.398000000000003</v>
      </c>
      <c r="C426" s="9">
        <v>533.4</v>
      </c>
      <c r="D426" s="9">
        <v>63.685869930000003</v>
      </c>
    </row>
    <row r="427" spans="1:4" x14ac:dyDescent="0.35">
      <c r="A427" s="8">
        <v>35827</v>
      </c>
      <c r="B427" s="9">
        <v>61.981000000000002</v>
      </c>
      <c r="C427" s="9">
        <v>533.4</v>
      </c>
      <c r="D427" s="9">
        <v>64.782211849999996</v>
      </c>
    </row>
    <row r="428" spans="1:4" x14ac:dyDescent="0.35">
      <c r="A428" s="8">
        <v>35855</v>
      </c>
      <c r="B428" s="9">
        <v>62.512</v>
      </c>
      <c r="C428" s="9">
        <v>533.4</v>
      </c>
      <c r="D428" s="9">
        <v>64.672577660000002</v>
      </c>
    </row>
    <row r="429" spans="1:4" x14ac:dyDescent="0.35">
      <c r="A429" s="8">
        <v>35886</v>
      </c>
      <c r="B429" s="9">
        <v>62.512</v>
      </c>
      <c r="C429" s="9">
        <v>533.4</v>
      </c>
      <c r="D429" s="9">
        <v>64.891846040000004</v>
      </c>
    </row>
    <row r="430" spans="1:4" x14ac:dyDescent="0.35">
      <c r="A430" s="8">
        <v>35916</v>
      </c>
      <c r="B430" s="9">
        <v>62.405999999999999</v>
      </c>
      <c r="C430" s="9">
        <v>533.4</v>
      </c>
      <c r="D430" s="9">
        <v>64.562943469999993</v>
      </c>
    </row>
    <row r="431" spans="1:4" x14ac:dyDescent="0.35">
      <c r="A431" s="8">
        <v>35947</v>
      </c>
      <c r="B431" s="9">
        <v>62.298999999999999</v>
      </c>
      <c r="C431" s="9">
        <v>533.4</v>
      </c>
      <c r="D431" s="9">
        <v>64.288857989999997</v>
      </c>
    </row>
    <row r="432" spans="1:4" x14ac:dyDescent="0.35">
      <c r="A432" s="8">
        <v>35977</v>
      </c>
      <c r="B432" s="9">
        <v>62.298999999999999</v>
      </c>
      <c r="C432" s="9">
        <v>533.4</v>
      </c>
      <c r="D432" s="9">
        <v>64.288857989999997</v>
      </c>
    </row>
    <row r="433" spans="1:4" x14ac:dyDescent="0.35">
      <c r="A433" s="8">
        <v>36008</v>
      </c>
      <c r="B433" s="9">
        <v>62.246000000000002</v>
      </c>
      <c r="C433" s="9">
        <v>533.4</v>
      </c>
      <c r="D433" s="9">
        <v>64.507072199999996</v>
      </c>
    </row>
    <row r="434" spans="1:4" x14ac:dyDescent="0.35">
      <c r="A434" s="8">
        <v>36039</v>
      </c>
      <c r="B434" s="9">
        <v>62.192999999999998</v>
      </c>
      <c r="C434" s="9">
        <v>533.4</v>
      </c>
      <c r="D434" s="9">
        <v>64.782211849999996</v>
      </c>
    </row>
    <row r="435" spans="1:4" x14ac:dyDescent="0.35">
      <c r="A435" s="8">
        <v>36069</v>
      </c>
      <c r="B435" s="9">
        <v>62.087000000000003</v>
      </c>
      <c r="C435" s="9">
        <v>533.4</v>
      </c>
      <c r="D435" s="9">
        <v>65.000426059999995</v>
      </c>
    </row>
    <row r="436" spans="1:4" x14ac:dyDescent="0.35">
      <c r="A436" s="8">
        <v>36100</v>
      </c>
      <c r="B436" s="9">
        <v>61.981000000000002</v>
      </c>
      <c r="C436" s="9">
        <v>533.4</v>
      </c>
      <c r="D436" s="9">
        <v>64.782211849999996</v>
      </c>
    </row>
    <row r="437" spans="1:4" x14ac:dyDescent="0.35">
      <c r="A437" s="8">
        <v>36130</v>
      </c>
      <c r="B437" s="9">
        <v>61.822000000000003</v>
      </c>
      <c r="C437" s="9">
        <v>533.4</v>
      </c>
      <c r="D437" s="9">
        <v>64.672577660000002</v>
      </c>
    </row>
    <row r="438" spans="1:4" x14ac:dyDescent="0.35">
      <c r="A438" s="8">
        <v>36161</v>
      </c>
      <c r="B438" s="9">
        <v>61.716000000000001</v>
      </c>
      <c r="C438" s="9">
        <v>533.4</v>
      </c>
      <c r="D438" s="9">
        <v>64.617760559999994</v>
      </c>
    </row>
    <row r="439" spans="1:4" x14ac:dyDescent="0.35">
      <c r="A439" s="8">
        <v>36192</v>
      </c>
      <c r="B439" s="9">
        <v>61.609000000000002</v>
      </c>
      <c r="C439" s="9">
        <v>533.4</v>
      </c>
      <c r="D439" s="9">
        <v>64.891846040000004</v>
      </c>
    </row>
    <row r="440" spans="1:4" x14ac:dyDescent="0.35">
      <c r="A440" s="8">
        <v>36220</v>
      </c>
      <c r="B440" s="9">
        <v>61.822000000000003</v>
      </c>
      <c r="C440" s="9">
        <v>533.4</v>
      </c>
      <c r="D440" s="9">
        <v>65.000426059999995</v>
      </c>
    </row>
    <row r="441" spans="1:4" x14ac:dyDescent="0.35">
      <c r="A441" s="8">
        <v>36251</v>
      </c>
      <c r="B441" s="9">
        <v>61.768000000000001</v>
      </c>
      <c r="C441" s="9">
        <v>533.4</v>
      </c>
      <c r="D441" s="9">
        <v>65.164877349999998</v>
      </c>
    </row>
    <row r="442" spans="1:4" x14ac:dyDescent="0.35">
      <c r="A442" s="8">
        <v>36281</v>
      </c>
      <c r="B442" s="9">
        <v>61.609000000000002</v>
      </c>
      <c r="C442" s="9">
        <v>533.4</v>
      </c>
      <c r="D442" s="9">
        <v>65.055243160000003</v>
      </c>
    </row>
    <row r="443" spans="1:4" x14ac:dyDescent="0.35">
      <c r="A443" s="8">
        <v>36312</v>
      </c>
      <c r="B443" s="9">
        <v>61.555999999999997</v>
      </c>
      <c r="C443" s="9">
        <v>533.4</v>
      </c>
      <c r="D443" s="9">
        <v>64.672577660000002</v>
      </c>
    </row>
    <row r="444" spans="1:4" x14ac:dyDescent="0.35">
      <c r="A444" s="8">
        <v>36342</v>
      </c>
      <c r="B444" s="9">
        <v>61.555999999999997</v>
      </c>
      <c r="C444" s="9">
        <v>533.4</v>
      </c>
      <c r="D444" s="9">
        <v>64.452255100000002</v>
      </c>
    </row>
    <row r="445" spans="1:4" x14ac:dyDescent="0.35">
      <c r="A445" s="8">
        <v>36373</v>
      </c>
      <c r="B445" s="9">
        <v>61.503</v>
      </c>
      <c r="C445" s="9">
        <v>533.4</v>
      </c>
      <c r="D445" s="9">
        <v>65.111114430000001</v>
      </c>
    </row>
    <row r="446" spans="1:4" x14ac:dyDescent="0.35">
      <c r="A446" s="8">
        <v>36404</v>
      </c>
      <c r="B446" s="9">
        <v>61.503</v>
      </c>
      <c r="C446" s="9">
        <v>533.4</v>
      </c>
      <c r="D446" s="9">
        <v>65.275565720000003</v>
      </c>
    </row>
    <row r="447" spans="1:4" x14ac:dyDescent="0.35">
      <c r="A447" s="8">
        <v>36434</v>
      </c>
      <c r="B447" s="9">
        <v>61.555999999999997</v>
      </c>
      <c r="C447" s="9">
        <v>533.4</v>
      </c>
      <c r="D447" s="9">
        <v>65.768919580000002</v>
      </c>
    </row>
    <row r="448" spans="1:4" x14ac:dyDescent="0.35">
      <c r="A448" s="8">
        <v>36465</v>
      </c>
      <c r="B448" s="9">
        <v>61.822000000000003</v>
      </c>
      <c r="C448" s="9">
        <v>533.4</v>
      </c>
      <c r="D448" s="9">
        <v>65.658231220000005</v>
      </c>
    </row>
    <row r="449" spans="1:4" x14ac:dyDescent="0.35">
      <c r="A449" s="8">
        <v>36495</v>
      </c>
      <c r="B449" s="9">
        <v>61.874000000000002</v>
      </c>
      <c r="C449" s="9">
        <v>533.4</v>
      </c>
      <c r="D449" s="9">
        <v>65.548597020000003</v>
      </c>
    </row>
    <row r="450" spans="1:4" x14ac:dyDescent="0.35">
      <c r="A450" s="8">
        <v>36526</v>
      </c>
      <c r="B450" s="9">
        <v>62.323999999999998</v>
      </c>
      <c r="C450" s="9">
        <v>533.4</v>
      </c>
      <c r="D450" s="9">
        <v>65.839549309999995</v>
      </c>
    </row>
    <row r="451" spans="1:4" x14ac:dyDescent="0.35">
      <c r="A451" s="8">
        <v>36557</v>
      </c>
      <c r="B451" s="9">
        <v>62.578000000000003</v>
      </c>
      <c r="C451" s="9">
        <v>533.4</v>
      </c>
      <c r="D451" s="9">
        <v>66.040896720000006</v>
      </c>
    </row>
    <row r="452" spans="1:4" x14ac:dyDescent="0.35">
      <c r="A452" s="8">
        <v>36586</v>
      </c>
      <c r="B452" s="9">
        <v>63.212000000000003</v>
      </c>
      <c r="C452" s="9">
        <v>533.4</v>
      </c>
      <c r="D452" s="9">
        <v>66.37296182</v>
      </c>
    </row>
    <row r="453" spans="1:4" x14ac:dyDescent="0.35">
      <c r="A453" s="8">
        <v>36617</v>
      </c>
      <c r="B453" s="9">
        <v>63.34</v>
      </c>
      <c r="C453" s="9">
        <v>533.4</v>
      </c>
      <c r="D453" s="9">
        <v>66.106255559999994</v>
      </c>
    </row>
    <row r="454" spans="1:4" x14ac:dyDescent="0.35">
      <c r="A454" s="8">
        <v>36647</v>
      </c>
      <c r="B454" s="9">
        <v>63.085000000000001</v>
      </c>
      <c r="C454" s="9">
        <v>533.4</v>
      </c>
      <c r="D454" s="9">
        <v>65.773136280000003</v>
      </c>
    </row>
    <row r="455" spans="1:4" x14ac:dyDescent="0.35">
      <c r="A455" s="8">
        <v>36678</v>
      </c>
      <c r="B455" s="9">
        <v>63.212000000000003</v>
      </c>
      <c r="C455" s="9">
        <v>533.4</v>
      </c>
      <c r="D455" s="9">
        <v>66.106255559999994</v>
      </c>
    </row>
    <row r="456" spans="1:4" x14ac:dyDescent="0.35">
      <c r="A456" s="8">
        <v>36708</v>
      </c>
      <c r="B456" s="9">
        <v>63.402999999999999</v>
      </c>
      <c r="C456" s="9">
        <v>533.4</v>
      </c>
      <c r="D456" s="9">
        <v>66.37296182</v>
      </c>
    </row>
    <row r="457" spans="1:4" x14ac:dyDescent="0.35">
      <c r="A457" s="8">
        <v>36739</v>
      </c>
      <c r="B457" s="9">
        <v>63.656999999999996</v>
      </c>
      <c r="C457" s="9">
        <v>533.4</v>
      </c>
      <c r="D457" s="9">
        <v>66.705026919999995</v>
      </c>
    </row>
    <row r="458" spans="1:4" x14ac:dyDescent="0.35">
      <c r="A458" s="8">
        <v>36770</v>
      </c>
      <c r="B458" s="9">
        <v>63.975000000000001</v>
      </c>
      <c r="C458" s="9">
        <v>533.4</v>
      </c>
      <c r="D458" s="9">
        <v>67.570504540000002</v>
      </c>
    </row>
    <row r="459" spans="1:4" x14ac:dyDescent="0.35">
      <c r="A459" s="8">
        <v>36800</v>
      </c>
      <c r="B459" s="9">
        <v>64.102000000000004</v>
      </c>
      <c r="C459" s="9">
        <v>533.4</v>
      </c>
      <c r="D459" s="9">
        <v>67.504091520000003</v>
      </c>
    </row>
    <row r="460" spans="1:4" x14ac:dyDescent="0.35">
      <c r="A460" s="8">
        <v>36831</v>
      </c>
      <c r="B460" s="9">
        <v>64.292000000000002</v>
      </c>
      <c r="C460" s="9">
        <v>533.4</v>
      </c>
      <c r="D460" s="9">
        <v>67.104559219999999</v>
      </c>
    </row>
    <row r="461" spans="1:4" x14ac:dyDescent="0.35">
      <c r="A461" s="8">
        <v>36861</v>
      </c>
      <c r="B461" s="9">
        <v>64.546000000000006</v>
      </c>
      <c r="C461" s="9">
        <v>533.4</v>
      </c>
      <c r="D461" s="9">
        <v>67.370211299999994</v>
      </c>
    </row>
    <row r="462" spans="1:4" x14ac:dyDescent="0.35">
      <c r="A462" s="8">
        <v>36892</v>
      </c>
      <c r="B462" s="9">
        <v>65.117000000000004</v>
      </c>
      <c r="C462" s="9">
        <v>533.4</v>
      </c>
      <c r="D462" s="9">
        <v>68.103917050000007</v>
      </c>
    </row>
    <row r="463" spans="1:4" x14ac:dyDescent="0.35">
      <c r="A463" s="8">
        <v>36923</v>
      </c>
      <c r="B463" s="9">
        <v>65.370999999999995</v>
      </c>
      <c r="C463" s="9">
        <v>533.4</v>
      </c>
      <c r="D463" s="9">
        <v>68.435982150000001</v>
      </c>
    </row>
    <row r="464" spans="1:4" x14ac:dyDescent="0.35">
      <c r="A464" s="8">
        <v>36951</v>
      </c>
      <c r="B464" s="9">
        <v>66.006</v>
      </c>
      <c r="C464" s="9">
        <v>533.4</v>
      </c>
      <c r="D464" s="9">
        <v>69.035807689999999</v>
      </c>
    </row>
    <row r="465" spans="1:4" x14ac:dyDescent="0.35">
      <c r="A465" s="8">
        <v>36982</v>
      </c>
      <c r="B465" s="9">
        <v>66.194999999999993</v>
      </c>
      <c r="C465" s="9">
        <v>533.4</v>
      </c>
      <c r="D465" s="9">
        <v>69.301459769999994</v>
      </c>
    </row>
    <row r="466" spans="1:4" x14ac:dyDescent="0.35">
      <c r="A466" s="8">
        <v>37012</v>
      </c>
      <c r="B466" s="9">
        <v>66.385999999999996</v>
      </c>
      <c r="C466" s="9">
        <v>533.4</v>
      </c>
      <c r="D466" s="9">
        <v>69.235046749999995</v>
      </c>
    </row>
    <row r="467" spans="1:4" x14ac:dyDescent="0.35">
      <c r="A467" s="8">
        <v>37043</v>
      </c>
      <c r="B467" s="9">
        <v>66.512</v>
      </c>
      <c r="C467" s="9">
        <v>533.4</v>
      </c>
      <c r="D467" s="9">
        <v>69.434285810000006</v>
      </c>
    </row>
    <row r="468" spans="1:4" x14ac:dyDescent="0.35">
      <c r="A468" s="8">
        <v>37073</v>
      </c>
      <c r="B468" s="9">
        <v>66.512</v>
      </c>
      <c r="C468" s="9">
        <v>533.4</v>
      </c>
      <c r="D468" s="9">
        <v>69.567111850000003</v>
      </c>
    </row>
    <row r="469" spans="1:4" x14ac:dyDescent="0.35">
      <c r="A469" s="8">
        <v>37104</v>
      </c>
      <c r="B469" s="9">
        <v>66.575999999999993</v>
      </c>
      <c r="C469" s="9">
        <v>533.4</v>
      </c>
      <c r="D469" s="9">
        <v>69.833818109999996</v>
      </c>
    </row>
    <row r="470" spans="1:4" x14ac:dyDescent="0.35">
      <c r="A470" s="8">
        <v>37135</v>
      </c>
      <c r="B470" s="9">
        <v>66.703000000000003</v>
      </c>
      <c r="C470" s="9">
        <v>533.4</v>
      </c>
      <c r="D470" s="9">
        <v>69.767405089999997</v>
      </c>
    </row>
    <row r="471" spans="1:4" x14ac:dyDescent="0.35">
      <c r="A471" s="8">
        <v>37165</v>
      </c>
      <c r="B471" s="9">
        <v>66.831000000000003</v>
      </c>
      <c r="C471" s="9">
        <v>533.4</v>
      </c>
      <c r="D471" s="9">
        <v>69.767405089999997</v>
      </c>
    </row>
    <row r="472" spans="1:4" x14ac:dyDescent="0.35">
      <c r="A472" s="8">
        <v>37196</v>
      </c>
      <c r="B472" s="9">
        <v>66.894000000000005</v>
      </c>
      <c r="C472" s="9">
        <v>533.4</v>
      </c>
      <c r="D472" s="9">
        <v>69.368926959999996</v>
      </c>
    </row>
    <row r="473" spans="1:4" x14ac:dyDescent="0.35">
      <c r="A473" s="8">
        <v>37226</v>
      </c>
      <c r="B473" s="9">
        <v>67.147999999999996</v>
      </c>
      <c r="C473" s="9">
        <v>533.4</v>
      </c>
      <c r="D473" s="9">
        <v>69.501753010000002</v>
      </c>
    </row>
    <row r="474" spans="1:4" x14ac:dyDescent="0.35">
      <c r="A474" s="8">
        <v>37257</v>
      </c>
      <c r="B474" s="9">
        <v>67.337999999999994</v>
      </c>
      <c r="C474" s="9">
        <v>533.4</v>
      </c>
      <c r="D474" s="9">
        <v>69.900231129999995</v>
      </c>
    </row>
    <row r="475" spans="1:4" x14ac:dyDescent="0.35">
      <c r="A475" s="8">
        <v>37288</v>
      </c>
      <c r="B475" s="9">
        <v>67.084000000000003</v>
      </c>
      <c r="C475" s="9">
        <v>533.4</v>
      </c>
      <c r="D475" s="9">
        <v>70.23335041</v>
      </c>
    </row>
    <row r="476" spans="1:4" x14ac:dyDescent="0.35">
      <c r="A476" s="8">
        <v>37316</v>
      </c>
      <c r="B476" s="9">
        <v>67.846000000000004</v>
      </c>
      <c r="C476" s="9">
        <v>533.4</v>
      </c>
      <c r="D476" s="9">
        <v>70.632882699999996</v>
      </c>
    </row>
    <row r="477" spans="1:4" x14ac:dyDescent="0.35">
      <c r="A477" s="8">
        <v>37347</v>
      </c>
      <c r="B477" s="9">
        <v>68.036000000000001</v>
      </c>
      <c r="C477" s="9">
        <v>533.4</v>
      </c>
      <c r="D477" s="9">
        <v>71.032415</v>
      </c>
    </row>
    <row r="478" spans="1:4" x14ac:dyDescent="0.35">
      <c r="A478" s="8">
        <v>37377</v>
      </c>
      <c r="B478" s="9">
        <v>68.225999999999999</v>
      </c>
      <c r="C478" s="9">
        <v>533.4</v>
      </c>
      <c r="D478" s="9">
        <v>71.298067079999996</v>
      </c>
    </row>
    <row r="479" spans="1:4" x14ac:dyDescent="0.35">
      <c r="A479" s="8">
        <v>37408</v>
      </c>
      <c r="B479" s="9">
        <v>68.225999999999999</v>
      </c>
      <c r="C479" s="9">
        <v>533.4</v>
      </c>
      <c r="D479" s="9">
        <v>71.231654059999997</v>
      </c>
    </row>
    <row r="480" spans="1:4" x14ac:dyDescent="0.35">
      <c r="A480" s="8">
        <v>37438</v>
      </c>
      <c r="B480" s="9">
        <v>68.290000000000006</v>
      </c>
      <c r="C480" s="9">
        <v>533.4</v>
      </c>
      <c r="D480" s="9">
        <v>71.032415</v>
      </c>
    </row>
    <row r="481" spans="1:4" x14ac:dyDescent="0.35">
      <c r="A481" s="8">
        <v>37469</v>
      </c>
      <c r="B481" s="9">
        <v>68.417000000000002</v>
      </c>
      <c r="C481" s="9">
        <v>533.4</v>
      </c>
      <c r="D481" s="9">
        <v>71.498360320000003</v>
      </c>
    </row>
    <row r="482" spans="1:4" x14ac:dyDescent="0.35">
      <c r="A482" s="8">
        <v>37500</v>
      </c>
      <c r="B482" s="9">
        <v>68.480999999999995</v>
      </c>
      <c r="C482" s="9">
        <v>533.4</v>
      </c>
      <c r="D482" s="9">
        <v>71.898946789999997</v>
      </c>
    </row>
    <row r="483" spans="1:4" x14ac:dyDescent="0.35">
      <c r="A483" s="8">
        <v>37530</v>
      </c>
      <c r="B483" s="9">
        <v>68.606999999999999</v>
      </c>
      <c r="C483" s="9">
        <v>533.4</v>
      </c>
      <c r="D483" s="9">
        <v>71.69759938</v>
      </c>
    </row>
    <row r="484" spans="1:4" x14ac:dyDescent="0.35">
      <c r="A484" s="8">
        <v>37561</v>
      </c>
      <c r="B484" s="9">
        <v>68.733999999999995</v>
      </c>
      <c r="C484" s="9">
        <v>533.4</v>
      </c>
      <c r="D484" s="9">
        <v>71.765066579999996</v>
      </c>
    </row>
    <row r="485" spans="1:4" x14ac:dyDescent="0.35">
      <c r="A485" s="8">
        <v>37591</v>
      </c>
      <c r="B485" s="9">
        <v>69.051000000000002</v>
      </c>
      <c r="C485" s="9">
        <v>533.4</v>
      </c>
      <c r="D485" s="9">
        <v>72.096077500000007</v>
      </c>
    </row>
    <row r="486" spans="1:4" x14ac:dyDescent="0.35">
      <c r="A486" s="8">
        <v>37622</v>
      </c>
      <c r="B486" s="9">
        <v>69.305999999999997</v>
      </c>
      <c r="C486" s="9">
        <v>533.4</v>
      </c>
      <c r="D486" s="9">
        <v>72.564131169999996</v>
      </c>
    </row>
    <row r="487" spans="1:4" x14ac:dyDescent="0.35">
      <c r="A487" s="8">
        <v>37653</v>
      </c>
      <c r="B487" s="9">
        <v>69.369</v>
      </c>
      <c r="C487" s="9">
        <v>533.4</v>
      </c>
      <c r="D487" s="9">
        <v>72.962609290000003</v>
      </c>
    </row>
    <row r="488" spans="1:4" x14ac:dyDescent="0.35">
      <c r="A488" s="8">
        <v>37681</v>
      </c>
      <c r="B488" s="9">
        <v>70.384</v>
      </c>
      <c r="C488" s="9">
        <v>533.4</v>
      </c>
      <c r="D488" s="9">
        <v>73.828086909999996</v>
      </c>
    </row>
    <row r="489" spans="1:4" x14ac:dyDescent="0.35">
      <c r="A489" s="8">
        <v>37712</v>
      </c>
      <c r="B489" s="9">
        <v>70.703000000000003</v>
      </c>
      <c r="C489" s="9">
        <v>533.4</v>
      </c>
      <c r="D489" s="9">
        <v>73.695260869999998</v>
      </c>
    </row>
    <row r="490" spans="1:4" x14ac:dyDescent="0.35">
      <c r="A490" s="8">
        <v>37742</v>
      </c>
      <c r="B490" s="9">
        <v>70.828999999999994</v>
      </c>
      <c r="C490" s="9">
        <v>533.4</v>
      </c>
      <c r="D490" s="9">
        <v>73.562434830000001</v>
      </c>
    </row>
    <row r="491" spans="1:4" x14ac:dyDescent="0.35">
      <c r="A491" s="8">
        <v>37773</v>
      </c>
      <c r="B491" s="9">
        <v>70.893000000000001</v>
      </c>
      <c r="C491" s="9">
        <v>533.4</v>
      </c>
      <c r="D491" s="9">
        <v>73.362141589999993</v>
      </c>
    </row>
    <row r="492" spans="1:4" x14ac:dyDescent="0.35">
      <c r="A492" s="8">
        <v>37803</v>
      </c>
      <c r="B492" s="9">
        <v>71.02</v>
      </c>
      <c r="C492" s="9">
        <v>533.4</v>
      </c>
      <c r="D492" s="9">
        <v>73.296782750000006</v>
      </c>
    </row>
    <row r="493" spans="1:4" x14ac:dyDescent="0.35">
      <c r="A493" s="8">
        <v>37834</v>
      </c>
      <c r="B493" s="9">
        <v>71.081999999999994</v>
      </c>
      <c r="C493" s="9">
        <v>533.4</v>
      </c>
      <c r="D493" s="9">
        <v>73.62884785</v>
      </c>
    </row>
    <row r="494" spans="1:4" x14ac:dyDescent="0.35">
      <c r="A494" s="8">
        <v>37865</v>
      </c>
      <c r="B494" s="9">
        <v>71.146000000000001</v>
      </c>
      <c r="C494" s="9">
        <v>533.4</v>
      </c>
      <c r="D494" s="9">
        <v>74.295086400000002</v>
      </c>
    </row>
    <row r="495" spans="1:4" x14ac:dyDescent="0.35">
      <c r="A495" s="8">
        <v>37895</v>
      </c>
      <c r="B495" s="9">
        <v>71.146000000000001</v>
      </c>
      <c r="C495" s="9">
        <v>533.4</v>
      </c>
      <c r="D495" s="9">
        <v>74.360445249999998</v>
      </c>
    </row>
    <row r="496" spans="1:4" x14ac:dyDescent="0.35">
      <c r="A496" s="8">
        <v>37926</v>
      </c>
      <c r="B496" s="9">
        <v>71.272999999999996</v>
      </c>
      <c r="C496" s="9">
        <v>533.4</v>
      </c>
      <c r="D496" s="9">
        <v>74.22761921</v>
      </c>
    </row>
    <row r="497" spans="1:4" x14ac:dyDescent="0.35">
      <c r="A497" s="8">
        <v>37956</v>
      </c>
      <c r="B497" s="9">
        <v>71.463999999999999</v>
      </c>
      <c r="C497" s="9">
        <v>533.4</v>
      </c>
      <c r="D497" s="9">
        <v>74.561792659999995</v>
      </c>
    </row>
    <row r="498" spans="1:4" x14ac:dyDescent="0.35">
      <c r="A498" s="8">
        <v>37987</v>
      </c>
      <c r="B498" s="9">
        <v>71.653999999999996</v>
      </c>
      <c r="C498" s="9">
        <v>533.4</v>
      </c>
      <c r="D498" s="9">
        <v>75.027737979999998</v>
      </c>
    </row>
    <row r="499" spans="1:4" x14ac:dyDescent="0.35">
      <c r="A499" s="8">
        <v>38018</v>
      </c>
      <c r="B499" s="9">
        <v>71.843999999999994</v>
      </c>
      <c r="C499" s="9">
        <v>533.4</v>
      </c>
      <c r="D499" s="9">
        <v>75.359803080000006</v>
      </c>
    </row>
    <row r="500" spans="1:4" x14ac:dyDescent="0.35">
      <c r="A500" s="8">
        <v>38047</v>
      </c>
      <c r="B500" s="9">
        <v>72.668999999999997</v>
      </c>
      <c r="C500" s="9">
        <v>533.4</v>
      </c>
      <c r="D500" s="9">
        <v>76.091400480000004</v>
      </c>
    </row>
    <row r="501" spans="1:4" x14ac:dyDescent="0.35">
      <c r="A501" s="8">
        <v>38078</v>
      </c>
      <c r="B501" s="9">
        <v>72.668999999999997</v>
      </c>
      <c r="C501" s="9">
        <v>533.4</v>
      </c>
      <c r="D501" s="9">
        <v>76.091400480000004</v>
      </c>
    </row>
    <row r="502" spans="1:4" x14ac:dyDescent="0.35">
      <c r="A502" s="8">
        <v>38108</v>
      </c>
      <c r="B502" s="9">
        <v>72.733000000000004</v>
      </c>
      <c r="C502" s="9">
        <v>533.4</v>
      </c>
      <c r="D502" s="9">
        <v>76.026041629999995</v>
      </c>
    </row>
    <row r="503" spans="1:4" x14ac:dyDescent="0.35">
      <c r="A503" s="8">
        <v>38139</v>
      </c>
      <c r="B503" s="9">
        <v>72.795000000000002</v>
      </c>
      <c r="C503" s="9">
        <v>533.4</v>
      </c>
      <c r="D503" s="9">
        <v>76.026041629999995</v>
      </c>
    </row>
    <row r="504" spans="1:4" x14ac:dyDescent="0.35">
      <c r="A504" s="8">
        <v>38169</v>
      </c>
      <c r="B504" s="9">
        <v>73.177000000000007</v>
      </c>
      <c r="C504" s="9">
        <v>533.4</v>
      </c>
      <c r="D504" s="9">
        <v>76.491986949999998</v>
      </c>
    </row>
    <row r="505" spans="1:4" x14ac:dyDescent="0.35">
      <c r="A505" s="8">
        <v>38200</v>
      </c>
      <c r="B505" s="9">
        <v>73.241</v>
      </c>
      <c r="C505" s="9">
        <v>533.4</v>
      </c>
      <c r="D505" s="9">
        <v>77.156117159999994</v>
      </c>
    </row>
    <row r="506" spans="1:4" x14ac:dyDescent="0.35">
      <c r="A506" s="8">
        <v>38231</v>
      </c>
      <c r="B506" s="9">
        <v>73.241</v>
      </c>
      <c r="C506" s="9">
        <v>533.4</v>
      </c>
      <c r="D506" s="9">
        <v>77.156117159999994</v>
      </c>
    </row>
    <row r="507" spans="1:4" x14ac:dyDescent="0.35">
      <c r="A507" s="8">
        <v>38261</v>
      </c>
      <c r="B507" s="9">
        <v>73.367000000000004</v>
      </c>
      <c r="C507" s="9">
        <v>533.4</v>
      </c>
      <c r="D507" s="9">
        <v>77.156117159999994</v>
      </c>
    </row>
    <row r="508" spans="1:4" x14ac:dyDescent="0.35">
      <c r="A508" s="8">
        <v>38292</v>
      </c>
      <c r="B508" s="9">
        <v>73.494</v>
      </c>
      <c r="C508" s="9">
        <v>533.4</v>
      </c>
      <c r="D508" s="9">
        <v>76.691226009999994</v>
      </c>
    </row>
    <row r="509" spans="1:4" x14ac:dyDescent="0.35">
      <c r="A509" s="8">
        <v>38322</v>
      </c>
      <c r="B509" s="9">
        <v>73.683999999999997</v>
      </c>
      <c r="C509" s="9">
        <v>533.4</v>
      </c>
      <c r="D509" s="9">
        <v>76.825106230000003</v>
      </c>
    </row>
    <row r="510" spans="1:4" x14ac:dyDescent="0.35">
      <c r="A510" s="8">
        <v>38353</v>
      </c>
      <c r="B510" s="9">
        <v>73.923000000000002</v>
      </c>
      <c r="C510" s="9">
        <v>533.4</v>
      </c>
      <c r="D510" s="9">
        <v>77.580949649999994</v>
      </c>
    </row>
    <row r="511" spans="1:4" x14ac:dyDescent="0.35">
      <c r="A511" s="8">
        <v>38384</v>
      </c>
      <c r="B511" s="9">
        <v>73.923000000000002</v>
      </c>
      <c r="C511" s="9">
        <v>533.4</v>
      </c>
      <c r="D511" s="9">
        <v>77.895093779999996</v>
      </c>
    </row>
    <row r="512" spans="1:4" x14ac:dyDescent="0.35">
      <c r="A512" s="8">
        <v>38412</v>
      </c>
      <c r="B512" s="9">
        <v>74.593999999999994</v>
      </c>
      <c r="C512" s="9">
        <v>533.4</v>
      </c>
      <c r="D512" s="9">
        <v>78.3652558</v>
      </c>
    </row>
    <row r="513" spans="1:4" x14ac:dyDescent="0.35">
      <c r="A513" s="8">
        <v>38443</v>
      </c>
      <c r="B513" s="9">
        <v>74.444999999999993</v>
      </c>
      <c r="C513" s="9">
        <v>533.4</v>
      </c>
      <c r="D513" s="9">
        <v>78.444318920000001</v>
      </c>
    </row>
    <row r="514" spans="1:4" x14ac:dyDescent="0.35">
      <c r="A514" s="8">
        <v>38473</v>
      </c>
      <c r="B514" s="9">
        <v>74.52</v>
      </c>
      <c r="C514" s="9">
        <v>533.4</v>
      </c>
      <c r="D514" s="9">
        <v>78.3652558</v>
      </c>
    </row>
    <row r="515" spans="1:4" x14ac:dyDescent="0.35">
      <c r="A515" s="8">
        <v>38504</v>
      </c>
      <c r="B515" s="9">
        <v>74.52</v>
      </c>
      <c r="C515" s="9">
        <v>533.4</v>
      </c>
      <c r="D515" s="9">
        <v>78.129120619999995</v>
      </c>
    </row>
    <row r="516" spans="1:4" x14ac:dyDescent="0.35">
      <c r="A516" s="8">
        <v>38534</v>
      </c>
      <c r="B516" s="9">
        <v>74.668999999999997</v>
      </c>
      <c r="C516" s="9">
        <v>533.4</v>
      </c>
      <c r="D516" s="9">
        <v>78.444318920000001</v>
      </c>
    </row>
    <row r="517" spans="1:4" x14ac:dyDescent="0.35">
      <c r="A517" s="8">
        <v>38565</v>
      </c>
      <c r="B517" s="9">
        <v>74.817999999999998</v>
      </c>
      <c r="C517" s="9">
        <v>533.4</v>
      </c>
      <c r="D517" s="9">
        <v>78.679399930000002</v>
      </c>
    </row>
    <row r="518" spans="1:4" x14ac:dyDescent="0.35">
      <c r="A518" s="8">
        <v>38596</v>
      </c>
      <c r="B518" s="9">
        <v>74.817999999999998</v>
      </c>
      <c r="C518" s="9">
        <v>533.4</v>
      </c>
      <c r="D518" s="9">
        <v>79.071552999999994</v>
      </c>
    </row>
    <row r="519" spans="1:4" x14ac:dyDescent="0.35">
      <c r="A519" s="8">
        <v>38626</v>
      </c>
      <c r="B519" s="9">
        <v>74.817999999999998</v>
      </c>
      <c r="C519" s="9">
        <v>533.4</v>
      </c>
      <c r="D519" s="9">
        <v>78.914480940000004</v>
      </c>
    </row>
    <row r="520" spans="1:4" x14ac:dyDescent="0.35">
      <c r="A520" s="8">
        <v>38657</v>
      </c>
      <c r="B520" s="9">
        <v>74.966999999999999</v>
      </c>
      <c r="C520" s="9">
        <v>533.4</v>
      </c>
      <c r="D520" s="9">
        <v>78.600336810000002</v>
      </c>
    </row>
    <row r="521" spans="1:4" x14ac:dyDescent="0.35">
      <c r="A521" s="8">
        <v>38687</v>
      </c>
      <c r="B521" s="9">
        <v>75.117000000000004</v>
      </c>
      <c r="C521" s="9">
        <v>533.4</v>
      </c>
      <c r="D521" s="9">
        <v>78.836471990000007</v>
      </c>
    </row>
    <row r="522" spans="1:4" x14ac:dyDescent="0.35">
      <c r="A522" s="8">
        <v>38718</v>
      </c>
      <c r="B522" s="9">
        <v>75.415000000000006</v>
      </c>
      <c r="C522" s="9">
        <v>533.4</v>
      </c>
      <c r="D522" s="9">
        <v>79.306634009999996</v>
      </c>
    </row>
    <row r="523" spans="1:4" x14ac:dyDescent="0.35">
      <c r="A523" s="8">
        <v>38749</v>
      </c>
      <c r="B523" s="9">
        <v>75.638999999999996</v>
      </c>
      <c r="C523" s="9">
        <v>533.4</v>
      </c>
      <c r="D523" s="9">
        <v>79.464760249999998</v>
      </c>
    </row>
    <row r="524" spans="1:4" x14ac:dyDescent="0.35">
      <c r="A524" s="8">
        <v>38777</v>
      </c>
      <c r="B524" s="9">
        <v>76.31</v>
      </c>
      <c r="C524" s="9">
        <v>533.4</v>
      </c>
      <c r="D524" s="9">
        <v>79.934922270000001</v>
      </c>
    </row>
    <row r="525" spans="1:4" x14ac:dyDescent="0.35">
      <c r="A525" s="8">
        <v>38808</v>
      </c>
      <c r="B525" s="9">
        <v>76.459000000000003</v>
      </c>
      <c r="C525" s="9">
        <v>533.4</v>
      </c>
      <c r="D525" s="9">
        <v>80.013985390000002</v>
      </c>
    </row>
    <row r="526" spans="1:4" x14ac:dyDescent="0.35">
      <c r="A526" s="8">
        <v>38838</v>
      </c>
      <c r="B526" s="9">
        <v>76.534000000000006</v>
      </c>
      <c r="C526" s="9">
        <v>533.4</v>
      </c>
      <c r="D526" s="9">
        <v>80.170003280000003</v>
      </c>
    </row>
    <row r="527" spans="1:4" x14ac:dyDescent="0.35">
      <c r="A527" s="8">
        <v>38869</v>
      </c>
      <c r="B527" s="9">
        <v>76.608999999999995</v>
      </c>
      <c r="C527" s="9">
        <v>533.4</v>
      </c>
      <c r="D527" s="9">
        <v>80.013985390000002</v>
      </c>
    </row>
    <row r="528" spans="1:4" x14ac:dyDescent="0.35">
      <c r="A528" s="8">
        <v>38899</v>
      </c>
      <c r="B528" s="9">
        <v>76.831999999999994</v>
      </c>
      <c r="C528" s="9">
        <v>533.4</v>
      </c>
      <c r="D528" s="9">
        <v>80.327075339999993</v>
      </c>
    </row>
    <row r="529" spans="1:4" x14ac:dyDescent="0.35">
      <c r="A529" s="8">
        <v>38930</v>
      </c>
      <c r="B529" s="9">
        <v>76.906999999999996</v>
      </c>
      <c r="C529" s="9">
        <v>533.4</v>
      </c>
      <c r="D529" s="9">
        <v>80.797237359999997</v>
      </c>
    </row>
    <row r="530" spans="1:4" x14ac:dyDescent="0.35">
      <c r="A530" s="8">
        <v>38961</v>
      </c>
      <c r="B530" s="9">
        <v>77.131</v>
      </c>
      <c r="C530" s="9">
        <v>533.4</v>
      </c>
      <c r="D530" s="9">
        <v>81.032318369999999</v>
      </c>
    </row>
    <row r="531" spans="1:4" x14ac:dyDescent="0.35">
      <c r="A531" s="8">
        <v>38991</v>
      </c>
      <c r="B531" s="9">
        <v>77.131</v>
      </c>
      <c r="C531" s="9">
        <v>533.4</v>
      </c>
      <c r="D531" s="9">
        <v>80.640165289999999</v>
      </c>
    </row>
    <row r="532" spans="1:4" x14ac:dyDescent="0.35">
      <c r="A532" s="8">
        <v>39022</v>
      </c>
      <c r="B532" s="9">
        <v>77.131</v>
      </c>
      <c r="C532" s="9">
        <v>533.4</v>
      </c>
      <c r="D532" s="9">
        <v>80.249066400000004</v>
      </c>
    </row>
    <row r="533" spans="1:4" x14ac:dyDescent="0.35">
      <c r="A533" s="8">
        <v>39052</v>
      </c>
      <c r="B533" s="9">
        <v>77.278999999999996</v>
      </c>
      <c r="C533" s="9">
        <v>533.4</v>
      </c>
      <c r="D533" s="9">
        <v>80.484147410000006</v>
      </c>
    </row>
    <row r="534" spans="1:4" x14ac:dyDescent="0.35">
      <c r="A534" s="8">
        <v>39083</v>
      </c>
      <c r="B534" s="9">
        <v>77.429000000000002</v>
      </c>
      <c r="C534" s="9">
        <v>533.4</v>
      </c>
      <c r="D534" s="9">
        <v>80.640165289999999</v>
      </c>
    </row>
    <row r="535" spans="1:4" x14ac:dyDescent="0.35">
      <c r="A535" s="8">
        <v>39114</v>
      </c>
      <c r="B535" s="9">
        <v>77.727000000000004</v>
      </c>
      <c r="C535" s="9">
        <v>533.4</v>
      </c>
      <c r="D535" s="9">
        <v>81.189390430000003</v>
      </c>
    </row>
    <row r="536" spans="1:4" x14ac:dyDescent="0.35">
      <c r="A536" s="8">
        <v>39142</v>
      </c>
      <c r="B536" s="9">
        <v>78.474000000000004</v>
      </c>
      <c r="C536" s="9">
        <v>533.4</v>
      </c>
      <c r="D536" s="9">
        <v>81.660606619999996</v>
      </c>
    </row>
    <row r="537" spans="1:4" x14ac:dyDescent="0.35">
      <c r="A537" s="8">
        <v>39173</v>
      </c>
      <c r="B537" s="9">
        <v>78.697999999999993</v>
      </c>
      <c r="C537" s="9">
        <v>533.4</v>
      </c>
      <c r="D537" s="9">
        <v>81.973696579999995</v>
      </c>
    </row>
    <row r="538" spans="1:4" x14ac:dyDescent="0.35">
      <c r="A538" s="8">
        <v>39203</v>
      </c>
      <c r="B538" s="9">
        <v>78.846000000000004</v>
      </c>
      <c r="C538" s="9">
        <v>533.4</v>
      </c>
      <c r="D538" s="9">
        <v>82.052759699999996</v>
      </c>
    </row>
    <row r="539" spans="1:4" x14ac:dyDescent="0.35">
      <c r="A539" s="8">
        <v>39234</v>
      </c>
      <c r="B539" s="9">
        <v>78.921000000000006</v>
      </c>
      <c r="C539" s="9">
        <v>533.4</v>
      </c>
      <c r="D539" s="9">
        <v>82.052759699999996</v>
      </c>
    </row>
    <row r="540" spans="1:4" x14ac:dyDescent="0.35">
      <c r="A540" s="8">
        <v>39264</v>
      </c>
      <c r="B540" s="9">
        <v>79.069999999999993</v>
      </c>
      <c r="C540" s="9">
        <v>533.4</v>
      </c>
      <c r="D540" s="9">
        <v>82.366903829999998</v>
      </c>
    </row>
    <row r="541" spans="1:4" x14ac:dyDescent="0.35">
      <c r="A541" s="8">
        <v>39295</v>
      </c>
      <c r="B541" s="9">
        <v>79.144000000000005</v>
      </c>
      <c r="C541" s="9">
        <v>533.4</v>
      </c>
      <c r="D541" s="9">
        <v>82.444912770000002</v>
      </c>
    </row>
    <row r="542" spans="1:4" x14ac:dyDescent="0.35">
      <c r="A542" s="8">
        <v>39326</v>
      </c>
      <c r="B542" s="9">
        <v>79.293999999999997</v>
      </c>
      <c r="C542" s="9">
        <v>533.4</v>
      </c>
      <c r="D542" s="9">
        <v>82.916128959999995</v>
      </c>
    </row>
    <row r="543" spans="1:4" x14ac:dyDescent="0.35">
      <c r="A543" s="8">
        <v>39356</v>
      </c>
      <c r="B543" s="9">
        <v>79.367999999999995</v>
      </c>
      <c r="C543" s="9">
        <v>533.4</v>
      </c>
      <c r="D543" s="9">
        <v>83.072146849999996</v>
      </c>
    </row>
    <row r="544" spans="1:4" x14ac:dyDescent="0.35">
      <c r="A544" s="8">
        <v>39387</v>
      </c>
      <c r="B544" s="9">
        <v>79.442999999999998</v>
      </c>
      <c r="C544" s="9">
        <v>533.4</v>
      </c>
      <c r="D544" s="9">
        <v>83.072146849999996</v>
      </c>
    </row>
    <row r="545" spans="1:4" x14ac:dyDescent="0.35">
      <c r="A545" s="8">
        <v>39417</v>
      </c>
      <c r="B545" s="9">
        <v>79.591999999999999</v>
      </c>
      <c r="C545" s="9">
        <v>533.4</v>
      </c>
      <c r="D545" s="9">
        <v>83.386290979999998</v>
      </c>
    </row>
    <row r="546" spans="1:4" x14ac:dyDescent="0.35">
      <c r="A546" s="8">
        <v>39448</v>
      </c>
      <c r="B546" s="9">
        <v>79.891000000000005</v>
      </c>
      <c r="C546" s="9">
        <v>533.4</v>
      </c>
      <c r="D546" s="9">
        <v>83.777389880000001</v>
      </c>
    </row>
    <row r="547" spans="1:4" x14ac:dyDescent="0.35">
      <c r="A547" s="8">
        <v>39479</v>
      </c>
      <c r="B547" s="9">
        <v>80.188999999999993</v>
      </c>
      <c r="C547" s="9">
        <v>533.4</v>
      </c>
      <c r="D547" s="9">
        <v>84.092588180000007</v>
      </c>
    </row>
    <row r="548" spans="1:4" x14ac:dyDescent="0.35">
      <c r="A548" s="8">
        <v>39508</v>
      </c>
      <c r="B548" s="9">
        <v>81.233000000000004</v>
      </c>
      <c r="C548" s="9">
        <v>533.4</v>
      </c>
      <c r="D548" s="9">
        <v>84.876894329999999</v>
      </c>
    </row>
    <row r="549" spans="1:4" x14ac:dyDescent="0.35">
      <c r="A549" s="8">
        <v>39539</v>
      </c>
      <c r="B549" s="9">
        <v>81.456999999999994</v>
      </c>
      <c r="C549" s="9">
        <v>533.4</v>
      </c>
      <c r="D549" s="9">
        <v>85.348110520000006</v>
      </c>
    </row>
    <row r="550" spans="1:4" x14ac:dyDescent="0.35">
      <c r="A550" s="8">
        <v>39569</v>
      </c>
      <c r="B550" s="9">
        <v>81.680999999999997</v>
      </c>
      <c r="C550" s="9">
        <v>533.4</v>
      </c>
      <c r="D550" s="9">
        <v>86.052299379999994</v>
      </c>
    </row>
    <row r="551" spans="1:4" x14ac:dyDescent="0.35">
      <c r="A551" s="8">
        <v>39600</v>
      </c>
      <c r="B551" s="9">
        <v>81.831000000000003</v>
      </c>
      <c r="C551" s="9">
        <v>533.4</v>
      </c>
      <c r="D551" s="9">
        <v>86.601524510000004</v>
      </c>
    </row>
    <row r="552" spans="1:4" x14ac:dyDescent="0.35">
      <c r="A552" s="8">
        <v>39630</v>
      </c>
      <c r="B552" s="9">
        <v>82.128</v>
      </c>
      <c r="C552" s="9">
        <v>533.4</v>
      </c>
      <c r="D552" s="9">
        <v>87.229812769999995</v>
      </c>
    </row>
    <row r="553" spans="1:4" x14ac:dyDescent="0.35">
      <c r="A553" s="8">
        <v>39661</v>
      </c>
      <c r="B553" s="9">
        <v>82.277000000000001</v>
      </c>
      <c r="C553" s="9">
        <v>533.4</v>
      </c>
      <c r="D553" s="9">
        <v>87.072740710000005</v>
      </c>
    </row>
    <row r="554" spans="1:4" x14ac:dyDescent="0.35">
      <c r="A554" s="8">
        <v>39692</v>
      </c>
      <c r="B554" s="9">
        <v>82.352000000000004</v>
      </c>
      <c r="C554" s="9">
        <v>533.4</v>
      </c>
      <c r="D554" s="9">
        <v>87.151803830000006</v>
      </c>
    </row>
    <row r="555" spans="1:4" x14ac:dyDescent="0.35">
      <c r="A555" s="8">
        <v>39722</v>
      </c>
      <c r="B555" s="9">
        <v>82.501000000000005</v>
      </c>
      <c r="C555" s="9">
        <v>533.4</v>
      </c>
      <c r="D555" s="9">
        <v>87.072740710000005</v>
      </c>
    </row>
    <row r="556" spans="1:4" x14ac:dyDescent="0.35">
      <c r="A556" s="8">
        <v>39753</v>
      </c>
      <c r="B556" s="9">
        <v>82.724999999999994</v>
      </c>
      <c r="C556" s="9">
        <v>533.4</v>
      </c>
      <c r="D556" s="9">
        <v>86.837659700000003</v>
      </c>
    </row>
    <row r="557" spans="1:4" x14ac:dyDescent="0.35">
      <c r="A557" s="8">
        <v>39783</v>
      </c>
      <c r="B557" s="9">
        <v>82.8</v>
      </c>
      <c r="C557" s="9">
        <v>533.4</v>
      </c>
      <c r="D557" s="9">
        <v>86.837659700000003</v>
      </c>
    </row>
    <row r="558" spans="1:4" x14ac:dyDescent="0.35">
      <c r="A558" s="8">
        <v>39814</v>
      </c>
      <c r="B558" s="9">
        <v>82.875</v>
      </c>
      <c r="C558" s="9">
        <v>533.4</v>
      </c>
      <c r="D558" s="9">
        <v>86.916722820000004</v>
      </c>
    </row>
    <row r="559" spans="1:4" x14ac:dyDescent="0.35">
      <c r="A559" s="8">
        <v>39845</v>
      </c>
      <c r="B559" s="9">
        <v>82.948999999999998</v>
      </c>
      <c r="C559" s="9">
        <v>533.4</v>
      </c>
      <c r="D559" s="9">
        <v>87.543956899999998</v>
      </c>
    </row>
    <row r="560" spans="1:4" x14ac:dyDescent="0.35">
      <c r="A560" s="8">
        <v>39873</v>
      </c>
      <c r="B560" s="9">
        <v>83.397000000000006</v>
      </c>
      <c r="C560" s="9">
        <v>533.4</v>
      </c>
      <c r="D560" s="9">
        <v>88.171190980000006</v>
      </c>
    </row>
    <row r="561" spans="1:4" x14ac:dyDescent="0.35">
      <c r="A561" s="8">
        <v>39904</v>
      </c>
      <c r="B561" s="9">
        <v>83.545000000000002</v>
      </c>
      <c r="C561" s="9">
        <v>533.4</v>
      </c>
      <c r="D561" s="9">
        <v>88.405217809999996</v>
      </c>
    </row>
    <row r="562" spans="1:4" x14ac:dyDescent="0.35">
      <c r="A562" s="8">
        <v>39934</v>
      </c>
      <c r="B562" s="9">
        <v>83.545000000000002</v>
      </c>
      <c r="C562" s="9">
        <v>533.4</v>
      </c>
      <c r="D562" s="9">
        <v>88.405217809999996</v>
      </c>
    </row>
    <row r="563" spans="1:4" x14ac:dyDescent="0.35">
      <c r="A563" s="8">
        <v>39965</v>
      </c>
      <c r="B563" s="9">
        <v>83.62</v>
      </c>
      <c r="C563" s="9">
        <v>533.4</v>
      </c>
      <c r="D563" s="9">
        <v>88.327208870000007</v>
      </c>
    </row>
    <row r="564" spans="1:4" x14ac:dyDescent="0.35">
      <c r="A564" s="8">
        <v>39995</v>
      </c>
      <c r="B564" s="9">
        <v>83.918999999999997</v>
      </c>
      <c r="C564" s="9">
        <v>533.4</v>
      </c>
      <c r="D564" s="9">
        <v>88.641352999999995</v>
      </c>
    </row>
    <row r="565" spans="1:4" x14ac:dyDescent="0.35">
      <c r="A565" s="8">
        <v>40026</v>
      </c>
      <c r="B565" s="9">
        <v>84.067999999999998</v>
      </c>
      <c r="C565" s="9">
        <v>533.4</v>
      </c>
      <c r="D565" s="9">
        <v>88.955497129999998</v>
      </c>
    </row>
    <row r="566" spans="1:4" x14ac:dyDescent="0.35">
      <c r="A566" s="8">
        <v>40057</v>
      </c>
      <c r="B566" s="9">
        <v>84.067999999999998</v>
      </c>
      <c r="C566" s="9">
        <v>533.4</v>
      </c>
      <c r="D566" s="9">
        <v>89.034560249999998</v>
      </c>
    </row>
    <row r="567" spans="1:4" x14ac:dyDescent="0.35">
      <c r="A567" s="8">
        <v>40087</v>
      </c>
      <c r="B567" s="9">
        <v>84.143000000000001</v>
      </c>
      <c r="C567" s="9">
        <v>533.4</v>
      </c>
      <c r="D567" s="9">
        <v>88.79842506</v>
      </c>
    </row>
    <row r="568" spans="1:4" x14ac:dyDescent="0.35">
      <c r="A568" s="8">
        <v>40118</v>
      </c>
      <c r="B568" s="9">
        <v>84.216999999999999</v>
      </c>
      <c r="C568" s="9">
        <v>533.4</v>
      </c>
      <c r="D568" s="9">
        <v>88.955497129999998</v>
      </c>
    </row>
    <row r="569" spans="1:4" x14ac:dyDescent="0.35">
      <c r="A569" s="8">
        <v>40148</v>
      </c>
      <c r="B569" s="9">
        <v>84.292000000000002</v>
      </c>
      <c r="C569" s="9">
        <v>533.4</v>
      </c>
      <c r="D569" s="9">
        <v>89.26964126</v>
      </c>
    </row>
    <row r="570" spans="1:4" x14ac:dyDescent="0.35">
      <c r="A570" s="8">
        <v>40179</v>
      </c>
      <c r="B570" s="9">
        <v>84.590999999999994</v>
      </c>
      <c r="C570" s="9">
        <v>533.4</v>
      </c>
      <c r="D570" s="9">
        <v>89.974884279999998</v>
      </c>
    </row>
    <row r="571" spans="1:4" x14ac:dyDescent="0.35">
      <c r="A571" s="8">
        <v>40210</v>
      </c>
      <c r="B571" s="9">
        <v>84.762</v>
      </c>
      <c r="C571" s="9">
        <v>533.4</v>
      </c>
      <c r="D571" s="9">
        <v>90.156202370000003</v>
      </c>
    </row>
    <row r="572" spans="1:4" x14ac:dyDescent="0.35">
      <c r="A572" s="8">
        <v>40238</v>
      </c>
      <c r="B572" s="9">
        <v>84.847999999999999</v>
      </c>
      <c r="C572" s="9">
        <v>533.4</v>
      </c>
      <c r="D572" s="9">
        <v>90.338574629999997</v>
      </c>
    </row>
    <row r="573" spans="1:4" x14ac:dyDescent="0.35">
      <c r="A573" s="8">
        <v>40269</v>
      </c>
      <c r="B573" s="9">
        <v>85.018000000000001</v>
      </c>
      <c r="C573" s="9">
        <v>533.4</v>
      </c>
      <c r="D573" s="9">
        <v>90.702264979999995</v>
      </c>
    </row>
    <row r="574" spans="1:4" x14ac:dyDescent="0.35">
      <c r="A574" s="8">
        <v>40299</v>
      </c>
      <c r="B574" s="9">
        <v>85.188000000000002</v>
      </c>
      <c r="C574" s="9">
        <v>533.4</v>
      </c>
      <c r="D574" s="9">
        <v>90.793978199999998</v>
      </c>
    </row>
    <row r="575" spans="1:4" x14ac:dyDescent="0.35">
      <c r="A575" s="8">
        <v>40330</v>
      </c>
      <c r="B575" s="9">
        <v>85.188000000000002</v>
      </c>
      <c r="C575" s="9">
        <v>533.4</v>
      </c>
      <c r="D575" s="9">
        <v>90.702264979999995</v>
      </c>
    </row>
    <row r="576" spans="1:4" x14ac:dyDescent="0.35">
      <c r="A576" s="8">
        <v>40360</v>
      </c>
      <c r="B576" s="9">
        <v>85.444000000000003</v>
      </c>
      <c r="C576" s="9">
        <v>533.4</v>
      </c>
      <c r="D576" s="9">
        <v>90.884637249999997</v>
      </c>
    </row>
    <row r="577" spans="1:4" x14ac:dyDescent="0.35">
      <c r="A577" s="8">
        <v>40391</v>
      </c>
      <c r="B577" s="9">
        <v>85.53</v>
      </c>
      <c r="C577" s="9">
        <v>533.4</v>
      </c>
      <c r="D577" s="9">
        <v>91.341094990000002</v>
      </c>
    </row>
    <row r="578" spans="1:4" x14ac:dyDescent="0.35">
      <c r="A578" s="8">
        <v>40422</v>
      </c>
      <c r="B578" s="9">
        <v>85.614999999999995</v>
      </c>
      <c r="C578" s="9">
        <v>533.4</v>
      </c>
      <c r="D578" s="9">
        <v>92.06847569</v>
      </c>
    </row>
    <row r="579" spans="1:4" x14ac:dyDescent="0.35">
      <c r="A579" s="8">
        <v>40452</v>
      </c>
      <c r="B579" s="9">
        <v>85.614999999999995</v>
      </c>
      <c r="C579" s="9">
        <v>533.4</v>
      </c>
      <c r="D579" s="9">
        <v>92.06847569</v>
      </c>
    </row>
    <row r="580" spans="1:4" x14ac:dyDescent="0.35">
      <c r="A580" s="8">
        <v>40483</v>
      </c>
      <c r="B580" s="9">
        <v>85.786000000000001</v>
      </c>
      <c r="C580" s="9">
        <v>533.4</v>
      </c>
      <c r="D580" s="9">
        <v>91.614126299999995</v>
      </c>
    </row>
    <row r="581" spans="1:4" x14ac:dyDescent="0.35">
      <c r="A581" s="8">
        <v>40513</v>
      </c>
      <c r="B581" s="9">
        <v>85.87</v>
      </c>
      <c r="C581" s="9">
        <v>533.4</v>
      </c>
      <c r="D581" s="9">
        <v>91.977816649999994</v>
      </c>
    </row>
    <row r="582" spans="1:4" x14ac:dyDescent="0.35">
      <c r="A582" s="8">
        <v>40544</v>
      </c>
      <c r="B582" s="9">
        <v>86.296999999999997</v>
      </c>
      <c r="C582" s="9">
        <v>533.4</v>
      </c>
      <c r="D582" s="9">
        <v>93.070996050000005</v>
      </c>
    </row>
    <row r="583" spans="1:4" x14ac:dyDescent="0.35">
      <c r="A583" s="8">
        <v>40575</v>
      </c>
      <c r="B583" s="9">
        <v>86.722999999999999</v>
      </c>
      <c r="C583" s="9">
        <v>533.4</v>
      </c>
      <c r="D583" s="9">
        <v>93.707717700000003</v>
      </c>
    </row>
    <row r="584" spans="1:4" x14ac:dyDescent="0.35">
      <c r="A584" s="8">
        <v>40603</v>
      </c>
      <c r="B584" s="9">
        <v>87.064999999999998</v>
      </c>
      <c r="C584" s="9">
        <v>533.4</v>
      </c>
      <c r="D584" s="9">
        <v>94.072462229999999</v>
      </c>
    </row>
    <row r="585" spans="1:4" x14ac:dyDescent="0.35">
      <c r="A585" s="8">
        <v>40634</v>
      </c>
      <c r="B585" s="9">
        <v>87.32</v>
      </c>
      <c r="C585" s="9">
        <v>533.4</v>
      </c>
      <c r="D585" s="9">
        <v>94.164175450000002</v>
      </c>
    </row>
    <row r="586" spans="1:4" x14ac:dyDescent="0.35">
      <c r="A586" s="8">
        <v>40664</v>
      </c>
      <c r="B586" s="9">
        <v>87.491</v>
      </c>
      <c r="C586" s="9">
        <v>533.4</v>
      </c>
      <c r="D586" s="9">
        <v>94.345493529999999</v>
      </c>
    </row>
    <row r="587" spans="1:4" x14ac:dyDescent="0.35">
      <c r="A587" s="8">
        <v>40695</v>
      </c>
      <c r="B587" s="9">
        <v>87.662000000000006</v>
      </c>
      <c r="C587" s="9">
        <v>533.4</v>
      </c>
      <c r="D587" s="9">
        <v>94.527865800000001</v>
      </c>
    </row>
    <row r="588" spans="1:4" x14ac:dyDescent="0.35">
      <c r="A588" s="8">
        <v>40725</v>
      </c>
      <c r="B588" s="9">
        <v>87.918000000000006</v>
      </c>
      <c r="C588" s="9">
        <v>533.4</v>
      </c>
      <c r="D588" s="9">
        <v>94.983269370000002</v>
      </c>
    </row>
    <row r="589" spans="1:4" x14ac:dyDescent="0.35">
      <c r="A589" s="8">
        <v>40756</v>
      </c>
      <c r="B589" s="9">
        <v>88.087999999999994</v>
      </c>
      <c r="C589" s="9">
        <v>533.4</v>
      </c>
      <c r="D589" s="9">
        <v>95.621045199999998</v>
      </c>
    </row>
    <row r="590" spans="1:4" x14ac:dyDescent="0.35">
      <c r="A590" s="8">
        <v>40787</v>
      </c>
      <c r="B590" s="9">
        <v>87.918000000000006</v>
      </c>
      <c r="C590" s="9">
        <v>533.4</v>
      </c>
      <c r="D590" s="9">
        <v>95.529331979999995</v>
      </c>
    </row>
    <row r="591" spans="1:4" x14ac:dyDescent="0.35">
      <c r="A591" s="8">
        <v>40817</v>
      </c>
      <c r="B591" s="9">
        <v>88.001999999999995</v>
      </c>
      <c r="C591" s="9">
        <v>533.4</v>
      </c>
      <c r="D591" s="9">
        <v>95.348013890000004</v>
      </c>
    </row>
    <row r="592" spans="1:4" x14ac:dyDescent="0.35">
      <c r="A592" s="8">
        <v>40848</v>
      </c>
      <c r="B592" s="9">
        <v>88.087999999999994</v>
      </c>
      <c r="C592" s="9">
        <v>533.4</v>
      </c>
      <c r="D592" s="9">
        <v>95.438672929999996</v>
      </c>
    </row>
    <row r="593" spans="1:4" x14ac:dyDescent="0.35">
      <c r="A593" s="8">
        <v>40878</v>
      </c>
      <c r="B593" s="9">
        <v>88.257999999999996</v>
      </c>
      <c r="C593" s="9">
        <v>533.4</v>
      </c>
      <c r="D593" s="9">
        <v>95.802363279999994</v>
      </c>
    </row>
    <row r="594" spans="1:4" x14ac:dyDescent="0.35">
      <c r="A594" s="8">
        <v>40909</v>
      </c>
      <c r="B594" s="9">
        <v>88.429000000000002</v>
      </c>
      <c r="C594" s="9">
        <v>533.4</v>
      </c>
      <c r="D594" s="9">
        <v>96.185028779999996</v>
      </c>
    </row>
    <row r="595" spans="1:4" x14ac:dyDescent="0.35">
      <c r="A595" s="8">
        <v>40940</v>
      </c>
      <c r="B595" s="9">
        <v>88.683999999999997</v>
      </c>
      <c r="C595" s="9">
        <v>533.4</v>
      </c>
      <c r="D595" s="9">
        <v>96.549773310000006</v>
      </c>
    </row>
    <row r="596" spans="1:4" x14ac:dyDescent="0.35">
      <c r="A596" s="8">
        <v>40969</v>
      </c>
      <c r="B596" s="9">
        <v>88.326999999999998</v>
      </c>
      <c r="C596" s="9">
        <v>533.4</v>
      </c>
      <c r="D596" s="9">
        <v>96.577181859999996</v>
      </c>
    </row>
    <row r="597" spans="1:4" x14ac:dyDescent="0.35">
      <c r="A597" s="8">
        <v>41000</v>
      </c>
      <c r="B597" s="9">
        <v>88.497</v>
      </c>
      <c r="C597" s="9">
        <v>533.4</v>
      </c>
      <c r="D597" s="9">
        <v>96.567694279999998</v>
      </c>
    </row>
    <row r="598" spans="1:4" x14ac:dyDescent="0.35">
      <c r="A598" s="8">
        <v>41030</v>
      </c>
      <c r="B598" s="9">
        <v>88.616</v>
      </c>
      <c r="C598" s="9">
        <v>533.4</v>
      </c>
      <c r="D598" s="9">
        <v>96.740578970000001</v>
      </c>
    </row>
    <row r="599" spans="1:4" x14ac:dyDescent="0.35">
      <c r="A599" s="8">
        <v>41061</v>
      </c>
      <c r="B599" s="9">
        <v>88.727000000000004</v>
      </c>
      <c r="C599" s="9">
        <v>533.4</v>
      </c>
      <c r="D599" s="9">
        <v>96.603536230000003</v>
      </c>
    </row>
    <row r="600" spans="1:4" x14ac:dyDescent="0.35">
      <c r="A600" s="8">
        <v>41091</v>
      </c>
      <c r="B600" s="9">
        <v>88.932000000000002</v>
      </c>
      <c r="C600" s="9">
        <v>533.4</v>
      </c>
      <c r="D600" s="9">
        <v>96.385322020000004</v>
      </c>
    </row>
    <row r="601" spans="1:4" x14ac:dyDescent="0.35">
      <c r="A601" s="8">
        <v>41122</v>
      </c>
      <c r="B601" s="9">
        <v>89.093999999999994</v>
      </c>
      <c r="C601" s="9">
        <v>533.4</v>
      </c>
      <c r="D601" s="9">
        <v>96.831238010000007</v>
      </c>
    </row>
    <row r="602" spans="1:4" x14ac:dyDescent="0.35">
      <c r="A602" s="8">
        <v>41153</v>
      </c>
      <c r="B602" s="9">
        <v>89.043000000000006</v>
      </c>
      <c r="C602" s="9">
        <v>533.4</v>
      </c>
      <c r="D602" s="9">
        <v>97.523830939999996</v>
      </c>
    </row>
    <row r="603" spans="1:4" x14ac:dyDescent="0.35">
      <c r="A603" s="8">
        <v>41183</v>
      </c>
      <c r="B603" s="9">
        <v>89.188000000000002</v>
      </c>
      <c r="C603" s="9">
        <v>533.4</v>
      </c>
      <c r="D603" s="9">
        <v>97.341458680000002</v>
      </c>
    </row>
    <row r="604" spans="1:4" x14ac:dyDescent="0.35">
      <c r="A604" s="8">
        <v>41214</v>
      </c>
      <c r="B604" s="9">
        <v>89.188000000000002</v>
      </c>
      <c r="C604" s="9">
        <v>533.4</v>
      </c>
      <c r="D604" s="9">
        <v>96.995689299999995</v>
      </c>
    </row>
    <row r="605" spans="1:4" x14ac:dyDescent="0.35">
      <c r="A605" s="8">
        <v>41244</v>
      </c>
      <c r="B605" s="9">
        <v>89.367000000000004</v>
      </c>
      <c r="C605" s="9">
        <v>533.4</v>
      </c>
      <c r="D605" s="9">
        <v>97.168573989999999</v>
      </c>
    </row>
    <row r="606" spans="1:4" x14ac:dyDescent="0.35">
      <c r="A606" s="8">
        <v>41275</v>
      </c>
      <c r="B606" s="9">
        <v>89.775999999999996</v>
      </c>
      <c r="C606" s="9">
        <v>533.4</v>
      </c>
      <c r="D606" s="9">
        <v>97.751532729999994</v>
      </c>
    </row>
    <row r="607" spans="1:4" x14ac:dyDescent="0.35">
      <c r="A607" s="8">
        <v>41306</v>
      </c>
      <c r="B607" s="9">
        <v>90.040999999999997</v>
      </c>
      <c r="C607" s="9">
        <v>533.4</v>
      </c>
      <c r="D607" s="9">
        <v>98.078326950000005</v>
      </c>
    </row>
    <row r="608" spans="1:4" x14ac:dyDescent="0.35">
      <c r="A608" s="8">
        <v>41334</v>
      </c>
      <c r="B608" s="9">
        <v>89.87</v>
      </c>
      <c r="C608" s="9">
        <v>533.4</v>
      </c>
      <c r="D608" s="9">
        <v>97.987667909999999</v>
      </c>
    </row>
    <row r="609" spans="1:4" x14ac:dyDescent="0.35">
      <c r="A609" s="8">
        <v>41365</v>
      </c>
      <c r="B609" s="9">
        <v>90.015000000000001</v>
      </c>
      <c r="C609" s="9">
        <v>533.4</v>
      </c>
      <c r="D609" s="9">
        <v>97.851679340000004</v>
      </c>
    </row>
    <row r="610" spans="1:4" x14ac:dyDescent="0.35">
      <c r="A610" s="8">
        <v>41395</v>
      </c>
      <c r="B610" s="9">
        <v>90.168999999999997</v>
      </c>
      <c r="C610" s="9">
        <v>533.4</v>
      </c>
      <c r="D610" s="9">
        <v>97.851679340000004</v>
      </c>
    </row>
    <row r="611" spans="1:4" x14ac:dyDescent="0.35">
      <c r="A611" s="8">
        <v>41426</v>
      </c>
      <c r="B611" s="9">
        <v>90.16</v>
      </c>
      <c r="C611" s="9">
        <v>533.4</v>
      </c>
      <c r="D611" s="9">
        <v>97.732557580000005</v>
      </c>
    </row>
    <row r="612" spans="1:4" x14ac:dyDescent="0.35">
      <c r="A612" s="8">
        <v>41456</v>
      </c>
      <c r="B612" s="9">
        <v>90.28</v>
      </c>
      <c r="C612" s="9">
        <v>533.4</v>
      </c>
      <c r="D612" s="9">
        <v>97.942338390000003</v>
      </c>
    </row>
    <row r="613" spans="1:4" x14ac:dyDescent="0.35">
      <c r="A613" s="8">
        <v>41487</v>
      </c>
      <c r="B613" s="9">
        <v>90.45</v>
      </c>
      <c r="C613" s="9">
        <v>533.4</v>
      </c>
      <c r="D613" s="9">
        <v>98.28916194</v>
      </c>
    </row>
    <row r="614" spans="1:4" x14ac:dyDescent="0.35">
      <c r="A614" s="8">
        <v>41518</v>
      </c>
      <c r="B614" s="9">
        <v>90.347999999999999</v>
      </c>
      <c r="C614" s="9">
        <v>533.4</v>
      </c>
      <c r="D614" s="9">
        <v>98.479967599999995</v>
      </c>
    </row>
    <row r="615" spans="1:4" x14ac:dyDescent="0.35">
      <c r="A615" s="8">
        <v>41548</v>
      </c>
      <c r="B615" s="9">
        <v>90.424999999999997</v>
      </c>
      <c r="C615" s="9">
        <v>533.4</v>
      </c>
      <c r="D615" s="9">
        <v>98.179527750000005</v>
      </c>
    </row>
    <row r="616" spans="1:4" x14ac:dyDescent="0.35">
      <c r="A616" s="8">
        <v>41579</v>
      </c>
      <c r="B616" s="9">
        <v>90.39</v>
      </c>
      <c r="C616" s="9">
        <v>533.4</v>
      </c>
      <c r="D616" s="9">
        <v>98.160552600000003</v>
      </c>
    </row>
    <row r="617" spans="1:4" x14ac:dyDescent="0.35">
      <c r="A617" s="8">
        <v>41609</v>
      </c>
      <c r="B617" s="9">
        <v>90.518000000000001</v>
      </c>
      <c r="C617" s="9">
        <v>533.4</v>
      </c>
      <c r="D617" s="9">
        <v>98.279674369999995</v>
      </c>
    </row>
    <row r="618" spans="1:4" x14ac:dyDescent="0.35">
      <c r="A618" s="8">
        <v>41640</v>
      </c>
      <c r="B618" s="9">
        <v>90.902000000000001</v>
      </c>
      <c r="C618" s="9">
        <v>533.4</v>
      </c>
      <c r="D618" s="9">
        <v>98.807816000000003</v>
      </c>
    </row>
    <row r="619" spans="1:4" x14ac:dyDescent="0.35">
      <c r="A619" s="8">
        <v>41671</v>
      </c>
      <c r="B619" s="9">
        <v>91.022000000000006</v>
      </c>
      <c r="C619" s="9">
        <v>533.4</v>
      </c>
      <c r="D619" s="9">
        <v>99.071359740000005</v>
      </c>
    </row>
    <row r="620" spans="1:4" x14ac:dyDescent="0.35">
      <c r="A620" s="8">
        <v>41699</v>
      </c>
      <c r="B620" s="9">
        <v>91.200999999999993</v>
      </c>
      <c r="C620" s="9">
        <v>533.4</v>
      </c>
      <c r="D620" s="9">
        <v>99.253731999999999</v>
      </c>
    </row>
    <row r="621" spans="1:4" x14ac:dyDescent="0.35">
      <c r="A621" s="8">
        <v>41730</v>
      </c>
      <c r="B621" s="9">
        <v>91.49</v>
      </c>
      <c r="C621" s="9">
        <v>533.4</v>
      </c>
      <c r="D621" s="9">
        <v>99.318036669999998</v>
      </c>
    </row>
    <row r="622" spans="1:4" x14ac:dyDescent="0.35">
      <c r="A622" s="8">
        <v>41760</v>
      </c>
      <c r="B622" s="9">
        <v>91.626999999999995</v>
      </c>
      <c r="C622" s="9">
        <v>533.4</v>
      </c>
      <c r="D622" s="9">
        <v>99.481433780000003</v>
      </c>
    </row>
    <row r="623" spans="1:4" x14ac:dyDescent="0.35">
      <c r="A623" s="8">
        <v>41791</v>
      </c>
      <c r="B623" s="9">
        <v>91.593000000000004</v>
      </c>
      <c r="C623" s="9">
        <v>533.4</v>
      </c>
      <c r="D623" s="9">
        <v>99.353878620000003</v>
      </c>
    </row>
    <row r="624" spans="1:4" x14ac:dyDescent="0.35">
      <c r="A624" s="8">
        <v>41821</v>
      </c>
      <c r="B624" s="9">
        <v>91.856999999999999</v>
      </c>
      <c r="C624" s="9">
        <v>533.4</v>
      </c>
      <c r="D624" s="9">
        <v>99.499354760000003</v>
      </c>
    </row>
    <row r="625" spans="1:4" x14ac:dyDescent="0.35">
      <c r="A625" s="8">
        <v>41852</v>
      </c>
      <c r="B625" s="9">
        <v>92.001999999999995</v>
      </c>
      <c r="C625" s="9">
        <v>533.4</v>
      </c>
      <c r="D625" s="9">
        <v>99.673293619999995</v>
      </c>
    </row>
    <row r="626" spans="1:4" x14ac:dyDescent="0.35">
      <c r="A626" s="8">
        <v>41883</v>
      </c>
      <c r="B626" s="9">
        <v>91.891000000000005</v>
      </c>
      <c r="C626" s="9">
        <v>533.4</v>
      </c>
      <c r="D626" s="9">
        <v>99.608988949999997</v>
      </c>
    </row>
    <row r="627" spans="1:4" x14ac:dyDescent="0.35">
      <c r="A627" s="8">
        <v>41913</v>
      </c>
      <c r="B627" s="9">
        <v>91.942999999999998</v>
      </c>
      <c r="C627" s="9">
        <v>533.4</v>
      </c>
      <c r="D627" s="9">
        <v>99.308549099999993</v>
      </c>
    </row>
    <row r="628" spans="1:4" x14ac:dyDescent="0.35">
      <c r="A628" s="8">
        <v>41944</v>
      </c>
      <c r="B628" s="9">
        <v>91.864999999999995</v>
      </c>
      <c r="C628" s="9">
        <v>533.4</v>
      </c>
      <c r="D628" s="9">
        <v>99.10825586</v>
      </c>
    </row>
    <row r="629" spans="1:4" x14ac:dyDescent="0.35">
      <c r="A629" s="8">
        <v>41974</v>
      </c>
      <c r="B629" s="9">
        <v>91.942999999999998</v>
      </c>
      <c r="C629" s="9">
        <v>533.4</v>
      </c>
      <c r="D629" s="9">
        <v>99.098768280000002</v>
      </c>
    </row>
    <row r="630" spans="1:4" x14ac:dyDescent="0.35">
      <c r="A630" s="8">
        <v>42005</v>
      </c>
      <c r="B630" s="9">
        <v>92.442999999999998</v>
      </c>
      <c r="C630" s="9">
        <v>533.4</v>
      </c>
      <c r="D630" s="9">
        <v>99.770277710000002</v>
      </c>
    </row>
    <row r="631" spans="1:4" x14ac:dyDescent="0.35">
      <c r="A631" s="8">
        <v>42036</v>
      </c>
      <c r="B631" s="9">
        <v>92.527000000000001</v>
      </c>
      <c r="C631" s="9">
        <v>533.4</v>
      </c>
      <c r="D631" s="9">
        <v>99.711243920000001</v>
      </c>
    </row>
    <row r="632" spans="1:4" x14ac:dyDescent="0.35">
      <c r="A632" s="8">
        <v>42064</v>
      </c>
      <c r="B632" s="9">
        <v>92.722999999999999</v>
      </c>
      <c r="C632" s="9">
        <v>533.4</v>
      </c>
      <c r="D632" s="9">
        <v>99.720731490000006</v>
      </c>
    </row>
    <row r="633" spans="1:4" x14ac:dyDescent="0.35">
      <c r="A633" s="8">
        <v>42095</v>
      </c>
      <c r="B633" s="9">
        <v>92.992999999999995</v>
      </c>
      <c r="C633" s="9">
        <v>533.4</v>
      </c>
      <c r="D633" s="9">
        <v>99.751302559999999</v>
      </c>
    </row>
    <row r="634" spans="1:4" x14ac:dyDescent="0.35">
      <c r="A634" s="8">
        <v>42125</v>
      </c>
      <c r="B634" s="9">
        <v>93.123999999999995</v>
      </c>
      <c r="C634" s="9">
        <v>533.4</v>
      </c>
      <c r="D634" s="9">
        <v>100.03065891999999</v>
      </c>
    </row>
    <row r="635" spans="1:4" x14ac:dyDescent="0.35">
      <c r="A635" s="8">
        <v>42156</v>
      </c>
      <c r="B635" s="9">
        <v>93.085999999999999</v>
      </c>
      <c r="C635" s="9">
        <v>533.4</v>
      </c>
      <c r="D635" s="9">
        <v>100.05068824</v>
      </c>
    </row>
    <row r="636" spans="1:4" x14ac:dyDescent="0.35">
      <c r="A636" s="8">
        <v>42186</v>
      </c>
      <c r="B636" s="9">
        <v>93.683999999999997</v>
      </c>
      <c r="C636" s="9">
        <v>533.4</v>
      </c>
      <c r="D636" s="9">
        <v>100.23095216</v>
      </c>
    </row>
    <row r="637" spans="1:4" x14ac:dyDescent="0.35">
      <c r="A637" s="8">
        <v>42217</v>
      </c>
      <c r="B637" s="9">
        <v>93.832999999999998</v>
      </c>
      <c r="C637" s="9">
        <v>533.4</v>
      </c>
      <c r="D637" s="9">
        <v>100.37115742</v>
      </c>
    </row>
    <row r="638" spans="1:4" x14ac:dyDescent="0.35">
      <c r="A638" s="8">
        <v>42248</v>
      </c>
      <c r="B638" s="9">
        <v>93.674000000000007</v>
      </c>
      <c r="C638" s="9">
        <v>533.4</v>
      </c>
      <c r="D638" s="9">
        <v>100.11077622000001</v>
      </c>
    </row>
    <row r="639" spans="1:4" x14ac:dyDescent="0.35">
      <c r="A639" s="8">
        <v>42278</v>
      </c>
      <c r="B639" s="9">
        <v>93.832999999999998</v>
      </c>
      <c r="C639" s="9">
        <v>533.4</v>
      </c>
      <c r="D639" s="9">
        <v>100.11077622000001</v>
      </c>
    </row>
    <row r="640" spans="1:4" x14ac:dyDescent="0.35">
      <c r="A640" s="8">
        <v>42309</v>
      </c>
      <c r="B640" s="9">
        <v>93.73</v>
      </c>
      <c r="C640" s="9">
        <v>533.4</v>
      </c>
      <c r="D640" s="9">
        <v>99.921024729999999</v>
      </c>
    </row>
    <row r="641" spans="1:4" x14ac:dyDescent="0.35">
      <c r="A641" s="8">
        <v>42339</v>
      </c>
      <c r="B641" s="9">
        <v>93.944999999999993</v>
      </c>
      <c r="C641" s="9">
        <v>533.4</v>
      </c>
      <c r="D641" s="9">
        <v>100.22041041</v>
      </c>
    </row>
    <row r="642" spans="1:4" x14ac:dyDescent="0.35">
      <c r="A642" s="8">
        <v>42370</v>
      </c>
      <c r="B642" s="9">
        <v>94.551000000000002</v>
      </c>
      <c r="C642" s="9">
        <v>533.4</v>
      </c>
      <c r="D642" s="9">
        <v>100.39118675</v>
      </c>
    </row>
    <row r="643" spans="1:4" x14ac:dyDescent="0.35">
      <c r="A643" s="8">
        <v>42401</v>
      </c>
      <c r="B643" s="9">
        <v>94.793999999999997</v>
      </c>
      <c r="C643" s="9">
        <v>533.4</v>
      </c>
      <c r="D643" s="9">
        <v>100.82129012</v>
      </c>
    </row>
    <row r="644" spans="1:4" x14ac:dyDescent="0.35">
      <c r="A644" s="8">
        <v>42430</v>
      </c>
      <c r="B644" s="9">
        <v>94.942999999999998</v>
      </c>
      <c r="C644" s="9">
        <v>533.4</v>
      </c>
      <c r="D644" s="9">
        <v>100.56090890999999</v>
      </c>
    </row>
    <row r="645" spans="1:4" x14ac:dyDescent="0.35">
      <c r="A645" s="8">
        <v>42461</v>
      </c>
      <c r="B645" s="9">
        <v>95.102000000000004</v>
      </c>
      <c r="C645" s="9">
        <v>533.4</v>
      </c>
      <c r="D645" s="9">
        <v>100.7506604</v>
      </c>
    </row>
    <row r="646" spans="1:4" x14ac:dyDescent="0.35">
      <c r="A646" s="8">
        <v>42491</v>
      </c>
      <c r="B646" s="9">
        <v>95.353999999999999</v>
      </c>
      <c r="C646" s="9">
        <v>533.4</v>
      </c>
      <c r="D646" s="9">
        <v>100.81074837</v>
      </c>
    </row>
    <row r="647" spans="1:4" x14ac:dyDescent="0.35">
      <c r="A647" s="8">
        <v>42522</v>
      </c>
      <c r="B647" s="9">
        <v>95.343999999999994</v>
      </c>
      <c r="C647" s="9">
        <v>533.4</v>
      </c>
      <c r="D647" s="9">
        <v>100.79071904</v>
      </c>
    </row>
    <row r="648" spans="1:4" x14ac:dyDescent="0.35">
      <c r="A648" s="8">
        <v>42552</v>
      </c>
      <c r="B648" s="9">
        <v>95.688999999999993</v>
      </c>
      <c r="C648" s="9">
        <v>533.4</v>
      </c>
      <c r="D648" s="9">
        <v>100.60096756</v>
      </c>
    </row>
    <row r="649" spans="1:4" x14ac:dyDescent="0.35">
      <c r="A649" s="8">
        <v>42583</v>
      </c>
      <c r="B649" s="9">
        <v>95.885000000000005</v>
      </c>
      <c r="C649" s="9">
        <v>533.4</v>
      </c>
      <c r="D649" s="9">
        <v>100.86029459</v>
      </c>
    </row>
    <row r="650" spans="1:4" x14ac:dyDescent="0.35">
      <c r="A650" s="8">
        <v>42614</v>
      </c>
      <c r="B650" s="9">
        <v>95.754999999999995</v>
      </c>
      <c r="C650" s="9">
        <v>533.4</v>
      </c>
      <c r="D650" s="9">
        <v>101.4611743</v>
      </c>
    </row>
    <row r="651" spans="1:4" x14ac:dyDescent="0.35">
      <c r="A651" s="8">
        <v>42644</v>
      </c>
      <c r="B651" s="9">
        <v>95.772999999999996</v>
      </c>
      <c r="C651" s="9">
        <v>533.4</v>
      </c>
      <c r="D651" s="9">
        <v>101.60032538999999</v>
      </c>
    </row>
    <row r="652" spans="1:4" x14ac:dyDescent="0.35">
      <c r="A652" s="8">
        <v>42675</v>
      </c>
      <c r="B652" s="9">
        <v>95.688999999999993</v>
      </c>
      <c r="C652" s="9">
        <v>533.4</v>
      </c>
      <c r="D652" s="9">
        <v>101.45063254999999</v>
      </c>
    </row>
    <row r="653" spans="1:4" x14ac:dyDescent="0.35">
      <c r="A653" s="8">
        <v>42705</v>
      </c>
      <c r="B653" s="9">
        <v>95.867000000000004</v>
      </c>
      <c r="C653" s="9">
        <v>533.4</v>
      </c>
      <c r="D653" s="9">
        <v>101.56132092</v>
      </c>
    </row>
    <row r="654" spans="1:4" x14ac:dyDescent="0.35">
      <c r="A654" s="8">
        <v>42736</v>
      </c>
      <c r="B654" s="9">
        <v>96.697000000000003</v>
      </c>
      <c r="C654" s="9">
        <v>533.4</v>
      </c>
      <c r="D654" s="9">
        <v>102.64079604</v>
      </c>
    </row>
    <row r="655" spans="1:4" x14ac:dyDescent="0.35">
      <c r="A655" s="8">
        <v>42767</v>
      </c>
      <c r="B655" s="9">
        <v>96.828000000000003</v>
      </c>
      <c r="C655" s="9">
        <v>533.4</v>
      </c>
      <c r="D655" s="9">
        <v>102.92120657</v>
      </c>
    </row>
    <row r="656" spans="1:4" x14ac:dyDescent="0.35">
      <c r="A656" s="8">
        <v>42795</v>
      </c>
      <c r="B656" s="9">
        <v>96.93</v>
      </c>
      <c r="C656" s="9">
        <v>533.4</v>
      </c>
      <c r="D656" s="9">
        <v>102.85057685</v>
      </c>
    </row>
    <row r="657" spans="1:4" x14ac:dyDescent="0.35">
      <c r="A657" s="8">
        <v>42826</v>
      </c>
      <c r="B657" s="9">
        <v>97.21</v>
      </c>
      <c r="C657" s="9">
        <v>533.4</v>
      </c>
      <c r="D657" s="9">
        <v>102.72091334</v>
      </c>
    </row>
    <row r="658" spans="1:4" x14ac:dyDescent="0.35">
      <c r="A658" s="8">
        <v>42856</v>
      </c>
      <c r="B658" s="9">
        <v>97.228999999999999</v>
      </c>
      <c r="C658" s="9">
        <v>533.4</v>
      </c>
      <c r="D658" s="9">
        <v>102.83054753</v>
      </c>
    </row>
    <row r="659" spans="1:4" x14ac:dyDescent="0.35">
      <c r="A659" s="8">
        <v>42887</v>
      </c>
      <c r="B659" s="9">
        <v>97.042000000000002</v>
      </c>
      <c r="C659" s="9">
        <v>533.4</v>
      </c>
      <c r="D659" s="9">
        <v>102.61127913999999</v>
      </c>
    </row>
    <row r="660" spans="1:4" x14ac:dyDescent="0.35">
      <c r="A660" s="8">
        <v>42917</v>
      </c>
      <c r="B660" s="9">
        <v>97.555999999999997</v>
      </c>
      <c r="C660" s="9">
        <v>533.4</v>
      </c>
      <c r="D660" s="9">
        <v>102.78100130999999</v>
      </c>
    </row>
    <row r="661" spans="1:4" x14ac:dyDescent="0.35">
      <c r="A661" s="8">
        <v>42948</v>
      </c>
      <c r="B661" s="9">
        <v>97.686000000000007</v>
      </c>
      <c r="C661" s="9">
        <v>533.4</v>
      </c>
      <c r="D661" s="9">
        <v>103.37028509</v>
      </c>
    </row>
    <row r="662" spans="1:4" x14ac:dyDescent="0.35">
      <c r="A662" s="8">
        <v>42979</v>
      </c>
      <c r="B662" s="9">
        <v>97.5</v>
      </c>
      <c r="C662" s="9">
        <v>533.4</v>
      </c>
      <c r="D662" s="9">
        <v>103.49046103000001</v>
      </c>
    </row>
    <row r="663" spans="1:4" x14ac:dyDescent="0.35">
      <c r="A663" s="8">
        <v>43009</v>
      </c>
      <c r="B663" s="9">
        <v>97.704999999999998</v>
      </c>
      <c r="C663" s="9">
        <v>533.4</v>
      </c>
      <c r="D663" s="9">
        <v>103.39031442</v>
      </c>
    </row>
    <row r="664" spans="1:4" x14ac:dyDescent="0.35">
      <c r="A664" s="8">
        <v>43040</v>
      </c>
      <c r="B664" s="9">
        <v>97.340999999999994</v>
      </c>
      <c r="C664" s="9">
        <v>533.4</v>
      </c>
      <c r="D664" s="9">
        <v>102.62076672000001</v>
      </c>
    </row>
    <row r="665" spans="1:4" x14ac:dyDescent="0.35">
      <c r="A665" s="8">
        <v>43070</v>
      </c>
      <c r="B665" s="9">
        <v>97.49</v>
      </c>
      <c r="C665" s="9">
        <v>533.4</v>
      </c>
      <c r="D665" s="9">
        <v>102.99078212000001</v>
      </c>
    </row>
    <row r="666" spans="1:4" x14ac:dyDescent="0.35">
      <c r="A666" s="8">
        <v>43101</v>
      </c>
      <c r="B666" s="9">
        <v>97.938000000000002</v>
      </c>
      <c r="C666" s="9">
        <v>533.4</v>
      </c>
      <c r="D666" s="9">
        <v>103.42088549</v>
      </c>
    </row>
    <row r="667" spans="1:4" x14ac:dyDescent="0.35">
      <c r="A667" s="8">
        <v>43132</v>
      </c>
      <c r="B667" s="9">
        <v>98.394999999999996</v>
      </c>
      <c r="C667" s="9">
        <v>533.4</v>
      </c>
      <c r="D667" s="9">
        <v>104.21046251</v>
      </c>
    </row>
    <row r="668" spans="1:4" x14ac:dyDescent="0.35">
      <c r="A668" s="8">
        <v>43160</v>
      </c>
      <c r="B668" s="9">
        <v>98.6</v>
      </c>
      <c r="C668" s="9">
        <v>533.4</v>
      </c>
      <c r="D668" s="9">
        <v>104.10082832000001</v>
      </c>
    </row>
    <row r="669" spans="1:4" x14ac:dyDescent="0.35">
      <c r="A669" s="8">
        <v>43191</v>
      </c>
      <c r="B669" s="9">
        <v>98.843000000000004</v>
      </c>
      <c r="C669" s="9">
        <v>533.4</v>
      </c>
      <c r="D669" s="9">
        <v>104.2905798</v>
      </c>
    </row>
    <row r="670" spans="1:4" x14ac:dyDescent="0.35">
      <c r="A670" s="8">
        <v>43221</v>
      </c>
      <c r="B670" s="9">
        <v>98.974000000000004</v>
      </c>
      <c r="C670" s="9">
        <v>533.4</v>
      </c>
      <c r="D670" s="9">
        <v>104.3411802</v>
      </c>
    </row>
    <row r="671" spans="1:4" x14ac:dyDescent="0.35">
      <c r="A671" s="8">
        <v>43252</v>
      </c>
      <c r="B671" s="9">
        <v>98.768000000000001</v>
      </c>
      <c r="C671" s="9">
        <v>533.4</v>
      </c>
      <c r="D671" s="9">
        <v>104.13034522</v>
      </c>
    </row>
    <row r="672" spans="1:4" x14ac:dyDescent="0.35">
      <c r="A672" s="8">
        <v>43282</v>
      </c>
      <c r="B672" s="9">
        <v>98.983000000000004</v>
      </c>
      <c r="C672" s="9">
        <v>533.4</v>
      </c>
      <c r="D672" s="9">
        <v>103.93110615000001</v>
      </c>
    </row>
    <row r="673" spans="1:4" x14ac:dyDescent="0.35">
      <c r="A673" s="8">
        <v>43313</v>
      </c>
      <c r="B673" s="9">
        <v>99.197999999999993</v>
      </c>
      <c r="C673" s="9">
        <v>533.4</v>
      </c>
      <c r="D673" s="9">
        <v>104.85034668999999</v>
      </c>
    </row>
    <row r="674" spans="1:4" x14ac:dyDescent="0.35">
      <c r="A674" s="8">
        <v>43344</v>
      </c>
      <c r="B674" s="9">
        <v>99.085999999999999</v>
      </c>
      <c r="C674" s="9">
        <v>533.4</v>
      </c>
      <c r="D674" s="9">
        <v>105.65046546000001</v>
      </c>
    </row>
    <row r="675" spans="1:4" x14ac:dyDescent="0.35">
      <c r="A675" s="8">
        <v>43374</v>
      </c>
      <c r="B675" s="9">
        <v>99.16</v>
      </c>
      <c r="C675" s="9">
        <v>533.4</v>
      </c>
      <c r="D675" s="9">
        <v>105.46071397999999</v>
      </c>
    </row>
    <row r="676" spans="1:4" x14ac:dyDescent="0.35">
      <c r="A676" s="8">
        <v>43405</v>
      </c>
      <c r="B676" s="9">
        <v>98.992000000000004</v>
      </c>
      <c r="C676" s="9">
        <v>533.4</v>
      </c>
      <c r="D676" s="9">
        <v>104.7111956</v>
      </c>
    </row>
    <row r="677" spans="1:4" x14ac:dyDescent="0.35">
      <c r="A677" s="8">
        <v>43435</v>
      </c>
      <c r="B677" s="9">
        <v>98.983000000000004</v>
      </c>
      <c r="C677" s="9">
        <v>533.4</v>
      </c>
      <c r="D677" s="9">
        <v>104.35066777999999</v>
      </c>
    </row>
    <row r="678" spans="1:4" x14ac:dyDescent="0.35">
      <c r="A678" s="8">
        <v>43466</v>
      </c>
      <c r="B678" s="9">
        <v>99.31</v>
      </c>
      <c r="C678" s="9">
        <v>533.4</v>
      </c>
      <c r="D678" s="9">
        <v>104.24103358000001</v>
      </c>
    </row>
    <row r="679" spans="1:4" x14ac:dyDescent="0.35">
      <c r="A679" s="8">
        <v>43497</v>
      </c>
      <c r="B679" s="9">
        <v>99.784999999999997</v>
      </c>
      <c r="C679" s="9">
        <v>533.4</v>
      </c>
      <c r="D679" s="9">
        <v>104.69116628</v>
      </c>
    </row>
    <row r="680" spans="1:4" x14ac:dyDescent="0.35">
      <c r="A680" s="8">
        <v>43525</v>
      </c>
      <c r="B680" s="9">
        <v>99.635999999999996</v>
      </c>
      <c r="C680" s="9">
        <v>533.4</v>
      </c>
      <c r="D680" s="9">
        <v>104.49087304</v>
      </c>
    </row>
    <row r="681" spans="1:4" x14ac:dyDescent="0.35">
      <c r="A681" s="8">
        <v>43556</v>
      </c>
      <c r="B681" s="9">
        <v>99.739000000000004</v>
      </c>
      <c r="C681" s="9">
        <v>533.4</v>
      </c>
      <c r="D681" s="9">
        <v>104.87037601999999</v>
      </c>
    </row>
    <row r="682" spans="1:4" x14ac:dyDescent="0.35">
      <c r="A682" s="8">
        <v>43586</v>
      </c>
      <c r="B682" s="9">
        <v>99.775999999999996</v>
      </c>
      <c r="C682" s="9">
        <v>533.4</v>
      </c>
      <c r="D682" s="9">
        <v>105.05063993</v>
      </c>
    </row>
    <row r="683" spans="1:4" x14ac:dyDescent="0.35">
      <c r="A683" s="8">
        <v>43617</v>
      </c>
      <c r="B683" s="9">
        <v>99.748000000000005</v>
      </c>
      <c r="C683" s="9">
        <v>533.4</v>
      </c>
      <c r="D683" s="9">
        <v>104.88091776</v>
      </c>
    </row>
    <row r="684" spans="1:4" x14ac:dyDescent="0.35">
      <c r="A684" s="8">
        <v>43647</v>
      </c>
      <c r="B684" s="9">
        <v>99.980999999999995</v>
      </c>
      <c r="C684" s="9">
        <v>533.4</v>
      </c>
      <c r="D684" s="9">
        <v>104.56044858999999</v>
      </c>
    </row>
    <row r="685" spans="1:4" x14ac:dyDescent="0.35">
      <c r="A685" s="8">
        <v>43678</v>
      </c>
      <c r="B685" s="9">
        <v>100.205</v>
      </c>
      <c r="C685" s="9">
        <v>533.4</v>
      </c>
      <c r="D685" s="9">
        <v>104.81134222</v>
      </c>
    </row>
    <row r="686" spans="1:4" x14ac:dyDescent="0.35">
      <c r="A686" s="8">
        <v>43709</v>
      </c>
      <c r="B686" s="9">
        <v>99.617000000000004</v>
      </c>
      <c r="C686" s="9">
        <v>533.4</v>
      </c>
      <c r="D686" s="9">
        <v>105.20033277</v>
      </c>
    </row>
    <row r="687" spans="1:4" x14ac:dyDescent="0.35">
      <c r="A687" s="8">
        <v>43739</v>
      </c>
      <c r="B687" s="9">
        <v>99.840999999999994</v>
      </c>
      <c r="C687" s="9">
        <v>533.4</v>
      </c>
      <c r="D687" s="9">
        <v>105.46071397999999</v>
      </c>
    </row>
    <row r="688" spans="1:4" x14ac:dyDescent="0.35">
      <c r="A688" s="8">
        <v>43770</v>
      </c>
      <c r="B688" s="9">
        <v>99.644999999999996</v>
      </c>
      <c r="C688" s="9">
        <v>533.4</v>
      </c>
      <c r="D688" s="9">
        <v>104.87037601999999</v>
      </c>
    </row>
    <row r="689" spans="1:4" x14ac:dyDescent="0.35">
      <c r="A689" s="8">
        <v>43800</v>
      </c>
      <c r="B689" s="9">
        <v>99.655000000000001</v>
      </c>
      <c r="C689" s="9">
        <v>533.4</v>
      </c>
      <c r="D689" s="9">
        <v>105.12126965</v>
      </c>
    </row>
    <row r="690" spans="1:4" x14ac:dyDescent="0.35">
      <c r="A690" s="8">
        <v>43831</v>
      </c>
      <c r="B690" s="9">
        <v>99.83</v>
      </c>
      <c r="C690" s="9">
        <v>533.4</v>
      </c>
      <c r="D690" s="9">
        <v>105.51236855000001</v>
      </c>
    </row>
    <row r="691" spans="1:4" x14ac:dyDescent="0.35">
      <c r="A691" s="8">
        <v>43862</v>
      </c>
      <c r="B691" s="9">
        <v>99.98</v>
      </c>
      <c r="C691" s="9">
        <v>533.4</v>
      </c>
      <c r="D691" s="9">
        <v>105.58616078999999</v>
      </c>
    </row>
    <row r="692" spans="1:4" x14ac:dyDescent="0.35">
      <c r="A692" s="8">
        <v>43891</v>
      </c>
      <c r="B692" s="9">
        <v>99.82</v>
      </c>
      <c r="C692" s="9">
        <v>533.4</v>
      </c>
      <c r="D692" s="9">
        <v>105.35424231</v>
      </c>
    </row>
    <row r="693" spans="1:4" x14ac:dyDescent="0.35">
      <c r="A693" s="8">
        <v>43922</v>
      </c>
      <c r="B693" s="9">
        <v>99.91</v>
      </c>
      <c r="C693" s="9">
        <v>533.4</v>
      </c>
      <c r="D693" s="9">
        <v>104.89040534</v>
      </c>
    </row>
    <row r="694" spans="1:4" x14ac:dyDescent="0.35">
      <c r="A694" s="8">
        <v>43952</v>
      </c>
      <c r="B694" s="9">
        <v>99.92</v>
      </c>
      <c r="C694" s="9">
        <v>533.4</v>
      </c>
      <c r="D694" s="9">
        <v>104.82715484000001</v>
      </c>
    </row>
    <row r="695" spans="1:4" x14ac:dyDescent="0.35">
      <c r="A695" s="8">
        <v>43983</v>
      </c>
      <c r="B695" s="9">
        <v>99.98</v>
      </c>
      <c r="C695" s="9">
        <v>533.4</v>
      </c>
      <c r="D695" s="9">
        <v>105.11178207</v>
      </c>
    </row>
    <row r="696" spans="1:4" x14ac:dyDescent="0.35">
      <c r="A696" s="8">
        <v>44013</v>
      </c>
      <c r="B696" s="9">
        <v>100.15</v>
      </c>
      <c r="C696" s="9">
        <v>533.4</v>
      </c>
      <c r="D696" s="9">
        <v>105.02744808</v>
      </c>
    </row>
    <row r="697" spans="1:4" x14ac:dyDescent="0.35">
      <c r="A697" s="8">
        <v>44044</v>
      </c>
      <c r="B697" s="9">
        <v>100.44</v>
      </c>
      <c r="C697" s="9">
        <v>533.4</v>
      </c>
      <c r="D697" s="9">
        <v>105.61778604</v>
      </c>
    </row>
    <row r="698" spans="1:4" x14ac:dyDescent="0.35">
      <c r="A698" s="8">
        <v>44075</v>
      </c>
      <c r="B698" s="9">
        <v>100.22</v>
      </c>
      <c r="C698" s="9">
        <v>533.4</v>
      </c>
      <c r="D698" s="9">
        <v>106.19758225</v>
      </c>
    </row>
    <row r="699" spans="1:4" x14ac:dyDescent="0.35">
      <c r="A699" s="8">
        <v>44105</v>
      </c>
      <c r="B699" s="9">
        <v>99.17</v>
      </c>
      <c r="C699" s="9">
        <v>533.4</v>
      </c>
      <c r="D699" s="9">
        <v>105.60724429</v>
      </c>
    </row>
    <row r="700" spans="1:4" x14ac:dyDescent="0.35">
      <c r="A700" s="8">
        <v>44136</v>
      </c>
      <c r="B700" s="9">
        <v>100.19</v>
      </c>
      <c r="C700" s="9">
        <v>533.4</v>
      </c>
      <c r="D700" s="9">
        <v>105.51236855000001</v>
      </c>
    </row>
    <row r="701" spans="1:4" x14ac:dyDescent="0.35">
      <c r="A701" s="8">
        <v>44166</v>
      </c>
      <c r="B701" s="9">
        <v>100.39</v>
      </c>
      <c r="C701" s="9">
        <v>533.4</v>
      </c>
      <c r="D701" s="9">
        <v>105.76537053</v>
      </c>
    </row>
    <row r="702" spans="1:4" x14ac:dyDescent="0.35">
      <c r="A702" s="8">
        <v>44197</v>
      </c>
      <c r="B702" s="9">
        <v>100.89</v>
      </c>
      <c r="C702" s="9">
        <v>533.4</v>
      </c>
      <c r="D702" s="9">
        <v>106.51383473</v>
      </c>
    </row>
    <row r="703" spans="1:4" x14ac:dyDescent="0.35">
      <c r="A703" s="8">
        <v>44228</v>
      </c>
      <c r="B703" s="9">
        <v>101.16</v>
      </c>
      <c r="C703" s="9">
        <v>533.4</v>
      </c>
      <c r="D703" s="9">
        <v>107.08308919</v>
      </c>
    </row>
    <row r="704" spans="1:4" x14ac:dyDescent="0.35">
      <c r="A704" s="8">
        <v>44256</v>
      </c>
      <c r="B704" s="9">
        <v>101.35</v>
      </c>
      <c r="C704" s="9">
        <v>533.4</v>
      </c>
      <c r="D704" s="9">
        <v>107.35717467000001</v>
      </c>
    </row>
    <row r="705" spans="1:4" x14ac:dyDescent="0.35">
      <c r="A705" s="8">
        <v>44287</v>
      </c>
      <c r="B705" s="9">
        <v>101.59</v>
      </c>
      <c r="C705" s="9">
        <v>533.4</v>
      </c>
      <c r="D705" s="9">
        <v>107.50475916000001</v>
      </c>
    </row>
    <row r="706" spans="1:4" x14ac:dyDescent="0.35">
      <c r="A706" s="8">
        <v>44317</v>
      </c>
      <c r="B706" s="9">
        <v>101.75</v>
      </c>
      <c r="C706" s="9">
        <v>533.4</v>
      </c>
      <c r="D706" s="9">
        <v>107.57855141</v>
      </c>
    </row>
    <row r="707" spans="1:4" x14ac:dyDescent="0.35">
      <c r="A707" s="8">
        <v>44348</v>
      </c>
      <c r="B707" s="9">
        <v>101.82</v>
      </c>
      <c r="C707" s="9">
        <v>533.4</v>
      </c>
      <c r="D707" s="9">
        <v>107.57855141</v>
      </c>
    </row>
    <row r="708" spans="1:4" x14ac:dyDescent="0.35">
      <c r="A708" s="8">
        <v>44378</v>
      </c>
      <c r="B708" s="9">
        <v>102.14</v>
      </c>
      <c r="C708" s="9">
        <v>533.4</v>
      </c>
      <c r="D708" s="9">
        <v>107.79992814000001</v>
      </c>
    </row>
    <row r="709" spans="1:4" x14ac:dyDescent="0.35">
      <c r="A709" s="8">
        <v>44409</v>
      </c>
      <c r="B709" s="9">
        <v>102.45</v>
      </c>
      <c r="C709" s="9">
        <v>533.4</v>
      </c>
      <c r="D709" s="9">
        <v>108.31647386</v>
      </c>
    </row>
    <row r="710" spans="1:4" x14ac:dyDescent="0.35">
      <c r="A710" s="8">
        <v>44440</v>
      </c>
      <c r="B710" s="9">
        <v>102.26</v>
      </c>
      <c r="C710" s="9">
        <v>533.4</v>
      </c>
      <c r="D710" s="9">
        <v>108.75922731999999</v>
      </c>
    </row>
    <row r="711" spans="1:4" x14ac:dyDescent="0.35">
      <c r="A711" s="8">
        <v>44470</v>
      </c>
      <c r="B711" s="9">
        <v>102.46</v>
      </c>
      <c r="C711" s="9">
        <v>533.4</v>
      </c>
      <c r="D711" s="9">
        <v>108.94897881</v>
      </c>
    </row>
    <row r="712" spans="1:4" x14ac:dyDescent="0.35">
      <c r="A712" s="8">
        <v>44501</v>
      </c>
      <c r="B712" s="9">
        <v>102.59</v>
      </c>
      <c r="C712" s="9">
        <v>533.4</v>
      </c>
      <c r="D712" s="9">
        <v>109.49714976999999</v>
      </c>
    </row>
    <row r="713" spans="1:4" x14ac:dyDescent="0.35">
      <c r="A713" s="8">
        <v>44531</v>
      </c>
      <c r="B713" s="9">
        <v>102.97</v>
      </c>
      <c r="C713" s="9">
        <v>533.4</v>
      </c>
      <c r="D713" s="9">
        <v>109.67635951</v>
      </c>
    </row>
    <row r="714" spans="1:4" x14ac:dyDescent="0.35">
      <c r="A714" s="8">
        <v>44562</v>
      </c>
      <c r="B714" s="9">
        <v>103.76</v>
      </c>
      <c r="C714" s="9">
        <v>552.4</v>
      </c>
      <c r="D714" s="9">
        <v>110.53024120000001</v>
      </c>
    </row>
    <row r="715" spans="1:4" x14ac:dyDescent="0.35">
      <c r="A715" s="8">
        <v>44593</v>
      </c>
      <c r="B715" s="9">
        <v>104.22</v>
      </c>
      <c r="C715" s="9">
        <v>552.4</v>
      </c>
      <c r="D715" s="9">
        <v>111.13112091000001</v>
      </c>
    </row>
    <row r="716" spans="1:4" x14ac:dyDescent="0.35">
      <c r="A716" s="8">
        <v>44621</v>
      </c>
      <c r="B716" s="9">
        <v>104.37</v>
      </c>
      <c r="C716" s="9">
        <v>552.4</v>
      </c>
      <c r="D716" s="9">
        <v>111.84795986</v>
      </c>
    </row>
    <row r="717" spans="1:4" x14ac:dyDescent="0.35">
      <c r="A717" s="8">
        <v>44652</v>
      </c>
      <c r="B717" s="9">
        <v>104.75</v>
      </c>
      <c r="C717" s="9">
        <v>552.4</v>
      </c>
      <c r="D717" s="9">
        <v>112.61750756000001</v>
      </c>
    </row>
    <row r="718" spans="1:4" x14ac:dyDescent="0.35">
      <c r="A718" s="8">
        <v>44682</v>
      </c>
      <c r="B718" s="9">
        <v>105.26</v>
      </c>
      <c r="C718" s="9">
        <v>552.4</v>
      </c>
      <c r="D718" s="9">
        <v>113.32380476</v>
      </c>
    </row>
    <row r="719" spans="1:4" x14ac:dyDescent="0.35">
      <c r="A719" s="8">
        <v>44713</v>
      </c>
      <c r="B719" s="9">
        <v>105.79</v>
      </c>
      <c r="C719" s="9">
        <v>552.4</v>
      </c>
      <c r="D719" s="9">
        <v>114.07226896</v>
      </c>
    </row>
    <row r="720" spans="1:4" x14ac:dyDescent="0.35">
      <c r="A720" s="8">
        <v>44743</v>
      </c>
      <c r="B720" s="9">
        <v>106.34</v>
      </c>
      <c r="C720" s="9">
        <v>552.4</v>
      </c>
      <c r="D720" s="9">
        <v>114.62043992</v>
      </c>
    </row>
    <row r="721" spans="1:4" x14ac:dyDescent="0.35">
      <c r="A721" s="8">
        <v>44774</v>
      </c>
      <c r="B721" s="9">
        <v>106.74</v>
      </c>
      <c r="C721" s="9">
        <v>552.4</v>
      </c>
      <c r="D721" s="9">
        <v>114.51502243</v>
      </c>
    </row>
    <row r="722" spans="1:4" x14ac:dyDescent="0.35">
      <c r="A722" s="8">
        <v>44805</v>
      </c>
      <c r="B722" s="9">
        <v>106.53</v>
      </c>
      <c r="C722" s="9">
        <v>552.4</v>
      </c>
      <c r="D722" s="9">
        <v>114.71531567</v>
      </c>
    </row>
    <row r="723" spans="1:4" x14ac:dyDescent="0.35">
      <c r="A723" s="8">
        <v>44835</v>
      </c>
      <c r="B723" s="9">
        <v>106.77</v>
      </c>
      <c r="C723" s="9">
        <v>552.4</v>
      </c>
      <c r="D723" s="9">
        <v>115.07373514</v>
      </c>
    </row>
    <row r="724" spans="1:4" x14ac:dyDescent="0.35">
      <c r="A724" s="8">
        <v>44866</v>
      </c>
      <c r="B724" s="9">
        <v>106.75</v>
      </c>
      <c r="C724" s="9">
        <v>552.4</v>
      </c>
      <c r="D724" s="9">
        <v>114.9788594</v>
      </c>
    </row>
    <row r="725" spans="1:4" x14ac:dyDescent="0.35">
      <c r="A725" s="8">
        <v>44896</v>
      </c>
      <c r="B725" s="9">
        <v>107.06</v>
      </c>
      <c r="C725" s="9">
        <v>552.4</v>
      </c>
      <c r="D725" s="9">
        <v>115.17915264</v>
      </c>
    </row>
    <row r="726" spans="1:4" x14ac:dyDescent="0.35">
      <c r="A726" s="8">
        <v>44927</v>
      </c>
      <c r="B726" s="9">
        <v>107.77</v>
      </c>
      <c r="C726" s="9">
        <v>552.4</v>
      </c>
      <c r="D726" s="9">
        <v>116.03303433000001</v>
      </c>
    </row>
    <row r="727" spans="1:4" x14ac:dyDescent="0.35">
      <c r="A727" s="8">
        <v>44958</v>
      </c>
      <c r="B727" s="9">
        <v>108.15</v>
      </c>
      <c r="C727" s="9">
        <v>552.4</v>
      </c>
      <c r="D727" s="9">
        <v>116.30711981</v>
      </c>
    </row>
    <row r="728" spans="1:4" x14ac:dyDescent="0.35">
      <c r="A728" s="8">
        <v>44986</v>
      </c>
      <c r="B728" s="9">
        <v>108.38</v>
      </c>
      <c r="C728" s="9">
        <v>552.4</v>
      </c>
      <c r="D728" s="9">
        <v>116.50741305</v>
      </c>
    </row>
    <row r="729" spans="1:4" x14ac:dyDescent="0.35">
      <c r="A729" s="8">
        <v>45017</v>
      </c>
      <c r="B729" s="9">
        <v>108.84</v>
      </c>
      <c r="C729" s="9">
        <v>552.4</v>
      </c>
      <c r="D729" s="9">
        <v>116.77095678000001</v>
      </c>
    </row>
    <row r="730" spans="1:4" x14ac:dyDescent="0.35">
      <c r="A730" s="8">
        <v>45047</v>
      </c>
      <c r="B730" s="9">
        <v>109.03</v>
      </c>
      <c r="C730" s="9">
        <v>552.4</v>
      </c>
      <c r="D730" s="9">
        <v>117.15045975</v>
      </c>
    </row>
    <row r="731" spans="1:4" x14ac:dyDescent="0.35">
      <c r="A731" s="8">
        <v>45078</v>
      </c>
      <c r="B731" s="9">
        <v>109.13</v>
      </c>
      <c r="C731" s="9">
        <v>552.4</v>
      </c>
      <c r="D731" s="9">
        <v>117.182085</v>
      </c>
    </row>
    <row r="732" spans="1:4" x14ac:dyDescent="0.35">
      <c r="A732" s="8">
        <v>45108</v>
      </c>
      <c r="B732" s="9">
        <v>109.49</v>
      </c>
      <c r="C732" s="9">
        <v>552.4</v>
      </c>
      <c r="D732" s="9">
        <v>117.31912774</v>
      </c>
    </row>
    <row r="733" spans="1:4" x14ac:dyDescent="0.35">
      <c r="A733" s="8">
        <v>45139</v>
      </c>
      <c r="B733" s="9">
        <v>109.75</v>
      </c>
      <c r="C733" s="9">
        <v>552.4</v>
      </c>
      <c r="D733" s="9">
        <v>118.36276092</v>
      </c>
    </row>
    <row r="734" spans="1:4" x14ac:dyDescent="0.35">
      <c r="A734" s="8">
        <v>45170</v>
      </c>
      <c r="B734" s="9">
        <v>109.55</v>
      </c>
      <c r="C734" s="9">
        <v>552.4</v>
      </c>
      <c r="D734" s="9">
        <v>118.94255713</v>
      </c>
    </row>
    <row r="735" spans="1:4" x14ac:dyDescent="0.35">
      <c r="A735" s="8">
        <v>45200</v>
      </c>
      <c r="B735" s="9">
        <v>109.86</v>
      </c>
      <c r="C735" s="9">
        <v>552.4</v>
      </c>
      <c r="D735" s="9">
        <v>119.39585235</v>
      </c>
    </row>
    <row r="736" spans="1:4" x14ac:dyDescent="0.35">
      <c r="A736" s="8">
        <v>45231</v>
      </c>
      <c r="B736" s="9">
        <v>109.79</v>
      </c>
      <c r="C736" s="9">
        <v>552.4</v>
      </c>
      <c r="D736" s="9">
        <v>118.77388913999999</v>
      </c>
    </row>
    <row r="737" spans="1:4" x14ac:dyDescent="0.35">
      <c r="A737" s="8">
        <v>45261</v>
      </c>
      <c r="B737" s="9">
        <v>110.01</v>
      </c>
      <c r="C737" s="9">
        <v>552.4</v>
      </c>
      <c r="D737" s="9">
        <v>118.81605614</v>
      </c>
    </row>
    <row r="738" spans="1:4" x14ac:dyDescent="0.35">
      <c r="A738" s="8">
        <v>45292</v>
      </c>
      <c r="B738" s="9">
        <v>110.55</v>
      </c>
      <c r="C738" s="9">
        <v>552.4</v>
      </c>
    </row>
    <row r="739" spans="1:4" x14ac:dyDescent="0.35">
      <c r="A739" s="8">
        <v>45323</v>
      </c>
      <c r="B739" s="9">
        <v>110.84</v>
      </c>
      <c r="C739" s="9">
        <v>552.4</v>
      </c>
    </row>
    <row r="740" spans="1:4" x14ac:dyDescent="0.35">
      <c r="A740" s="8">
        <v>45352</v>
      </c>
      <c r="B740" s="9">
        <v>110.91</v>
      </c>
      <c r="C740" s="9">
        <v>552.4</v>
      </c>
    </row>
    <row r="741" spans="1:4" x14ac:dyDescent="0.35">
      <c r="A741" s="8">
        <v>45383</v>
      </c>
      <c r="B741" s="10">
        <v>111.22</v>
      </c>
      <c r="C741" s="10">
        <v>552.4</v>
      </c>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3"/>
  <sheetViews>
    <sheetView workbookViewId="0">
      <selection activeCell="D1" sqref="D1"/>
    </sheetView>
  </sheetViews>
  <sheetFormatPr defaultRowHeight="14.5" x14ac:dyDescent="0.35"/>
  <cols>
    <col min="11" max="11" width="21.7265625" bestFit="1" customWidth="1"/>
    <col min="13" max="13" width="21.7265625" bestFit="1" customWidth="1"/>
  </cols>
  <sheetData>
    <row r="1" spans="1:13" x14ac:dyDescent="0.35">
      <c r="B1" t="s">
        <v>47</v>
      </c>
      <c r="C1" t="s">
        <v>46</v>
      </c>
      <c r="D1" t="s">
        <v>50</v>
      </c>
      <c r="K1" t="s">
        <v>52</v>
      </c>
    </row>
    <row r="2" spans="1:13" x14ac:dyDescent="0.35">
      <c r="A2" s="8">
        <v>31048</v>
      </c>
      <c r="B2" s="9">
        <v>26.638999999999999</v>
      </c>
      <c r="C2" s="9">
        <v>533.4</v>
      </c>
      <c r="D2" s="9">
        <v>30.626659350000001</v>
      </c>
      <c r="K2" s="12">
        <v>832.16669999999999</v>
      </c>
      <c r="M2" s="12"/>
    </row>
    <row r="3" spans="1:13" x14ac:dyDescent="0.35">
      <c r="A3" s="8">
        <v>31079</v>
      </c>
      <c r="B3" s="9">
        <v>26.692</v>
      </c>
      <c r="C3" s="9">
        <v>533.4</v>
      </c>
      <c r="D3" s="9">
        <v>30.844351289999999</v>
      </c>
      <c r="K3" s="12">
        <v>839.16470000000004</v>
      </c>
      <c r="M3" s="12"/>
    </row>
    <row r="4" spans="1:13" x14ac:dyDescent="0.35">
      <c r="A4" s="8">
        <v>31107</v>
      </c>
      <c r="B4" s="9">
        <v>26.904</v>
      </c>
      <c r="C4" s="9">
        <v>533.4</v>
      </c>
      <c r="D4" s="9">
        <v>30.87564034</v>
      </c>
      <c r="K4" s="12">
        <v>850.70950000000005</v>
      </c>
      <c r="M4" s="12"/>
    </row>
    <row r="5" spans="1:13" x14ac:dyDescent="0.35">
      <c r="A5" s="8">
        <v>31138</v>
      </c>
      <c r="B5" s="9">
        <v>26.904</v>
      </c>
      <c r="C5" s="9">
        <v>533.4</v>
      </c>
      <c r="D5" s="9">
        <v>30.906929399999999</v>
      </c>
      <c r="K5" s="12">
        <v>861.21360000000004</v>
      </c>
      <c r="M5" s="12"/>
    </row>
    <row r="6" spans="1:13" x14ac:dyDescent="0.35">
      <c r="A6" s="8">
        <v>31168</v>
      </c>
      <c r="B6" s="9">
        <v>27.010999999999999</v>
      </c>
      <c r="C6" s="9">
        <v>533.4</v>
      </c>
      <c r="D6" s="9">
        <v>31.125287060000002</v>
      </c>
      <c r="K6" s="12">
        <v>871.10910000000001</v>
      </c>
      <c r="M6" s="12"/>
    </row>
    <row r="7" spans="1:13" x14ac:dyDescent="0.35">
      <c r="A7" s="8">
        <v>31199</v>
      </c>
      <c r="B7" s="9">
        <v>27.064</v>
      </c>
      <c r="C7" s="9">
        <v>533.4</v>
      </c>
      <c r="D7" s="9">
        <v>31.155910389999999</v>
      </c>
      <c r="K7" s="12">
        <v>875</v>
      </c>
      <c r="M7" s="12"/>
    </row>
    <row r="8" spans="1:13" x14ac:dyDescent="0.35">
      <c r="A8" s="8">
        <v>31229</v>
      </c>
      <c r="B8" s="9">
        <v>27.116</v>
      </c>
      <c r="C8" s="9">
        <v>533.4</v>
      </c>
      <c r="D8" s="9">
        <v>31.155910389999999</v>
      </c>
      <c r="K8" s="12">
        <v>876.45910000000003</v>
      </c>
      <c r="M8" s="12"/>
    </row>
    <row r="9" spans="1:13" x14ac:dyDescent="0.35">
      <c r="A9" s="8">
        <v>31260</v>
      </c>
      <c r="B9" s="9">
        <v>27.169</v>
      </c>
      <c r="C9" s="9">
        <v>533.4</v>
      </c>
      <c r="D9" s="9">
        <v>31.218488499999999</v>
      </c>
      <c r="K9" s="12">
        <v>885.09550000000002</v>
      </c>
      <c r="M9" s="12"/>
    </row>
    <row r="10" spans="1:13" x14ac:dyDescent="0.35">
      <c r="A10" s="8">
        <v>31291</v>
      </c>
      <c r="B10" s="9">
        <v>27.222000000000001</v>
      </c>
      <c r="C10" s="9">
        <v>533.4</v>
      </c>
      <c r="D10" s="9">
        <v>31.561336659999998</v>
      </c>
      <c r="K10" s="12">
        <v>894.05050000000006</v>
      </c>
      <c r="M10" s="12"/>
    </row>
    <row r="11" spans="1:13" x14ac:dyDescent="0.35">
      <c r="A11" s="8">
        <v>31321</v>
      </c>
      <c r="B11" s="9">
        <v>27.222000000000001</v>
      </c>
      <c r="C11" s="9">
        <v>533.4</v>
      </c>
      <c r="D11" s="9">
        <v>31.6545381</v>
      </c>
      <c r="K11" s="12">
        <v>894.49549999999999</v>
      </c>
      <c r="M11" s="12"/>
    </row>
    <row r="12" spans="1:13" x14ac:dyDescent="0.35">
      <c r="A12" s="8">
        <v>31352</v>
      </c>
      <c r="B12" s="9">
        <v>27.329000000000001</v>
      </c>
      <c r="C12" s="9">
        <v>533.4</v>
      </c>
      <c r="D12" s="9">
        <v>31.28106661</v>
      </c>
      <c r="K12" s="12">
        <v>893.35260000000005</v>
      </c>
      <c r="M12" s="12"/>
    </row>
    <row r="13" spans="1:13" x14ac:dyDescent="0.35">
      <c r="A13" s="8">
        <v>31382</v>
      </c>
      <c r="B13" s="9">
        <v>27.488</v>
      </c>
      <c r="C13" s="9">
        <v>533.4</v>
      </c>
      <c r="D13" s="9">
        <v>31.4674695</v>
      </c>
      <c r="K13" s="12">
        <v>893.12860000000001</v>
      </c>
      <c r="M13" s="12"/>
    </row>
    <row r="14" spans="1:13" x14ac:dyDescent="0.35">
      <c r="A14" s="8">
        <v>31413</v>
      </c>
      <c r="B14" s="9">
        <v>27.541</v>
      </c>
      <c r="C14" s="9">
        <v>533.4</v>
      </c>
      <c r="D14" s="9">
        <v>31.748405269999999</v>
      </c>
      <c r="K14" s="12">
        <v>892.74760000000003</v>
      </c>
      <c r="M14" s="12"/>
    </row>
    <row r="15" spans="1:13" x14ac:dyDescent="0.35">
      <c r="A15" s="8">
        <v>31444</v>
      </c>
      <c r="B15" s="9">
        <v>27.594000000000001</v>
      </c>
      <c r="C15" s="9">
        <v>533.4</v>
      </c>
      <c r="D15" s="9">
        <v>31.934808149999999</v>
      </c>
      <c r="K15" s="12">
        <v>888.57370000000003</v>
      </c>
      <c r="M15" s="12"/>
    </row>
    <row r="16" spans="1:13" x14ac:dyDescent="0.35">
      <c r="A16" s="8">
        <v>31472</v>
      </c>
      <c r="B16" s="9">
        <v>27.806000000000001</v>
      </c>
      <c r="C16" s="9">
        <v>533.4</v>
      </c>
      <c r="D16" s="9">
        <v>31.997386259999999</v>
      </c>
      <c r="K16" s="12">
        <v>886.66189999999995</v>
      </c>
      <c r="M16" s="12"/>
    </row>
    <row r="17" spans="1:13" x14ac:dyDescent="0.35">
      <c r="A17" s="8">
        <v>31503</v>
      </c>
      <c r="B17" s="9">
        <v>27.913</v>
      </c>
      <c r="C17" s="9">
        <v>533.4</v>
      </c>
      <c r="D17" s="9">
        <v>31.966097210000001</v>
      </c>
      <c r="K17" s="12">
        <v>887.95450000000005</v>
      </c>
      <c r="M17" s="12"/>
    </row>
    <row r="18" spans="1:13" x14ac:dyDescent="0.35">
      <c r="A18" s="8">
        <v>31533</v>
      </c>
      <c r="B18" s="9">
        <v>28.018000000000001</v>
      </c>
      <c r="C18" s="9">
        <v>533.4</v>
      </c>
      <c r="D18" s="9">
        <v>32.153165809999997</v>
      </c>
      <c r="K18" s="12">
        <v>889.09519999999998</v>
      </c>
      <c r="M18" s="12"/>
    </row>
    <row r="19" spans="1:13" x14ac:dyDescent="0.35">
      <c r="A19" s="8">
        <v>31564</v>
      </c>
      <c r="B19" s="9">
        <v>28.337</v>
      </c>
      <c r="C19" s="9">
        <v>533.4</v>
      </c>
      <c r="D19" s="9">
        <v>32.0905877</v>
      </c>
      <c r="K19" s="12">
        <v>890.73810000000003</v>
      </c>
      <c r="M19" s="12"/>
    </row>
    <row r="20" spans="1:13" x14ac:dyDescent="0.35">
      <c r="A20" s="8">
        <v>31594</v>
      </c>
      <c r="B20" s="9">
        <v>28.390999999999998</v>
      </c>
      <c r="C20" s="9">
        <v>533.4</v>
      </c>
      <c r="D20" s="9">
        <v>32.121876759999999</v>
      </c>
      <c r="K20" s="12">
        <v>888.59090000000003</v>
      </c>
      <c r="M20" s="12"/>
    </row>
    <row r="21" spans="1:13" x14ac:dyDescent="0.35">
      <c r="A21" s="8">
        <v>31625</v>
      </c>
      <c r="B21" s="9">
        <v>28.390999999999998</v>
      </c>
      <c r="C21" s="9">
        <v>533.4</v>
      </c>
      <c r="D21" s="9">
        <v>32.0905877</v>
      </c>
      <c r="K21" s="12">
        <v>886.45240000000001</v>
      </c>
      <c r="M21" s="12"/>
    </row>
    <row r="22" spans="1:13" x14ac:dyDescent="0.35">
      <c r="A22" s="8">
        <v>31656</v>
      </c>
      <c r="B22" s="9">
        <v>28.443000000000001</v>
      </c>
      <c r="C22" s="9">
        <v>533.4</v>
      </c>
      <c r="D22" s="9">
        <v>32.277656309999998</v>
      </c>
      <c r="K22" s="12">
        <v>883.05709999999999</v>
      </c>
      <c r="M22" s="12"/>
    </row>
    <row r="23" spans="1:13" x14ac:dyDescent="0.35">
      <c r="A23" s="8">
        <v>31686</v>
      </c>
      <c r="B23" s="9">
        <v>28.443000000000001</v>
      </c>
      <c r="C23" s="9">
        <v>533.4</v>
      </c>
      <c r="D23" s="9">
        <v>31.966097210000001</v>
      </c>
      <c r="K23" s="12">
        <v>878.80909999999994</v>
      </c>
      <c r="M23" s="12"/>
    </row>
    <row r="24" spans="1:13" x14ac:dyDescent="0.35">
      <c r="A24" s="8">
        <v>31717</v>
      </c>
      <c r="B24" s="9">
        <v>28.443000000000001</v>
      </c>
      <c r="C24" s="9">
        <v>533.4</v>
      </c>
      <c r="D24" s="9">
        <v>31.904184820000001</v>
      </c>
      <c r="K24" s="12">
        <v>873.5444</v>
      </c>
      <c r="M24" s="12"/>
    </row>
    <row r="25" spans="1:13" x14ac:dyDescent="0.35">
      <c r="A25" s="8">
        <v>31747</v>
      </c>
      <c r="B25" s="9">
        <v>28.497</v>
      </c>
      <c r="C25" s="9">
        <v>533.4</v>
      </c>
      <c r="D25" s="9">
        <v>31.904184820000001</v>
      </c>
      <c r="K25" s="12">
        <v>868.43179999999995</v>
      </c>
      <c r="M25" s="12"/>
    </row>
    <row r="26" spans="1:13" x14ac:dyDescent="0.35">
      <c r="A26" s="8">
        <v>31778</v>
      </c>
      <c r="B26" s="9">
        <v>28.602</v>
      </c>
      <c r="C26" s="9">
        <v>533.4</v>
      </c>
      <c r="D26" s="9">
        <v>32.028675319999998</v>
      </c>
      <c r="K26" s="12">
        <v>862.86500000000001</v>
      </c>
      <c r="M26" s="12"/>
    </row>
    <row r="27" spans="1:13" x14ac:dyDescent="0.35">
      <c r="A27" s="8">
        <v>31809</v>
      </c>
      <c r="B27" s="9">
        <v>28.655999999999999</v>
      </c>
      <c r="C27" s="9">
        <v>533.4</v>
      </c>
      <c r="D27" s="9">
        <v>32.0905877</v>
      </c>
      <c r="K27" s="12">
        <v>860.22109999999998</v>
      </c>
      <c r="M27" s="12"/>
    </row>
    <row r="28" spans="1:13" x14ac:dyDescent="0.35">
      <c r="A28" s="8">
        <v>31837</v>
      </c>
      <c r="B28" s="9">
        <v>28.920999999999999</v>
      </c>
      <c r="C28" s="9">
        <v>533.4</v>
      </c>
      <c r="D28" s="9">
        <v>32.340234420000002</v>
      </c>
      <c r="K28" s="12">
        <v>856.10910000000001</v>
      </c>
      <c r="M28" s="12"/>
    </row>
    <row r="29" spans="1:13" x14ac:dyDescent="0.35">
      <c r="A29" s="8">
        <v>31868</v>
      </c>
      <c r="B29" s="9">
        <v>28.975000000000001</v>
      </c>
      <c r="C29" s="9">
        <v>533.4</v>
      </c>
      <c r="D29" s="9">
        <v>32.527303029999999</v>
      </c>
      <c r="K29" s="12">
        <v>844.67729999999995</v>
      </c>
      <c r="M29" s="12"/>
    </row>
    <row r="30" spans="1:13" x14ac:dyDescent="0.35">
      <c r="A30" s="8">
        <v>31898</v>
      </c>
      <c r="B30" s="9">
        <v>29.027000000000001</v>
      </c>
      <c r="C30" s="9">
        <v>533.4</v>
      </c>
      <c r="D30" s="9">
        <v>33.025265009999998</v>
      </c>
      <c r="K30" s="12">
        <v>832.53499999999997</v>
      </c>
      <c r="M30" s="12"/>
    </row>
    <row r="31" spans="1:13" x14ac:dyDescent="0.35">
      <c r="A31" s="8">
        <v>31929</v>
      </c>
      <c r="B31" s="9">
        <v>29.08</v>
      </c>
      <c r="C31" s="9">
        <v>533.4</v>
      </c>
      <c r="D31" s="9">
        <v>32.994641680000001</v>
      </c>
      <c r="K31" s="12">
        <v>818.38639999999998</v>
      </c>
      <c r="M31" s="12"/>
    </row>
    <row r="32" spans="1:13" x14ac:dyDescent="0.35">
      <c r="A32" s="8">
        <v>31959</v>
      </c>
      <c r="B32" s="9">
        <v>29.08</v>
      </c>
      <c r="C32" s="9">
        <v>533.4</v>
      </c>
      <c r="D32" s="9">
        <v>32.900774519999999</v>
      </c>
      <c r="K32" s="12">
        <v>811.81299999999999</v>
      </c>
      <c r="M32" s="12"/>
    </row>
    <row r="33" spans="1:13" x14ac:dyDescent="0.35">
      <c r="A33" s="8">
        <v>31990</v>
      </c>
      <c r="B33" s="9">
        <v>29.132999999999999</v>
      </c>
      <c r="C33" s="9">
        <v>533.4</v>
      </c>
      <c r="D33" s="9">
        <v>33.368113170000001</v>
      </c>
      <c r="K33" s="12">
        <v>811.87620000000004</v>
      </c>
      <c r="M33" s="12"/>
    </row>
    <row r="34" spans="1:13" x14ac:dyDescent="0.35">
      <c r="A34" s="8">
        <v>32021</v>
      </c>
      <c r="B34" s="9">
        <v>29.132999999999999</v>
      </c>
      <c r="C34" s="9">
        <v>533.4</v>
      </c>
      <c r="D34" s="9">
        <v>33.586470839999997</v>
      </c>
      <c r="K34" s="12">
        <v>810.07619999999997</v>
      </c>
      <c r="M34" s="12"/>
    </row>
    <row r="35" spans="1:13" x14ac:dyDescent="0.35">
      <c r="A35" s="8">
        <v>32051</v>
      </c>
      <c r="B35" s="9">
        <v>29.186</v>
      </c>
      <c r="C35" s="9">
        <v>533.4</v>
      </c>
      <c r="D35" s="9">
        <v>33.617759890000002</v>
      </c>
      <c r="K35" s="12">
        <v>808.47140000000002</v>
      </c>
      <c r="M35" s="12"/>
    </row>
    <row r="36" spans="1:13" x14ac:dyDescent="0.35">
      <c r="A36" s="8">
        <v>32082</v>
      </c>
      <c r="B36" s="9">
        <v>29.239000000000001</v>
      </c>
      <c r="C36" s="9">
        <v>533.4</v>
      </c>
      <c r="D36" s="9">
        <v>33.555181779999998</v>
      </c>
      <c r="K36" s="12">
        <v>802.30529999999999</v>
      </c>
      <c r="M36" s="12"/>
    </row>
    <row r="37" spans="1:13" x14ac:dyDescent="0.35">
      <c r="A37" s="8">
        <v>32112</v>
      </c>
      <c r="B37" s="9">
        <v>29.344000000000001</v>
      </c>
      <c r="C37" s="9">
        <v>533.4</v>
      </c>
      <c r="D37" s="9">
        <v>33.835451829999997</v>
      </c>
      <c r="K37" s="12">
        <v>798.34550000000002</v>
      </c>
      <c r="M37" s="12"/>
    </row>
    <row r="38" spans="1:13" x14ac:dyDescent="0.35">
      <c r="A38" s="8">
        <v>32143</v>
      </c>
      <c r="B38" s="9">
        <v>29.398</v>
      </c>
      <c r="C38" s="9">
        <v>533.4</v>
      </c>
      <c r="D38" s="9">
        <v>34.022520440000001</v>
      </c>
      <c r="K38" s="12">
        <v>791.31579999999997</v>
      </c>
      <c r="M38" s="12"/>
    </row>
    <row r="39" spans="1:13" x14ac:dyDescent="0.35">
      <c r="A39" s="8">
        <v>32174</v>
      </c>
      <c r="B39" s="9">
        <v>29.876999999999999</v>
      </c>
      <c r="C39" s="9">
        <v>533.4</v>
      </c>
      <c r="D39" s="9">
        <v>34.583060529999997</v>
      </c>
      <c r="K39" s="12">
        <v>776.85</v>
      </c>
      <c r="M39" s="12"/>
    </row>
    <row r="40" spans="1:13" x14ac:dyDescent="0.35">
      <c r="A40" s="8">
        <v>32203</v>
      </c>
      <c r="B40" s="9">
        <v>30.565000000000001</v>
      </c>
      <c r="C40" s="9">
        <v>533.4</v>
      </c>
      <c r="D40" s="9">
        <v>35.081688249999999</v>
      </c>
      <c r="K40" s="12">
        <v>757.36959999999999</v>
      </c>
      <c r="M40" s="12"/>
    </row>
    <row r="41" spans="1:13" x14ac:dyDescent="0.35">
      <c r="A41" s="8">
        <v>32234</v>
      </c>
      <c r="B41" s="9">
        <v>30.779</v>
      </c>
      <c r="C41" s="9">
        <v>533.4</v>
      </c>
      <c r="D41" s="9">
        <v>35.019775860000003</v>
      </c>
      <c r="K41" s="12">
        <v>745.3143</v>
      </c>
      <c r="M41" s="12"/>
    </row>
    <row r="42" spans="1:13" x14ac:dyDescent="0.35">
      <c r="A42" s="8">
        <v>32264</v>
      </c>
      <c r="B42" s="9">
        <v>30.937999999999999</v>
      </c>
      <c r="C42" s="9">
        <v>533.4</v>
      </c>
      <c r="D42" s="9">
        <v>35.206178739999999</v>
      </c>
      <c r="K42" s="12">
        <v>739.43809999999996</v>
      </c>
      <c r="M42" s="12"/>
    </row>
    <row r="43" spans="1:13" x14ac:dyDescent="0.35">
      <c r="A43" s="8">
        <v>32295</v>
      </c>
      <c r="B43" s="9">
        <v>31.042999999999999</v>
      </c>
      <c r="C43" s="9">
        <v>533.4</v>
      </c>
      <c r="D43" s="9">
        <v>35.424536400000001</v>
      </c>
      <c r="K43" s="12">
        <v>732.8818</v>
      </c>
      <c r="M43" s="12"/>
    </row>
    <row r="44" spans="1:13" x14ac:dyDescent="0.35">
      <c r="A44" s="8">
        <v>32325</v>
      </c>
      <c r="B44" s="9">
        <v>31.149000000000001</v>
      </c>
      <c r="C44" s="9">
        <v>533.4</v>
      </c>
      <c r="D44" s="9">
        <v>35.487114519999999</v>
      </c>
      <c r="K44" s="12">
        <v>728.67</v>
      </c>
      <c r="M44" s="12"/>
    </row>
    <row r="45" spans="1:13" x14ac:dyDescent="0.35">
      <c r="A45" s="8">
        <v>32356</v>
      </c>
      <c r="B45" s="9">
        <v>31.256</v>
      </c>
      <c r="C45" s="9">
        <v>533.4</v>
      </c>
      <c r="D45" s="9">
        <v>35.673517400000001</v>
      </c>
      <c r="K45" s="12">
        <v>725.74350000000004</v>
      </c>
      <c r="M45" s="12"/>
    </row>
    <row r="46" spans="1:13" x14ac:dyDescent="0.35">
      <c r="A46" s="8">
        <v>32387</v>
      </c>
      <c r="B46" s="9">
        <v>31.309000000000001</v>
      </c>
      <c r="C46" s="9">
        <v>533.4</v>
      </c>
      <c r="D46" s="9">
        <v>35.767384560000004</v>
      </c>
      <c r="K46" s="12">
        <v>723.00480000000005</v>
      </c>
      <c r="M46" s="12"/>
    </row>
    <row r="47" spans="1:13" x14ac:dyDescent="0.35">
      <c r="A47" s="8">
        <v>32417</v>
      </c>
      <c r="B47" s="9">
        <v>31.361999999999998</v>
      </c>
      <c r="C47" s="9">
        <v>533.4</v>
      </c>
      <c r="D47" s="9">
        <v>35.673517400000001</v>
      </c>
      <c r="K47" s="12">
        <v>712.72500000000002</v>
      </c>
      <c r="M47" s="12"/>
    </row>
    <row r="48" spans="1:13" x14ac:dyDescent="0.35">
      <c r="A48" s="8">
        <v>32448</v>
      </c>
      <c r="B48" s="9">
        <v>31.468</v>
      </c>
      <c r="C48" s="9">
        <v>533.4</v>
      </c>
      <c r="D48" s="9">
        <v>35.954453170000001</v>
      </c>
      <c r="K48" s="12">
        <v>696.08500000000004</v>
      </c>
      <c r="M48" s="12"/>
    </row>
    <row r="49" spans="1:13" x14ac:dyDescent="0.35">
      <c r="A49" s="8">
        <v>32478</v>
      </c>
      <c r="B49" s="9">
        <v>31.468</v>
      </c>
      <c r="C49" s="9">
        <v>533.4</v>
      </c>
      <c r="D49" s="9">
        <v>36.266012279999998</v>
      </c>
      <c r="K49" s="12">
        <v>687.89520000000005</v>
      </c>
      <c r="M49" s="12"/>
    </row>
    <row r="50" spans="1:13" x14ac:dyDescent="0.35">
      <c r="A50" s="8">
        <v>32509</v>
      </c>
      <c r="B50" s="9">
        <v>31.414000000000001</v>
      </c>
      <c r="C50" s="9">
        <v>533.4</v>
      </c>
      <c r="D50" s="9">
        <v>36.327924660000001</v>
      </c>
      <c r="K50" s="12">
        <v>685.28499999999997</v>
      </c>
      <c r="M50" s="12"/>
    </row>
    <row r="51" spans="1:13" x14ac:dyDescent="0.35">
      <c r="A51" s="8">
        <v>32540</v>
      </c>
      <c r="B51" s="9">
        <v>31.626999999999999</v>
      </c>
      <c r="C51" s="9">
        <v>533.4</v>
      </c>
      <c r="D51" s="9">
        <v>36.452415160000001</v>
      </c>
      <c r="K51" s="12">
        <v>680.28420000000006</v>
      </c>
      <c r="M51" s="12"/>
    </row>
    <row r="52" spans="1:13" x14ac:dyDescent="0.35">
      <c r="A52" s="8">
        <v>32568</v>
      </c>
      <c r="B52" s="9">
        <v>31.998999999999999</v>
      </c>
      <c r="C52" s="9">
        <v>533.4</v>
      </c>
      <c r="D52" s="9">
        <v>36.702061880000002</v>
      </c>
      <c r="K52" s="12">
        <v>675.67949999999996</v>
      </c>
      <c r="M52" s="12"/>
    </row>
    <row r="53" spans="1:13" x14ac:dyDescent="0.35">
      <c r="A53" s="8">
        <v>32599</v>
      </c>
      <c r="B53" s="9">
        <v>32.262999999999998</v>
      </c>
      <c r="C53" s="9">
        <v>533.4</v>
      </c>
      <c r="D53" s="9">
        <v>36.857841430000001</v>
      </c>
      <c r="K53" s="12">
        <v>669.99469999999997</v>
      </c>
      <c r="M53" s="12"/>
    </row>
    <row r="54" spans="1:13" x14ac:dyDescent="0.35">
      <c r="A54" s="8">
        <v>32629</v>
      </c>
      <c r="B54" s="9">
        <v>32.475999999999999</v>
      </c>
      <c r="C54" s="9">
        <v>533.4</v>
      </c>
      <c r="D54" s="9">
        <v>37.325180080000003</v>
      </c>
      <c r="K54" s="12">
        <v>669.24760000000003</v>
      </c>
      <c r="M54" s="12"/>
    </row>
    <row r="55" spans="1:13" x14ac:dyDescent="0.35">
      <c r="A55" s="8">
        <v>32660</v>
      </c>
      <c r="B55" s="9">
        <v>32.634999999999998</v>
      </c>
      <c r="C55" s="9">
        <v>533.4</v>
      </c>
      <c r="D55" s="9">
        <v>37.387092469999999</v>
      </c>
      <c r="K55" s="12">
        <v>669.43330000000003</v>
      </c>
      <c r="M55" s="12"/>
    </row>
    <row r="56" spans="1:13" x14ac:dyDescent="0.35">
      <c r="A56" s="8">
        <v>32690</v>
      </c>
      <c r="B56" s="9">
        <v>32.953000000000003</v>
      </c>
      <c r="C56" s="9">
        <v>533.4</v>
      </c>
      <c r="D56" s="9">
        <v>37.356469140000002</v>
      </c>
      <c r="K56" s="12">
        <v>669.83500000000004</v>
      </c>
      <c r="M56" s="12"/>
    </row>
    <row r="57" spans="1:13" x14ac:dyDescent="0.35">
      <c r="A57" s="8">
        <v>32721</v>
      </c>
      <c r="B57" s="9">
        <v>33.006999999999998</v>
      </c>
      <c r="C57" s="9">
        <v>533.4</v>
      </c>
      <c r="D57" s="9">
        <v>37.63673919</v>
      </c>
      <c r="K57" s="12">
        <v>671.13409999999999</v>
      </c>
      <c r="M57" s="12"/>
    </row>
    <row r="58" spans="1:13" x14ac:dyDescent="0.35">
      <c r="A58" s="8">
        <v>32752</v>
      </c>
      <c r="B58" s="9">
        <v>33.113</v>
      </c>
      <c r="C58" s="9">
        <v>533.4</v>
      </c>
      <c r="D58" s="9">
        <v>37.979587350000003</v>
      </c>
      <c r="K58" s="12">
        <v>672.72940000000006</v>
      </c>
      <c r="M58" s="12"/>
    </row>
    <row r="59" spans="1:13" x14ac:dyDescent="0.35">
      <c r="A59" s="8">
        <v>32782</v>
      </c>
      <c r="B59" s="9">
        <v>33.167000000000002</v>
      </c>
      <c r="C59" s="9">
        <v>533.4</v>
      </c>
      <c r="D59" s="9">
        <v>38.072788789999997</v>
      </c>
      <c r="K59" s="12">
        <v>673.85789999999997</v>
      </c>
      <c r="M59" s="12"/>
    </row>
    <row r="60" spans="1:13" x14ac:dyDescent="0.35">
      <c r="A60" s="8">
        <v>32813</v>
      </c>
      <c r="B60" s="9">
        <v>33.271999999999998</v>
      </c>
      <c r="C60" s="9">
        <v>533.4</v>
      </c>
      <c r="D60" s="9">
        <v>38.135366900000001</v>
      </c>
      <c r="K60" s="12">
        <v>674.93809999999996</v>
      </c>
      <c r="M60" s="12"/>
    </row>
    <row r="61" spans="1:13" x14ac:dyDescent="0.35">
      <c r="A61" s="8">
        <v>32843</v>
      </c>
      <c r="B61" s="9">
        <v>33.325000000000003</v>
      </c>
      <c r="C61" s="9">
        <v>533.4</v>
      </c>
      <c r="D61" s="9">
        <v>38.104077840000002</v>
      </c>
      <c r="K61" s="12">
        <v>677.65499999999997</v>
      </c>
      <c r="M61" s="12"/>
    </row>
    <row r="62" spans="1:13" x14ac:dyDescent="0.35">
      <c r="A62" s="8">
        <v>32874</v>
      </c>
      <c r="B62" s="9">
        <v>33.962000000000003</v>
      </c>
      <c r="C62" s="9">
        <v>533.4</v>
      </c>
      <c r="D62" s="9">
        <v>38.985497189999997</v>
      </c>
      <c r="K62" s="12">
        <v>686.18420000000003</v>
      </c>
      <c r="M62" s="12"/>
    </row>
    <row r="63" spans="1:13" x14ac:dyDescent="0.35">
      <c r="A63" s="8">
        <v>32905</v>
      </c>
      <c r="B63" s="9">
        <v>34.28</v>
      </c>
      <c r="C63" s="9">
        <v>533.4</v>
      </c>
      <c r="D63" s="9">
        <v>39.2290116</v>
      </c>
      <c r="K63" s="12">
        <v>692.47370000000001</v>
      </c>
      <c r="M63" s="12"/>
    </row>
    <row r="64" spans="1:13" x14ac:dyDescent="0.35">
      <c r="A64" s="8">
        <v>32933</v>
      </c>
      <c r="B64" s="9">
        <v>35.023000000000003</v>
      </c>
      <c r="C64" s="9">
        <v>533.4</v>
      </c>
      <c r="D64" s="9">
        <v>39.634868939999997</v>
      </c>
      <c r="K64" s="12">
        <v>700.49519999999995</v>
      </c>
      <c r="M64" s="12"/>
    </row>
    <row r="65" spans="1:13" x14ac:dyDescent="0.35">
      <c r="A65" s="8">
        <v>32964</v>
      </c>
      <c r="B65" s="9">
        <v>35.287999999999997</v>
      </c>
      <c r="C65" s="9">
        <v>533.4</v>
      </c>
      <c r="D65" s="9">
        <v>40.081839109999997</v>
      </c>
      <c r="K65" s="12">
        <v>708.76189999999997</v>
      </c>
      <c r="M65" s="12"/>
    </row>
    <row r="66" spans="1:13" x14ac:dyDescent="0.35">
      <c r="A66" s="8">
        <v>32994</v>
      </c>
      <c r="B66" s="9">
        <v>35.659999999999997</v>
      </c>
      <c r="C66" s="9">
        <v>533.4</v>
      </c>
      <c r="D66" s="9">
        <v>40.527755110000001</v>
      </c>
      <c r="K66" s="12">
        <v>711.84760000000006</v>
      </c>
      <c r="M66" s="12"/>
    </row>
    <row r="67" spans="1:13" x14ac:dyDescent="0.35">
      <c r="A67" s="8">
        <v>33025</v>
      </c>
      <c r="B67" s="9">
        <v>35.924999999999997</v>
      </c>
      <c r="C67" s="9">
        <v>533.4</v>
      </c>
      <c r="D67" s="9">
        <v>40.729102519999998</v>
      </c>
      <c r="K67" s="12">
        <v>718.07140000000004</v>
      </c>
      <c r="M67" s="12"/>
    </row>
    <row r="68" spans="1:13" x14ac:dyDescent="0.35">
      <c r="A68" s="8">
        <v>33055</v>
      </c>
      <c r="B68" s="9">
        <v>36.084000000000003</v>
      </c>
      <c r="C68" s="9">
        <v>533.4</v>
      </c>
      <c r="D68" s="9">
        <v>40.851386810000001</v>
      </c>
      <c r="K68" s="12">
        <v>718.745</v>
      </c>
      <c r="M68" s="12"/>
    </row>
    <row r="69" spans="1:13" x14ac:dyDescent="0.35">
      <c r="A69" s="8">
        <v>33086</v>
      </c>
      <c r="B69" s="9">
        <v>36.137999999999998</v>
      </c>
      <c r="C69" s="9">
        <v>533.4</v>
      </c>
      <c r="D69" s="9">
        <v>41.014783919999999</v>
      </c>
      <c r="K69" s="12">
        <v>718.25909999999999</v>
      </c>
      <c r="M69" s="12"/>
    </row>
    <row r="70" spans="1:13" x14ac:dyDescent="0.35">
      <c r="A70" s="8">
        <v>33117</v>
      </c>
      <c r="B70" s="9">
        <v>36.244</v>
      </c>
      <c r="C70" s="9">
        <v>533.4</v>
      </c>
      <c r="D70" s="9">
        <v>41.258298330000002</v>
      </c>
      <c r="K70" s="12">
        <v>717.87369999999999</v>
      </c>
      <c r="M70" s="12"/>
    </row>
    <row r="71" spans="1:13" x14ac:dyDescent="0.35">
      <c r="A71" s="8">
        <v>33147</v>
      </c>
      <c r="B71" s="9">
        <v>36.402000000000001</v>
      </c>
      <c r="C71" s="9">
        <v>533.4</v>
      </c>
      <c r="D71" s="9">
        <v>41.379528450000002</v>
      </c>
      <c r="K71" s="12">
        <v>717.76110000000006</v>
      </c>
      <c r="M71" s="12"/>
    </row>
    <row r="72" spans="1:13" x14ac:dyDescent="0.35">
      <c r="A72" s="8">
        <v>33178</v>
      </c>
      <c r="B72" s="9">
        <v>36.722000000000001</v>
      </c>
      <c r="C72" s="9">
        <v>533.4</v>
      </c>
      <c r="D72" s="9">
        <v>41.420641269999997</v>
      </c>
      <c r="K72" s="12">
        <v>717.03</v>
      </c>
      <c r="M72" s="12"/>
    </row>
    <row r="73" spans="1:13" x14ac:dyDescent="0.35">
      <c r="A73" s="8">
        <v>33208</v>
      </c>
      <c r="B73" s="9">
        <v>36.828000000000003</v>
      </c>
      <c r="C73" s="9">
        <v>533.4</v>
      </c>
      <c r="D73" s="9">
        <v>41.66204733</v>
      </c>
      <c r="K73" s="12">
        <v>718.57500000000005</v>
      </c>
      <c r="M73" s="12"/>
    </row>
    <row r="74" spans="1:13" x14ac:dyDescent="0.35">
      <c r="A74" s="8">
        <v>33239</v>
      </c>
      <c r="B74" s="9">
        <v>37.889000000000003</v>
      </c>
      <c r="C74" s="9">
        <v>533.4</v>
      </c>
      <c r="D74" s="9">
        <v>42.554933490000003</v>
      </c>
      <c r="K74" s="12">
        <v>720.82500000000005</v>
      </c>
      <c r="M74" s="12"/>
    </row>
    <row r="75" spans="1:13" x14ac:dyDescent="0.35">
      <c r="A75" s="8">
        <v>33270</v>
      </c>
      <c r="B75" s="9">
        <v>38.313000000000002</v>
      </c>
      <c r="C75" s="9">
        <v>533.4</v>
      </c>
      <c r="D75" s="9">
        <v>43.123133780000003</v>
      </c>
      <c r="K75" s="12">
        <v>723.97059999999999</v>
      </c>
      <c r="M75" s="12"/>
    </row>
    <row r="76" spans="1:13" x14ac:dyDescent="0.35">
      <c r="A76" s="8">
        <v>33298</v>
      </c>
      <c r="B76" s="9">
        <v>39.057000000000002</v>
      </c>
      <c r="C76" s="9">
        <v>533.4</v>
      </c>
      <c r="D76" s="9">
        <v>43.651275419999997</v>
      </c>
      <c r="K76" s="12">
        <v>727.73159999999996</v>
      </c>
      <c r="M76" s="12"/>
    </row>
    <row r="77" spans="1:13" x14ac:dyDescent="0.35">
      <c r="A77" s="8">
        <v>33329</v>
      </c>
      <c r="B77" s="9">
        <v>39.322000000000003</v>
      </c>
      <c r="C77" s="9">
        <v>533.4</v>
      </c>
      <c r="D77" s="9">
        <v>43.853677009999998</v>
      </c>
      <c r="K77" s="12">
        <v>728.35709999999995</v>
      </c>
      <c r="M77" s="12"/>
    </row>
    <row r="78" spans="1:13" x14ac:dyDescent="0.35">
      <c r="A78" s="8">
        <v>33359</v>
      </c>
      <c r="B78" s="9">
        <v>39.640999999999998</v>
      </c>
      <c r="C78" s="9">
        <v>533.4</v>
      </c>
      <c r="D78" s="9">
        <v>43.974907119999997</v>
      </c>
      <c r="K78" s="12">
        <v>727.9905</v>
      </c>
      <c r="M78" s="12"/>
    </row>
    <row r="79" spans="1:13" x14ac:dyDescent="0.35">
      <c r="A79" s="8">
        <v>33390</v>
      </c>
      <c r="B79" s="9">
        <v>39.959000000000003</v>
      </c>
      <c r="C79" s="9">
        <v>533.4</v>
      </c>
      <c r="D79" s="9">
        <v>44.258480179999999</v>
      </c>
      <c r="K79" s="12">
        <v>727.97220000000004</v>
      </c>
      <c r="M79" s="12"/>
    </row>
    <row r="80" spans="1:13" x14ac:dyDescent="0.35">
      <c r="A80" s="8">
        <v>33420</v>
      </c>
      <c r="B80" s="9">
        <v>40.542999999999999</v>
      </c>
      <c r="C80" s="9">
        <v>533.4</v>
      </c>
      <c r="D80" s="9">
        <v>44.543107409999998</v>
      </c>
      <c r="K80" s="12">
        <v>731.7636</v>
      </c>
      <c r="M80" s="12"/>
    </row>
    <row r="81" spans="1:13" x14ac:dyDescent="0.35">
      <c r="A81" s="8">
        <v>33451</v>
      </c>
      <c r="B81" s="9">
        <v>40.701999999999998</v>
      </c>
      <c r="C81" s="9">
        <v>533.4</v>
      </c>
      <c r="D81" s="9">
        <v>44.90785193</v>
      </c>
      <c r="K81" s="12">
        <v>733.90449999999998</v>
      </c>
      <c r="M81" s="12"/>
    </row>
    <row r="82" spans="1:13" x14ac:dyDescent="0.35">
      <c r="A82" s="8">
        <v>33482</v>
      </c>
      <c r="B82" s="9">
        <v>40.912999999999997</v>
      </c>
      <c r="C82" s="9">
        <v>533.4</v>
      </c>
      <c r="D82" s="9">
        <v>45.15242052</v>
      </c>
      <c r="K82" s="12">
        <v>744.1789</v>
      </c>
      <c r="M82" s="12"/>
    </row>
    <row r="83" spans="1:13" x14ac:dyDescent="0.35">
      <c r="A83" s="8">
        <v>33512</v>
      </c>
      <c r="B83" s="9">
        <v>41.018999999999998</v>
      </c>
      <c r="C83" s="9">
        <v>533.4</v>
      </c>
      <c r="D83" s="9">
        <v>45.233591990000001</v>
      </c>
      <c r="K83" s="12">
        <v>753.54</v>
      </c>
      <c r="M83" s="12"/>
    </row>
    <row r="84" spans="1:13" x14ac:dyDescent="0.35">
      <c r="A84" s="8">
        <v>33543</v>
      </c>
      <c r="B84" s="9">
        <v>41.232999999999997</v>
      </c>
      <c r="C84" s="9">
        <v>533.4</v>
      </c>
      <c r="D84" s="9">
        <v>45.434939399999998</v>
      </c>
      <c r="K84" s="12">
        <v>757.43679999999995</v>
      </c>
      <c r="M84" s="12"/>
    </row>
    <row r="85" spans="1:13" x14ac:dyDescent="0.35">
      <c r="A85" s="8">
        <v>33573</v>
      </c>
      <c r="B85" s="9">
        <v>41.390999999999998</v>
      </c>
      <c r="C85" s="9">
        <v>533.4</v>
      </c>
      <c r="D85" s="9">
        <v>45.516110869999999</v>
      </c>
      <c r="K85" s="12">
        <v>761.68100000000004</v>
      </c>
      <c r="M85" s="12"/>
    </row>
    <row r="86" spans="1:13" x14ac:dyDescent="0.35">
      <c r="A86" s="8">
        <v>33604</v>
      </c>
      <c r="B86" s="9">
        <v>41.655999999999999</v>
      </c>
      <c r="C86" s="9">
        <v>533.4</v>
      </c>
      <c r="D86" s="9">
        <v>45.841850919999999</v>
      </c>
      <c r="K86" s="12">
        <v>767.09050000000002</v>
      </c>
      <c r="M86" s="12"/>
    </row>
    <row r="87" spans="1:13" x14ac:dyDescent="0.35">
      <c r="A87" s="8">
        <v>33635</v>
      </c>
      <c r="B87" s="9">
        <v>41.975000000000001</v>
      </c>
      <c r="C87" s="9">
        <v>533.4</v>
      </c>
      <c r="D87" s="9">
        <v>46.125423980000001</v>
      </c>
      <c r="K87" s="12">
        <v>769.93330000000003</v>
      </c>
      <c r="M87" s="12"/>
    </row>
    <row r="88" spans="1:13" x14ac:dyDescent="0.35">
      <c r="A88" s="8">
        <v>33664</v>
      </c>
      <c r="B88" s="9">
        <v>43.036000000000001</v>
      </c>
      <c r="C88" s="9">
        <v>533.4</v>
      </c>
      <c r="D88" s="9">
        <v>46.612452789999999</v>
      </c>
      <c r="K88" s="12">
        <v>775.67499999999995</v>
      </c>
      <c r="M88" s="12"/>
    </row>
    <row r="89" spans="1:13" x14ac:dyDescent="0.35">
      <c r="A89" s="8">
        <v>33695</v>
      </c>
      <c r="B89" s="9">
        <v>43.301000000000002</v>
      </c>
      <c r="C89" s="9">
        <v>533.4</v>
      </c>
      <c r="D89" s="9">
        <v>46.896025850000001</v>
      </c>
      <c r="K89" s="12">
        <v>783.00450000000001</v>
      </c>
      <c r="M89" s="12"/>
    </row>
    <row r="90" spans="1:13" x14ac:dyDescent="0.35">
      <c r="A90" s="8">
        <v>33725</v>
      </c>
      <c r="B90" s="9">
        <v>43.62</v>
      </c>
      <c r="C90" s="9">
        <v>533.4</v>
      </c>
      <c r="D90" s="9">
        <v>47.180653079999999</v>
      </c>
      <c r="K90" s="12">
        <v>787.35260000000005</v>
      </c>
      <c r="M90" s="12"/>
    </row>
    <row r="91" spans="1:13" x14ac:dyDescent="0.35">
      <c r="A91" s="8">
        <v>33756</v>
      </c>
      <c r="B91" s="9">
        <v>43.832999999999998</v>
      </c>
      <c r="C91" s="9">
        <v>533.4</v>
      </c>
      <c r="D91" s="9">
        <v>47.262878720000003</v>
      </c>
      <c r="K91" s="12">
        <v>793.6</v>
      </c>
      <c r="M91" s="12"/>
    </row>
    <row r="92" spans="1:13" x14ac:dyDescent="0.35">
      <c r="A92" s="8">
        <v>33786</v>
      </c>
      <c r="B92" s="9">
        <v>43.991</v>
      </c>
      <c r="C92" s="9">
        <v>533.4</v>
      </c>
      <c r="D92" s="9">
        <v>47.46422613</v>
      </c>
      <c r="K92" s="12">
        <v>789.92729999999995</v>
      </c>
      <c r="M92" s="12"/>
    </row>
    <row r="93" spans="1:13" x14ac:dyDescent="0.35">
      <c r="A93" s="8">
        <v>33817</v>
      </c>
      <c r="B93" s="9">
        <v>44.151000000000003</v>
      </c>
      <c r="C93" s="9">
        <v>533.4</v>
      </c>
      <c r="D93" s="9">
        <v>47.545397600000001</v>
      </c>
      <c r="K93" s="12">
        <v>792.56190000000004</v>
      </c>
      <c r="M93" s="12"/>
    </row>
    <row r="94" spans="1:13" x14ac:dyDescent="0.35">
      <c r="A94" s="8">
        <v>33848</v>
      </c>
      <c r="B94" s="9">
        <v>44.204000000000001</v>
      </c>
      <c r="C94" s="9">
        <v>533.4</v>
      </c>
      <c r="D94" s="9">
        <v>47.707740540000003</v>
      </c>
      <c r="K94" s="12">
        <v>788.76110000000006</v>
      </c>
      <c r="M94" s="12"/>
    </row>
    <row r="95" spans="1:13" x14ac:dyDescent="0.35">
      <c r="A95" s="8">
        <v>33878</v>
      </c>
      <c r="B95" s="9">
        <v>44.363</v>
      </c>
      <c r="C95" s="9">
        <v>533.4</v>
      </c>
      <c r="D95" s="9">
        <v>47.666627720000001</v>
      </c>
      <c r="K95" s="12">
        <v>786.79049999999995</v>
      </c>
      <c r="M95" s="12"/>
    </row>
    <row r="96" spans="1:13" x14ac:dyDescent="0.35">
      <c r="A96" s="8">
        <v>33909</v>
      </c>
      <c r="B96" s="9">
        <v>44.521999999999998</v>
      </c>
      <c r="C96" s="9">
        <v>533.4</v>
      </c>
      <c r="D96" s="9">
        <v>47.423113309999998</v>
      </c>
      <c r="K96" s="12">
        <v>787.09469999999999</v>
      </c>
      <c r="M96" s="12"/>
    </row>
    <row r="97" spans="1:13" x14ac:dyDescent="0.35">
      <c r="A97" s="8">
        <v>33939</v>
      </c>
      <c r="B97" s="9">
        <v>44.628</v>
      </c>
      <c r="C97" s="9">
        <v>533.4</v>
      </c>
      <c r="D97" s="9">
        <v>47.545397600000001</v>
      </c>
      <c r="K97" s="12">
        <v>791.74549999999999</v>
      </c>
      <c r="M97" s="12"/>
    </row>
    <row r="98" spans="1:13" x14ac:dyDescent="0.35">
      <c r="A98" s="8">
        <v>33970</v>
      </c>
      <c r="B98" s="9">
        <v>45</v>
      </c>
      <c r="C98" s="9">
        <v>533.4</v>
      </c>
      <c r="D98" s="9">
        <v>47.910142129999997</v>
      </c>
      <c r="K98" s="12">
        <v>794.87220000000002</v>
      </c>
      <c r="M98" s="12"/>
    </row>
    <row r="99" spans="1:13" x14ac:dyDescent="0.35">
      <c r="A99" s="8">
        <v>34001</v>
      </c>
      <c r="B99" s="9">
        <v>45.53</v>
      </c>
      <c r="C99" s="9">
        <v>533.4</v>
      </c>
      <c r="D99" s="9">
        <v>48.234828010000001</v>
      </c>
      <c r="K99" s="12">
        <v>799.25260000000003</v>
      </c>
      <c r="M99" s="12"/>
    </row>
    <row r="100" spans="1:13" x14ac:dyDescent="0.35">
      <c r="A100" s="8">
        <v>34029</v>
      </c>
      <c r="B100" s="9">
        <v>46.484999999999999</v>
      </c>
      <c r="C100" s="9">
        <v>533.4</v>
      </c>
      <c r="D100" s="9">
        <v>48.843086939999999</v>
      </c>
      <c r="K100" s="12">
        <v>796.41740000000004</v>
      </c>
      <c r="M100" s="12"/>
    </row>
    <row r="101" spans="1:13" x14ac:dyDescent="0.35">
      <c r="A101" s="8">
        <v>34060</v>
      </c>
      <c r="B101" s="9">
        <v>46.698</v>
      </c>
      <c r="C101" s="9">
        <v>533.4</v>
      </c>
      <c r="D101" s="9">
        <v>49.127714169999997</v>
      </c>
      <c r="K101" s="12">
        <v>798.61360000000002</v>
      </c>
      <c r="M101" s="12"/>
    </row>
    <row r="102" spans="1:13" x14ac:dyDescent="0.35">
      <c r="A102" s="8">
        <v>34090</v>
      </c>
      <c r="B102" s="9">
        <v>46.804000000000002</v>
      </c>
      <c r="C102" s="9">
        <v>533.4</v>
      </c>
      <c r="D102" s="9">
        <v>49.290057109999999</v>
      </c>
      <c r="K102" s="12">
        <v>803.19470000000001</v>
      </c>
      <c r="M102" s="12"/>
    </row>
    <row r="103" spans="1:13" x14ac:dyDescent="0.35">
      <c r="A103" s="8">
        <v>34121</v>
      </c>
      <c r="B103" s="9">
        <v>46.91</v>
      </c>
      <c r="C103" s="9">
        <v>533.4</v>
      </c>
      <c r="D103" s="9">
        <v>49.533571520000002</v>
      </c>
      <c r="K103" s="12">
        <v>805.91359999999997</v>
      </c>
      <c r="M103" s="12"/>
    </row>
    <row r="104" spans="1:13" x14ac:dyDescent="0.35">
      <c r="A104" s="8">
        <v>34151</v>
      </c>
      <c r="B104" s="9">
        <v>47.015000000000001</v>
      </c>
      <c r="C104" s="9">
        <v>533.4</v>
      </c>
      <c r="D104" s="9">
        <v>49.493512870000004</v>
      </c>
      <c r="K104" s="12">
        <v>809.58100000000002</v>
      </c>
      <c r="M104" s="12"/>
    </row>
    <row r="105" spans="1:13" x14ac:dyDescent="0.35">
      <c r="A105" s="8">
        <v>34182</v>
      </c>
      <c r="B105" s="9">
        <v>47.069000000000003</v>
      </c>
      <c r="C105" s="9">
        <v>533.4</v>
      </c>
      <c r="D105" s="9">
        <v>49.655855809999998</v>
      </c>
      <c r="K105" s="12">
        <v>811.94090000000006</v>
      </c>
      <c r="M105" s="12"/>
    </row>
    <row r="106" spans="1:13" x14ac:dyDescent="0.35">
      <c r="A106" s="8">
        <v>34213</v>
      </c>
      <c r="B106" s="9">
        <v>47.069000000000003</v>
      </c>
      <c r="C106" s="9">
        <v>533.4</v>
      </c>
      <c r="D106" s="9">
        <v>49.898316039999997</v>
      </c>
      <c r="K106" s="12">
        <v>811.84289999999999</v>
      </c>
      <c r="M106" s="12"/>
    </row>
    <row r="107" spans="1:13" x14ac:dyDescent="0.35">
      <c r="A107" s="8">
        <v>34243</v>
      </c>
      <c r="B107" s="9">
        <v>47.122999999999998</v>
      </c>
      <c r="C107" s="9">
        <v>533.4</v>
      </c>
      <c r="D107" s="9">
        <v>50.100717629999998</v>
      </c>
      <c r="K107" s="12">
        <v>813.45</v>
      </c>
      <c r="M107" s="12"/>
    </row>
    <row r="108" spans="1:13" x14ac:dyDescent="0.35">
      <c r="A108" s="8">
        <v>34274</v>
      </c>
      <c r="B108" s="9">
        <v>47.228999999999999</v>
      </c>
      <c r="C108" s="9">
        <v>533.4</v>
      </c>
      <c r="D108" s="9">
        <v>50.019546159999997</v>
      </c>
      <c r="K108" s="12">
        <v>809.79</v>
      </c>
      <c r="M108" s="12"/>
    </row>
    <row r="109" spans="1:13" x14ac:dyDescent="0.35">
      <c r="A109" s="8">
        <v>34304</v>
      </c>
      <c r="B109" s="9">
        <v>47.334000000000003</v>
      </c>
      <c r="C109" s="9">
        <v>533.4</v>
      </c>
      <c r="D109" s="9">
        <v>50.303119219999999</v>
      </c>
      <c r="K109" s="12">
        <v>812.56960000000004</v>
      </c>
      <c r="M109" s="12"/>
    </row>
    <row r="110" spans="1:13" x14ac:dyDescent="0.35">
      <c r="A110" s="8">
        <v>34335</v>
      </c>
      <c r="B110" s="9">
        <v>47.652999999999999</v>
      </c>
      <c r="C110" s="9">
        <v>533.4</v>
      </c>
      <c r="D110" s="9">
        <v>50.953545149999997</v>
      </c>
      <c r="K110" s="12">
        <v>813.54499999999996</v>
      </c>
      <c r="M110" s="12"/>
    </row>
    <row r="111" spans="1:13" x14ac:dyDescent="0.35">
      <c r="A111" s="8">
        <v>34366</v>
      </c>
      <c r="B111" s="9">
        <v>48.237000000000002</v>
      </c>
      <c r="C111" s="9">
        <v>533.4</v>
      </c>
      <c r="D111" s="9">
        <v>51.52069126</v>
      </c>
      <c r="K111" s="12">
        <v>812.24210000000005</v>
      </c>
      <c r="M111" s="12"/>
    </row>
    <row r="112" spans="1:13" x14ac:dyDescent="0.35">
      <c r="A112" s="8">
        <v>34394</v>
      </c>
      <c r="B112" s="9">
        <v>49.085999999999999</v>
      </c>
      <c r="C112" s="9">
        <v>533.4</v>
      </c>
      <c r="D112" s="9">
        <v>51.966607250000003</v>
      </c>
      <c r="K112" s="12">
        <v>810.68700000000001</v>
      </c>
      <c r="M112" s="12"/>
    </row>
    <row r="113" spans="1:13" x14ac:dyDescent="0.35">
      <c r="A113" s="8">
        <v>34425</v>
      </c>
      <c r="B113" s="9">
        <v>49.296999999999997</v>
      </c>
      <c r="C113" s="9">
        <v>533.4</v>
      </c>
      <c r="D113" s="9">
        <v>52.047778719999997</v>
      </c>
      <c r="K113" s="12">
        <v>811.70950000000005</v>
      </c>
      <c r="M113" s="12"/>
    </row>
    <row r="114" spans="1:13" x14ac:dyDescent="0.35">
      <c r="A114" s="8">
        <v>34455</v>
      </c>
      <c r="B114" s="9">
        <v>49.457000000000001</v>
      </c>
      <c r="C114" s="9">
        <v>533.4</v>
      </c>
      <c r="D114" s="9">
        <v>52.088891539999999</v>
      </c>
      <c r="K114" s="12">
        <v>809.79049999999995</v>
      </c>
      <c r="M114" s="12"/>
    </row>
    <row r="115" spans="1:13" x14ac:dyDescent="0.35">
      <c r="A115" s="8">
        <v>34486</v>
      </c>
      <c r="B115" s="9">
        <v>49.935000000000002</v>
      </c>
      <c r="C115" s="9">
        <v>533.4</v>
      </c>
      <c r="D115" s="9">
        <v>52.453636070000002</v>
      </c>
      <c r="K115" s="12">
        <v>809.86360000000002</v>
      </c>
      <c r="M115" s="12"/>
    </row>
    <row r="116" spans="1:13" x14ac:dyDescent="0.35">
      <c r="A116" s="8">
        <v>34516</v>
      </c>
      <c r="B116" s="9">
        <v>50.146999999999998</v>
      </c>
      <c r="C116" s="9">
        <v>533.4</v>
      </c>
      <c r="D116" s="9">
        <v>52.900606240000002</v>
      </c>
      <c r="K116" s="12">
        <v>808.39</v>
      </c>
      <c r="M116" s="12"/>
    </row>
    <row r="117" spans="1:13" x14ac:dyDescent="0.35">
      <c r="A117" s="8">
        <v>34547</v>
      </c>
      <c r="B117" s="9">
        <v>50.411999999999999</v>
      </c>
      <c r="C117" s="9">
        <v>533.4</v>
      </c>
      <c r="D117" s="9">
        <v>53.30646359</v>
      </c>
      <c r="K117" s="12">
        <v>806.83040000000005</v>
      </c>
      <c r="M117" s="12"/>
    </row>
    <row r="118" spans="1:13" x14ac:dyDescent="0.35">
      <c r="A118" s="8">
        <v>34578</v>
      </c>
      <c r="B118" s="9">
        <v>50.465000000000003</v>
      </c>
      <c r="C118" s="9">
        <v>533.4</v>
      </c>
      <c r="D118" s="9">
        <v>53.143066470000001</v>
      </c>
      <c r="K118" s="12">
        <v>803.69050000000004</v>
      </c>
      <c r="M118" s="12"/>
    </row>
    <row r="119" spans="1:13" x14ac:dyDescent="0.35">
      <c r="A119" s="8">
        <v>34608</v>
      </c>
      <c r="B119" s="9">
        <v>50.518999999999998</v>
      </c>
      <c r="C119" s="9">
        <v>533.4</v>
      </c>
      <c r="D119" s="9">
        <v>52.981777710000003</v>
      </c>
      <c r="K119" s="12">
        <v>801.97500000000002</v>
      </c>
      <c r="M119" s="12"/>
    </row>
    <row r="120" spans="1:13" x14ac:dyDescent="0.35">
      <c r="A120" s="8">
        <v>34639</v>
      </c>
      <c r="B120" s="9">
        <v>50.625</v>
      </c>
      <c r="C120" s="9">
        <v>533.4</v>
      </c>
      <c r="D120" s="9">
        <v>53.062949179999997</v>
      </c>
      <c r="K120" s="12">
        <v>799.45500000000004</v>
      </c>
      <c r="M120" s="12"/>
    </row>
    <row r="121" spans="1:13" x14ac:dyDescent="0.35">
      <c r="A121" s="8">
        <v>34669</v>
      </c>
      <c r="B121" s="9">
        <v>50.731000000000002</v>
      </c>
      <c r="C121" s="9">
        <v>533.4</v>
      </c>
      <c r="D121" s="9">
        <v>53.104061999999999</v>
      </c>
      <c r="K121" s="12">
        <v>794.8143</v>
      </c>
      <c r="M121" s="12"/>
    </row>
    <row r="122" spans="1:13" x14ac:dyDescent="0.35">
      <c r="A122" s="8">
        <v>34700</v>
      </c>
      <c r="B122" s="9">
        <v>51.207999999999998</v>
      </c>
      <c r="C122" s="9">
        <v>533.4</v>
      </c>
      <c r="D122" s="9">
        <v>53.60163257</v>
      </c>
      <c r="K122" s="12">
        <v>793.07500000000005</v>
      </c>
      <c r="M122" s="12"/>
    </row>
    <row r="123" spans="1:13" x14ac:dyDescent="0.35">
      <c r="A123" s="8">
        <v>34731</v>
      </c>
      <c r="B123" s="9">
        <v>51.366999999999997</v>
      </c>
      <c r="C123" s="9">
        <v>533.4</v>
      </c>
      <c r="D123" s="9">
        <v>53.820900950000002</v>
      </c>
      <c r="K123" s="12">
        <v>793.19470000000001</v>
      </c>
      <c r="M123" s="12"/>
    </row>
    <row r="124" spans="1:13" x14ac:dyDescent="0.35">
      <c r="A124" s="8">
        <v>34759</v>
      </c>
      <c r="B124" s="9">
        <v>52.11</v>
      </c>
      <c r="C124" s="9">
        <v>533.4</v>
      </c>
      <c r="D124" s="9">
        <v>54.368017739999999</v>
      </c>
      <c r="K124" s="12">
        <v>781.81299999999999</v>
      </c>
      <c r="M124" s="12"/>
    </row>
    <row r="125" spans="1:13" x14ac:dyDescent="0.35">
      <c r="A125" s="8">
        <v>34790</v>
      </c>
      <c r="B125" s="9">
        <v>52.695</v>
      </c>
      <c r="C125" s="9">
        <v>533.4</v>
      </c>
      <c r="D125" s="9">
        <v>54.696920319999997</v>
      </c>
      <c r="K125" s="12">
        <v>770.61</v>
      </c>
      <c r="M125" s="12"/>
    </row>
    <row r="126" spans="1:13" x14ac:dyDescent="0.35">
      <c r="A126" s="8">
        <v>34820</v>
      </c>
      <c r="B126" s="9">
        <v>52.853000000000002</v>
      </c>
      <c r="C126" s="9">
        <v>533.4</v>
      </c>
      <c r="D126" s="9">
        <v>54.806554509999998</v>
      </c>
      <c r="K126" s="12">
        <v>764.43179999999995</v>
      </c>
      <c r="M126" s="12"/>
    </row>
    <row r="127" spans="1:13" x14ac:dyDescent="0.35">
      <c r="A127" s="8">
        <v>34851</v>
      </c>
      <c r="B127" s="9">
        <v>53.012</v>
      </c>
      <c r="C127" s="9">
        <v>533.4</v>
      </c>
      <c r="D127" s="9">
        <v>54.643157389999999</v>
      </c>
      <c r="K127" s="12">
        <v>763.8818</v>
      </c>
      <c r="M127" s="12"/>
    </row>
    <row r="128" spans="1:13" x14ac:dyDescent="0.35">
      <c r="A128" s="8">
        <v>34881</v>
      </c>
      <c r="B128" s="9">
        <v>53.384</v>
      </c>
      <c r="C128" s="9">
        <v>533.4</v>
      </c>
      <c r="D128" s="9">
        <v>54.806554509999998</v>
      </c>
      <c r="K128" s="12">
        <v>760.04499999999996</v>
      </c>
      <c r="M128" s="12"/>
    </row>
    <row r="129" spans="1:13" x14ac:dyDescent="0.35">
      <c r="A129" s="8">
        <v>34912</v>
      </c>
      <c r="B129" s="9">
        <v>53.65</v>
      </c>
      <c r="C129" s="9">
        <v>533.4</v>
      </c>
      <c r="D129" s="9">
        <v>55.135457090000003</v>
      </c>
      <c r="K129" s="12">
        <v>767.42169999999999</v>
      </c>
      <c r="M129" s="12"/>
    </row>
    <row r="130" spans="1:13" x14ac:dyDescent="0.35">
      <c r="A130" s="8">
        <v>34943</v>
      </c>
      <c r="B130" s="9">
        <v>53.808999999999997</v>
      </c>
      <c r="C130" s="9">
        <v>533.4</v>
      </c>
      <c r="D130" s="9">
        <v>55.628810950000002</v>
      </c>
      <c r="K130" s="12">
        <v>772.04</v>
      </c>
      <c r="M130" s="12"/>
    </row>
    <row r="131" spans="1:13" x14ac:dyDescent="0.35">
      <c r="A131" s="8">
        <v>34973</v>
      </c>
      <c r="B131" s="9">
        <v>53.966999999999999</v>
      </c>
      <c r="C131" s="9">
        <v>533.4</v>
      </c>
      <c r="D131" s="9">
        <v>55.355779650000002</v>
      </c>
      <c r="K131" s="12">
        <v>767.1952</v>
      </c>
      <c r="M131" s="12"/>
    </row>
    <row r="132" spans="1:13" x14ac:dyDescent="0.35">
      <c r="A132" s="8">
        <v>35004</v>
      </c>
      <c r="B132" s="9">
        <v>54.128</v>
      </c>
      <c r="C132" s="9">
        <v>533.4</v>
      </c>
      <c r="D132" s="9">
        <v>55.245091279999997</v>
      </c>
      <c r="K132" s="12">
        <v>769.78099999999995</v>
      </c>
      <c r="M132" s="12"/>
    </row>
    <row r="133" spans="1:13" x14ac:dyDescent="0.35">
      <c r="A133" s="8">
        <v>35034</v>
      </c>
      <c r="B133" s="9">
        <v>54.499000000000002</v>
      </c>
      <c r="C133" s="9">
        <v>533.4</v>
      </c>
      <c r="D133" s="9">
        <v>55.628810950000002</v>
      </c>
      <c r="K133" s="12">
        <v>771.30499999999995</v>
      </c>
      <c r="M133" s="12"/>
    </row>
    <row r="134" spans="1:13" x14ac:dyDescent="0.35">
      <c r="A134" s="8">
        <v>35065</v>
      </c>
      <c r="B134" s="9">
        <v>54.87</v>
      </c>
      <c r="C134" s="9">
        <v>533.4</v>
      </c>
      <c r="D134" s="9">
        <v>56.175927739999999</v>
      </c>
      <c r="K134" s="12">
        <v>787.13329999999996</v>
      </c>
      <c r="M134" s="12"/>
    </row>
    <row r="135" spans="1:13" x14ac:dyDescent="0.35">
      <c r="A135" s="8">
        <v>35096</v>
      </c>
      <c r="B135" s="9">
        <v>55.082000000000001</v>
      </c>
      <c r="C135" s="9">
        <v>533.4</v>
      </c>
      <c r="D135" s="9">
        <v>56.397304470000002</v>
      </c>
      <c r="K135" s="12">
        <v>780.11500000000001</v>
      </c>
      <c r="M135" s="12"/>
    </row>
    <row r="136" spans="1:13" x14ac:dyDescent="0.35">
      <c r="A136" s="8">
        <v>35125</v>
      </c>
      <c r="B136" s="9">
        <v>55.826000000000001</v>
      </c>
      <c r="C136" s="9">
        <v>533.4</v>
      </c>
      <c r="D136" s="9">
        <v>56.779969970000003</v>
      </c>
      <c r="K136" s="12">
        <v>781.3143</v>
      </c>
      <c r="M136" s="12"/>
    </row>
    <row r="137" spans="1:13" x14ac:dyDescent="0.35">
      <c r="A137" s="8">
        <v>35156</v>
      </c>
      <c r="B137" s="9">
        <v>56.091000000000001</v>
      </c>
      <c r="C137" s="9">
        <v>533.4</v>
      </c>
      <c r="D137" s="9">
        <v>57.163689650000002</v>
      </c>
      <c r="K137" s="12">
        <v>780.41819999999996</v>
      </c>
      <c r="M137" s="12"/>
    </row>
    <row r="138" spans="1:13" x14ac:dyDescent="0.35">
      <c r="A138" s="8">
        <v>35186</v>
      </c>
      <c r="B138" s="9">
        <v>56.302</v>
      </c>
      <c r="C138" s="9">
        <v>533.4</v>
      </c>
      <c r="D138" s="9">
        <v>57.492592219999999</v>
      </c>
      <c r="K138" s="12">
        <v>780.85910000000001</v>
      </c>
      <c r="M138" s="12"/>
    </row>
    <row r="139" spans="1:13" x14ac:dyDescent="0.35">
      <c r="A139" s="8">
        <v>35217</v>
      </c>
      <c r="B139" s="9">
        <v>56.462000000000003</v>
      </c>
      <c r="C139" s="9">
        <v>533.4</v>
      </c>
      <c r="D139" s="9">
        <v>57.492592219999999</v>
      </c>
      <c r="K139" s="12">
        <v>798.45</v>
      </c>
      <c r="M139" s="12"/>
    </row>
    <row r="140" spans="1:13" x14ac:dyDescent="0.35">
      <c r="A140" s="8">
        <v>35247</v>
      </c>
      <c r="B140" s="9">
        <v>56.621000000000002</v>
      </c>
      <c r="C140" s="9">
        <v>533.4</v>
      </c>
      <c r="D140" s="9">
        <v>57.766677710000003</v>
      </c>
      <c r="K140" s="12">
        <v>813.03179999999998</v>
      </c>
      <c r="M140" s="12"/>
    </row>
    <row r="141" spans="1:13" x14ac:dyDescent="0.35">
      <c r="A141" s="8">
        <v>35278</v>
      </c>
      <c r="B141" s="9">
        <v>56.887</v>
      </c>
      <c r="C141" s="9">
        <v>533.4</v>
      </c>
      <c r="D141" s="9">
        <v>58.039709010000003</v>
      </c>
      <c r="K141" s="12">
        <v>817.52269999999999</v>
      </c>
      <c r="M141" s="12"/>
    </row>
    <row r="142" spans="1:13" x14ac:dyDescent="0.35">
      <c r="A142" s="8">
        <v>35309</v>
      </c>
      <c r="B142" s="9">
        <v>57.045999999999999</v>
      </c>
      <c r="C142" s="9">
        <v>533.4</v>
      </c>
      <c r="D142" s="9">
        <v>58.150397380000001</v>
      </c>
      <c r="K142" s="12">
        <v>822.4</v>
      </c>
      <c r="M142" s="12"/>
    </row>
    <row r="143" spans="1:13" x14ac:dyDescent="0.35">
      <c r="A143" s="8">
        <v>35339</v>
      </c>
      <c r="B143" s="9">
        <v>57.152000000000001</v>
      </c>
      <c r="C143" s="9">
        <v>533.4</v>
      </c>
      <c r="D143" s="9">
        <v>58.150397380000001</v>
      </c>
      <c r="K143" s="12">
        <v>828.2364</v>
      </c>
      <c r="M143" s="12"/>
    </row>
    <row r="144" spans="1:13" x14ac:dyDescent="0.35">
      <c r="A144" s="8">
        <v>35370</v>
      </c>
      <c r="B144" s="9">
        <v>57.204999999999998</v>
      </c>
      <c r="C144" s="9">
        <v>533.4</v>
      </c>
      <c r="D144" s="9">
        <v>58.150397380000001</v>
      </c>
      <c r="K144" s="12">
        <v>830.56320000000005</v>
      </c>
      <c r="M144" s="12"/>
    </row>
    <row r="145" spans="1:13" x14ac:dyDescent="0.35">
      <c r="A145" s="8">
        <v>35400</v>
      </c>
      <c r="B145" s="9">
        <v>57.311</v>
      </c>
      <c r="C145" s="9">
        <v>533.4</v>
      </c>
      <c r="D145" s="9">
        <v>58.36861159</v>
      </c>
      <c r="K145" s="12">
        <v>841.91899999999998</v>
      </c>
      <c r="M145" s="12"/>
    </row>
    <row r="146" spans="1:13" x14ac:dyDescent="0.35">
      <c r="A146" s="8">
        <v>35431</v>
      </c>
      <c r="B146" s="9">
        <v>57.576000000000001</v>
      </c>
      <c r="C146" s="9">
        <v>533.4</v>
      </c>
      <c r="D146" s="9">
        <v>58.808202540000003</v>
      </c>
      <c r="K146" s="12">
        <v>854.07140000000004</v>
      </c>
      <c r="M146" s="12"/>
    </row>
    <row r="147" spans="1:13" x14ac:dyDescent="0.35">
      <c r="A147" s="8">
        <v>35462</v>
      </c>
      <c r="B147" s="9">
        <v>57.79</v>
      </c>
      <c r="C147" s="9">
        <v>533.4</v>
      </c>
      <c r="D147" s="9">
        <v>59.136050939999997</v>
      </c>
      <c r="K147" s="12">
        <v>868.39469999999994</v>
      </c>
      <c r="M147" s="12"/>
    </row>
    <row r="148" spans="1:13" x14ac:dyDescent="0.35">
      <c r="A148" s="8">
        <v>35490</v>
      </c>
      <c r="B148" s="9">
        <v>58.372999999999998</v>
      </c>
      <c r="C148" s="9">
        <v>533.4</v>
      </c>
      <c r="D148" s="9">
        <v>59.35531932</v>
      </c>
      <c r="K148" s="12">
        <v>882.61900000000003</v>
      </c>
      <c r="M148" s="12"/>
    </row>
    <row r="149" spans="1:13" x14ac:dyDescent="0.35">
      <c r="A149" s="8">
        <v>35521</v>
      </c>
      <c r="B149" s="9">
        <v>58.637</v>
      </c>
      <c r="C149" s="9">
        <v>533.4</v>
      </c>
      <c r="D149" s="9">
        <v>59.629404800000003</v>
      </c>
      <c r="K149" s="12">
        <v>895.56820000000005</v>
      </c>
      <c r="M149" s="12"/>
    </row>
    <row r="150" spans="1:13" x14ac:dyDescent="0.35">
      <c r="A150" s="8">
        <v>35551</v>
      </c>
      <c r="B150" s="9">
        <v>58.902999999999999</v>
      </c>
      <c r="C150" s="9">
        <v>533.4</v>
      </c>
      <c r="D150" s="9">
        <v>59.684221899999997</v>
      </c>
      <c r="K150" s="12">
        <v>894.66669999999999</v>
      </c>
      <c r="M150" s="12"/>
    </row>
    <row r="151" spans="1:13" x14ac:dyDescent="0.35">
      <c r="A151" s="8">
        <v>35582</v>
      </c>
      <c r="B151" s="9">
        <v>59.061999999999998</v>
      </c>
      <c r="C151" s="9">
        <v>533.4</v>
      </c>
      <c r="D151" s="9">
        <v>59.793856089999998</v>
      </c>
      <c r="K151" s="12">
        <v>891.40480000000002</v>
      </c>
      <c r="M151" s="12"/>
    </row>
    <row r="152" spans="1:13" x14ac:dyDescent="0.35">
      <c r="A152" s="8">
        <v>35612</v>
      </c>
      <c r="B152" s="9">
        <v>59.220999999999997</v>
      </c>
      <c r="C152" s="9">
        <v>533.4</v>
      </c>
      <c r="D152" s="9">
        <v>59.903490290000001</v>
      </c>
      <c r="K152" s="12">
        <v>893.09090000000003</v>
      </c>
      <c r="M152" s="12"/>
    </row>
    <row r="153" spans="1:13" x14ac:dyDescent="0.35">
      <c r="A153" s="8">
        <v>35643</v>
      </c>
      <c r="B153" s="9">
        <v>59.433999999999997</v>
      </c>
      <c r="C153" s="9">
        <v>533.4</v>
      </c>
      <c r="D153" s="9">
        <v>60.340972880000002</v>
      </c>
      <c r="K153" s="12">
        <v>898.70950000000005</v>
      </c>
      <c r="M153" s="12"/>
    </row>
    <row r="154" spans="1:13" x14ac:dyDescent="0.35">
      <c r="A154" s="8">
        <v>35674</v>
      </c>
      <c r="B154" s="9">
        <v>59.805</v>
      </c>
      <c r="C154" s="9">
        <v>533.4</v>
      </c>
      <c r="D154" s="9">
        <v>60.617166709999999</v>
      </c>
      <c r="K154" s="12">
        <v>912.50480000000005</v>
      </c>
      <c r="M154" s="12"/>
    </row>
    <row r="155" spans="1:13" x14ac:dyDescent="0.35">
      <c r="A155" s="8">
        <v>35704</v>
      </c>
      <c r="B155" s="9">
        <v>59.856999999999999</v>
      </c>
      <c r="C155" s="9">
        <v>533.4</v>
      </c>
      <c r="D155" s="9">
        <v>60.617166709999999</v>
      </c>
      <c r="K155" s="12">
        <v>929.41819999999996</v>
      </c>
      <c r="M155" s="12"/>
    </row>
    <row r="156" spans="1:13" x14ac:dyDescent="0.35">
      <c r="A156" s="8">
        <v>35735</v>
      </c>
      <c r="B156" s="9">
        <v>59.965000000000003</v>
      </c>
      <c r="C156" s="9">
        <v>533.4</v>
      </c>
      <c r="D156" s="9">
        <v>60.670929630000003</v>
      </c>
      <c r="K156" s="12">
        <v>1035.2235000000001</v>
      </c>
      <c r="M156" s="12"/>
    </row>
    <row r="157" spans="1:13" x14ac:dyDescent="0.35">
      <c r="A157" s="8">
        <v>35765</v>
      </c>
      <c r="B157" s="9">
        <v>60.23</v>
      </c>
      <c r="C157" s="9">
        <v>533.4</v>
      </c>
      <c r="D157" s="9">
        <v>62.205808330000004</v>
      </c>
      <c r="K157" s="12">
        <v>1496.9</v>
      </c>
      <c r="M157" s="12"/>
    </row>
    <row r="158" spans="1:13" x14ac:dyDescent="0.35">
      <c r="A158" s="8">
        <v>35796</v>
      </c>
      <c r="B158" s="9">
        <v>61.398000000000003</v>
      </c>
      <c r="C158" s="9">
        <v>533.4</v>
      </c>
      <c r="D158" s="9">
        <v>63.685869930000003</v>
      </c>
      <c r="K158" s="12">
        <v>1707.3</v>
      </c>
      <c r="M158" s="12"/>
    </row>
    <row r="159" spans="1:13" x14ac:dyDescent="0.35">
      <c r="A159" s="8">
        <v>35827</v>
      </c>
      <c r="B159" s="9">
        <v>61.981000000000002</v>
      </c>
      <c r="C159" s="9">
        <v>533.4</v>
      </c>
      <c r="D159" s="9">
        <v>64.782211849999996</v>
      </c>
      <c r="K159" s="12">
        <v>1628.4211</v>
      </c>
      <c r="M159" s="12"/>
    </row>
    <row r="160" spans="1:13" x14ac:dyDescent="0.35">
      <c r="A160" s="8">
        <v>35855</v>
      </c>
      <c r="B160" s="9">
        <v>62.512</v>
      </c>
      <c r="C160" s="9">
        <v>533.4</v>
      </c>
      <c r="D160" s="9">
        <v>64.672577660000002</v>
      </c>
      <c r="K160" s="12">
        <v>1489.3570999999999</v>
      </c>
      <c r="M160" s="12"/>
    </row>
    <row r="161" spans="1:13" x14ac:dyDescent="0.35">
      <c r="A161" s="8">
        <v>35886</v>
      </c>
      <c r="B161" s="9">
        <v>62.512</v>
      </c>
      <c r="C161" s="9">
        <v>533.4</v>
      </c>
      <c r="D161" s="9">
        <v>64.891846040000004</v>
      </c>
      <c r="K161" s="12">
        <v>1391.5454999999999</v>
      </c>
      <c r="M161" s="12"/>
    </row>
    <row r="162" spans="1:13" x14ac:dyDescent="0.35">
      <c r="A162" s="8">
        <v>35916</v>
      </c>
      <c r="B162" s="9">
        <v>62.405999999999999</v>
      </c>
      <c r="C162" s="9">
        <v>533.4</v>
      </c>
      <c r="D162" s="9">
        <v>64.562943469999993</v>
      </c>
      <c r="K162" s="12">
        <v>1399.05</v>
      </c>
      <c r="M162" s="12"/>
    </row>
    <row r="163" spans="1:13" x14ac:dyDescent="0.35">
      <c r="A163" s="8">
        <v>35947</v>
      </c>
      <c r="B163" s="9">
        <v>62.298999999999999</v>
      </c>
      <c r="C163" s="9">
        <v>533.4</v>
      </c>
      <c r="D163" s="9">
        <v>64.288857989999997</v>
      </c>
      <c r="K163" s="12">
        <v>1397.7727</v>
      </c>
      <c r="M163" s="12"/>
    </row>
    <row r="164" spans="1:13" x14ac:dyDescent="0.35">
      <c r="A164" s="8">
        <v>35977</v>
      </c>
      <c r="B164" s="9">
        <v>62.298999999999999</v>
      </c>
      <c r="C164" s="9">
        <v>533.4</v>
      </c>
      <c r="D164" s="9">
        <v>64.288857989999997</v>
      </c>
      <c r="K164" s="12">
        <v>1295.7609</v>
      </c>
      <c r="M164" s="12"/>
    </row>
    <row r="165" spans="1:13" x14ac:dyDescent="0.35">
      <c r="A165" s="8">
        <v>36008</v>
      </c>
      <c r="B165" s="9">
        <v>62.246000000000002</v>
      </c>
      <c r="C165" s="9">
        <v>533.4</v>
      </c>
      <c r="D165" s="9">
        <v>64.507072199999996</v>
      </c>
      <c r="K165" s="12">
        <v>1314.2856999999999</v>
      </c>
      <c r="M165" s="12"/>
    </row>
    <row r="166" spans="1:13" x14ac:dyDescent="0.35">
      <c r="A166" s="8">
        <v>36039</v>
      </c>
      <c r="B166" s="9">
        <v>62.192999999999998</v>
      </c>
      <c r="C166" s="9">
        <v>533.4</v>
      </c>
      <c r="D166" s="9">
        <v>64.782211849999996</v>
      </c>
      <c r="K166" s="12">
        <v>1375.5381</v>
      </c>
      <c r="M166" s="12"/>
    </row>
    <row r="167" spans="1:13" x14ac:dyDescent="0.35">
      <c r="A167" s="8">
        <v>36069</v>
      </c>
      <c r="B167" s="9">
        <v>62.087000000000003</v>
      </c>
      <c r="C167" s="9">
        <v>533.4</v>
      </c>
      <c r="D167" s="9">
        <v>65.000426059999995</v>
      </c>
      <c r="K167" s="12">
        <v>1344.1429000000001</v>
      </c>
      <c r="M167" s="12"/>
    </row>
    <row r="168" spans="1:13" x14ac:dyDescent="0.35">
      <c r="A168" s="8">
        <v>36100</v>
      </c>
      <c r="B168" s="9">
        <v>61.981000000000002</v>
      </c>
      <c r="C168" s="9">
        <v>533.4</v>
      </c>
      <c r="D168" s="9">
        <v>64.782211849999996</v>
      </c>
      <c r="K168" s="12">
        <v>1294.0105000000001</v>
      </c>
      <c r="M168" s="12"/>
    </row>
    <row r="169" spans="1:13" x14ac:dyDescent="0.35">
      <c r="A169" s="8">
        <v>36130</v>
      </c>
      <c r="B169" s="9">
        <v>61.822000000000003</v>
      </c>
      <c r="C169" s="9">
        <v>533.4</v>
      </c>
      <c r="D169" s="9">
        <v>64.672577660000002</v>
      </c>
      <c r="K169" s="12">
        <v>1213.2182</v>
      </c>
      <c r="M169" s="12"/>
    </row>
    <row r="170" spans="1:13" x14ac:dyDescent="0.35">
      <c r="A170" s="8">
        <v>36161</v>
      </c>
      <c r="B170" s="9">
        <v>61.716000000000001</v>
      </c>
      <c r="C170" s="9">
        <v>533.4</v>
      </c>
      <c r="D170" s="9">
        <v>64.617760559999994</v>
      </c>
      <c r="K170" s="12">
        <v>1175.1052999999999</v>
      </c>
      <c r="M170" s="12"/>
    </row>
    <row r="171" spans="1:13" x14ac:dyDescent="0.35">
      <c r="A171" s="8">
        <v>36192</v>
      </c>
      <c r="B171" s="9">
        <v>61.609000000000002</v>
      </c>
      <c r="C171" s="9">
        <v>533.4</v>
      </c>
      <c r="D171" s="9">
        <v>64.891846040000004</v>
      </c>
      <c r="K171" s="12">
        <v>1188.8368</v>
      </c>
      <c r="M171" s="12"/>
    </row>
    <row r="172" spans="1:13" x14ac:dyDescent="0.35">
      <c r="A172" s="8">
        <v>36220</v>
      </c>
      <c r="B172" s="9">
        <v>61.822000000000003</v>
      </c>
      <c r="C172" s="9">
        <v>533.4</v>
      </c>
      <c r="D172" s="9">
        <v>65.000426059999995</v>
      </c>
      <c r="K172" s="12">
        <v>1229.7217000000001</v>
      </c>
      <c r="M172" s="12"/>
    </row>
    <row r="173" spans="1:13" x14ac:dyDescent="0.35">
      <c r="A173" s="8">
        <v>36251</v>
      </c>
      <c r="B173" s="9">
        <v>61.768000000000001</v>
      </c>
      <c r="C173" s="9">
        <v>533.4</v>
      </c>
      <c r="D173" s="9">
        <v>65.164877349999998</v>
      </c>
      <c r="K173" s="12">
        <v>1209.9636</v>
      </c>
      <c r="M173" s="12"/>
    </row>
    <row r="174" spans="1:13" x14ac:dyDescent="0.35">
      <c r="A174" s="8">
        <v>36281</v>
      </c>
      <c r="B174" s="9">
        <v>61.609000000000002</v>
      </c>
      <c r="C174" s="9">
        <v>533.4</v>
      </c>
      <c r="D174" s="9">
        <v>65.055243160000003</v>
      </c>
      <c r="K174" s="12">
        <v>1197.92</v>
      </c>
      <c r="M174" s="12"/>
    </row>
    <row r="175" spans="1:13" x14ac:dyDescent="0.35">
      <c r="A175" s="8">
        <v>36312</v>
      </c>
      <c r="B175" s="9">
        <v>61.555999999999997</v>
      </c>
      <c r="C175" s="9">
        <v>533.4</v>
      </c>
      <c r="D175" s="9">
        <v>64.672577660000002</v>
      </c>
      <c r="K175" s="12">
        <v>1168.9136000000001</v>
      </c>
      <c r="M175" s="12"/>
    </row>
    <row r="176" spans="1:13" x14ac:dyDescent="0.35">
      <c r="A176" s="8">
        <v>36342</v>
      </c>
      <c r="B176" s="9">
        <v>61.555999999999997</v>
      </c>
      <c r="C176" s="9">
        <v>533.4</v>
      </c>
      <c r="D176" s="9">
        <v>64.452255100000002</v>
      </c>
      <c r="K176" s="12">
        <v>1189.0952</v>
      </c>
      <c r="M176" s="12"/>
    </row>
    <row r="177" spans="1:24" x14ac:dyDescent="0.35">
      <c r="A177" s="8">
        <v>36373</v>
      </c>
      <c r="B177" s="9">
        <v>61.503</v>
      </c>
      <c r="C177" s="9">
        <v>533.4</v>
      </c>
      <c r="D177" s="9">
        <v>65.111114430000001</v>
      </c>
      <c r="K177" s="12">
        <v>1198.3090999999999</v>
      </c>
      <c r="M177" s="12"/>
    </row>
    <row r="178" spans="1:24" x14ac:dyDescent="0.35">
      <c r="A178" s="8">
        <v>36404</v>
      </c>
      <c r="B178" s="9">
        <v>61.503</v>
      </c>
      <c r="C178" s="9">
        <v>533.4</v>
      </c>
      <c r="D178" s="9">
        <v>65.275565720000003</v>
      </c>
      <c r="K178" s="12">
        <v>1201</v>
      </c>
      <c r="M178" s="12"/>
    </row>
    <row r="179" spans="1:24" x14ac:dyDescent="0.35">
      <c r="A179" s="8">
        <v>36434</v>
      </c>
      <c r="B179" s="9">
        <v>61.555999999999997</v>
      </c>
      <c r="C179" s="9">
        <v>533.4</v>
      </c>
      <c r="D179" s="9">
        <v>65.768919580000002</v>
      </c>
      <c r="K179" s="12">
        <v>1205.2850000000001</v>
      </c>
      <c r="M179" s="12"/>
      <c r="Q179" s="2" t="s">
        <v>51</v>
      </c>
      <c r="W179" s="2" t="s">
        <v>60</v>
      </c>
    </row>
    <row r="180" spans="1:24" x14ac:dyDescent="0.35">
      <c r="A180" s="8">
        <v>36465</v>
      </c>
      <c r="B180" s="9">
        <v>61.822000000000003</v>
      </c>
      <c r="C180" s="9">
        <v>533.4</v>
      </c>
      <c r="D180" s="9">
        <v>65.658231220000005</v>
      </c>
      <c r="G180" t="s">
        <v>48</v>
      </c>
      <c r="H180" t="s">
        <v>46</v>
      </c>
      <c r="I180" t="s">
        <v>49</v>
      </c>
      <c r="K180" s="12">
        <v>1176.9749999999999</v>
      </c>
      <c r="M180" s="12"/>
    </row>
    <row r="181" spans="1:24" x14ac:dyDescent="0.35">
      <c r="A181" s="8">
        <v>36495</v>
      </c>
      <c r="B181" s="9">
        <v>61.874000000000002</v>
      </c>
      <c r="C181" s="9">
        <v>533.4</v>
      </c>
      <c r="D181" s="9">
        <v>65.548597020000003</v>
      </c>
      <c r="F181" s="8">
        <v>36495</v>
      </c>
      <c r="G181" s="11">
        <v>100</v>
      </c>
      <c r="H181" s="11">
        <v>57.834763690000003</v>
      </c>
      <c r="I181" s="11">
        <v>100</v>
      </c>
      <c r="K181" s="12">
        <v>1136.8043</v>
      </c>
      <c r="M181" s="12" t="s">
        <v>53</v>
      </c>
      <c r="N181" t="s">
        <v>54</v>
      </c>
      <c r="O181" t="s">
        <v>56</v>
      </c>
      <c r="P181" t="s">
        <v>55</v>
      </c>
      <c r="Q181" t="s">
        <v>57</v>
      </c>
      <c r="S181" t="s">
        <v>138</v>
      </c>
      <c r="T181" t="s">
        <v>139</v>
      </c>
      <c r="W181" t="s">
        <v>58</v>
      </c>
      <c r="X181" t="s">
        <v>59</v>
      </c>
    </row>
    <row r="182" spans="1:24" x14ac:dyDescent="0.35">
      <c r="A182" s="8">
        <v>36526</v>
      </c>
      <c r="B182" s="9">
        <v>62.323999999999998</v>
      </c>
      <c r="C182" s="9">
        <v>533.4</v>
      </c>
      <c r="D182" s="9">
        <v>65.839549309999995</v>
      </c>
      <c r="F182" s="8">
        <v>36526</v>
      </c>
      <c r="G182" s="11">
        <v>100.6</v>
      </c>
      <c r="H182" s="11">
        <v>58.020721049999999</v>
      </c>
      <c r="I182" s="11">
        <v>100.3</v>
      </c>
      <c r="K182" s="12">
        <v>1130.99</v>
      </c>
      <c r="L182" s="4">
        <f>+F182</f>
        <v>36526</v>
      </c>
      <c r="M182" s="12">
        <f>+-LN(K182/K181)</f>
        <v>5.1277249791863346E-3</v>
      </c>
      <c r="N182">
        <f>+(LN(D182/D181)-(0.58)*LN(B182/B181))/(0.42)</f>
        <v>5.379040809002989E-4</v>
      </c>
      <c r="O182">
        <f>+LN(B182/B181)</f>
        <v>7.246525213015601E-3</v>
      </c>
      <c r="P182">
        <f>+(LN(I182/I181)-0.58*LN(G182/G181))/0.42</f>
        <v>-1.1287918885218118E-3</v>
      </c>
      <c r="Q182">
        <f>+LN(G182/G181)</f>
        <v>5.9820716775474689E-3</v>
      </c>
      <c r="R182" s="8">
        <f>+L182</f>
        <v>36526</v>
      </c>
      <c r="S182">
        <f>+(0.58)*(LNO182-N182-Q182+P182)</f>
        <v>-4.4362852352423559E-3</v>
      </c>
      <c r="T182" s="9">
        <f>+(M182+N182-P182)</f>
        <v>6.7944209486084459E-3</v>
      </c>
      <c r="V182" s="8">
        <f>+L182</f>
        <v>36526</v>
      </c>
      <c r="W182">
        <f>+S182</f>
        <v>-4.4362852352423559E-3</v>
      </c>
      <c r="X182" s="9">
        <f>+T182</f>
        <v>6.7944209486084459E-3</v>
      </c>
    </row>
    <row r="183" spans="1:24" x14ac:dyDescent="0.35">
      <c r="A183" s="8">
        <v>36557</v>
      </c>
      <c r="B183" s="9">
        <v>62.578000000000003</v>
      </c>
      <c r="C183" s="9">
        <v>533.4</v>
      </c>
      <c r="D183" s="9">
        <v>66.040896720000006</v>
      </c>
      <c r="F183" s="8">
        <v>36557</v>
      </c>
      <c r="G183" s="11">
        <v>100.9</v>
      </c>
      <c r="H183" s="11">
        <v>57.919851680000001</v>
      </c>
      <c r="I183" s="11">
        <v>100.9</v>
      </c>
      <c r="K183" s="12">
        <v>1129.7455</v>
      </c>
      <c r="L183" s="4">
        <f t="shared" ref="L183:L246" si="0">+F183</f>
        <v>36557</v>
      </c>
      <c r="M183" s="12">
        <f t="shared" ref="M183:M246" si="1">+-LN(K183/K182)</f>
        <v>1.1009692427162206E-3</v>
      </c>
      <c r="N183">
        <f t="shared" ref="N183:N246" si="2">+(LN(D183/D182)-(0.58)*LN(B183/B182))/(0.42)</f>
        <v>1.6536038062910216E-3</v>
      </c>
      <c r="O183">
        <f t="shared" ref="O183:O246" si="3">+LN(B183/B182)</f>
        <v>4.0671942825635365E-3</v>
      </c>
      <c r="P183">
        <f t="shared" ref="P183:P246" si="4">+(LN(I183/I182)-0.58*LN(G183/G182))/0.42</f>
        <v>1.0088533259993721E-2</v>
      </c>
      <c r="Q183">
        <f t="shared" ref="Q183:Q246" si="5">+LN(G183/G182)</f>
        <v>2.9776696939245338E-3</v>
      </c>
      <c r="R183" s="8">
        <f t="shared" ref="R183:R246" si="6">+L183</f>
        <v>36557</v>
      </c>
      <c r="S183">
        <f t="shared" ref="S183:S246" si="7">+(0.58)*(LNO183-N183-Q183+P183)</f>
        <v>3.1652106606713357E-3</v>
      </c>
      <c r="T183" s="9">
        <f t="shared" ref="T183:T246" si="8">+(M183+N183-P183)</f>
        <v>-7.3339602109864788E-3</v>
      </c>
      <c r="V183" s="8">
        <f>+L183</f>
        <v>36557</v>
      </c>
      <c r="W183">
        <f>+S183+S182</f>
        <v>-1.2710745745710202E-3</v>
      </c>
      <c r="X183" s="9">
        <f>+T183+T182</f>
        <v>-5.3953926237803283E-4</v>
      </c>
    </row>
    <row r="184" spans="1:24" x14ac:dyDescent="0.35">
      <c r="A184" s="8">
        <v>36586</v>
      </c>
      <c r="B184" s="9">
        <v>63.212000000000003</v>
      </c>
      <c r="C184" s="9">
        <v>533.4</v>
      </c>
      <c r="D184" s="9">
        <v>66.37296182</v>
      </c>
      <c r="F184" s="8">
        <v>36586</v>
      </c>
      <c r="G184" s="11">
        <v>101.4</v>
      </c>
      <c r="H184" s="11">
        <v>57.714927299999999</v>
      </c>
      <c r="I184" s="11">
        <v>101.6</v>
      </c>
      <c r="K184" s="12">
        <v>1116.3904</v>
      </c>
      <c r="L184" s="4">
        <f t="shared" si="0"/>
        <v>36586</v>
      </c>
      <c r="M184" s="12">
        <f t="shared" si="1"/>
        <v>1.1891762544575602E-2</v>
      </c>
      <c r="N184">
        <f t="shared" si="2"/>
        <v>-1.9786774691953092E-3</v>
      </c>
      <c r="O184">
        <f t="shared" si="3"/>
        <v>1.0080377909185588E-2</v>
      </c>
      <c r="P184">
        <f t="shared" si="4"/>
        <v>9.634697100611293E-3</v>
      </c>
      <c r="Q184">
        <f t="shared" si="5"/>
        <v>4.9431637975195092E-3</v>
      </c>
      <c r="R184" s="8">
        <f t="shared" si="6"/>
        <v>36586</v>
      </c>
      <c r="S184">
        <f t="shared" si="7"/>
        <v>3.8687222479265137E-3</v>
      </c>
      <c r="T184" s="9">
        <f t="shared" si="8"/>
        <v>2.7838797476899962E-4</v>
      </c>
      <c r="V184" s="8">
        <f>+L184</f>
        <v>36586</v>
      </c>
      <c r="W184">
        <f>+S184+S183</f>
        <v>7.0339329085978494E-3</v>
      </c>
      <c r="X184" s="9">
        <f>+T184+T183</f>
        <v>-7.0555722362174791E-3</v>
      </c>
    </row>
    <row r="185" spans="1:24" x14ac:dyDescent="0.35">
      <c r="A185" s="8">
        <v>36617</v>
      </c>
      <c r="B185" s="9">
        <v>63.34</v>
      </c>
      <c r="C185" s="9">
        <v>533.4</v>
      </c>
      <c r="D185" s="9">
        <v>66.106255559999994</v>
      </c>
      <c r="F185" s="8">
        <v>36617</v>
      </c>
      <c r="G185" s="11">
        <v>101.5</v>
      </c>
      <c r="H185" s="11">
        <v>57.740915520000001</v>
      </c>
      <c r="I185" s="11">
        <v>101.6</v>
      </c>
      <c r="K185" s="12">
        <v>1110.32</v>
      </c>
      <c r="L185" s="4">
        <f t="shared" si="0"/>
        <v>36617</v>
      </c>
      <c r="M185" s="12">
        <f t="shared" si="1"/>
        <v>5.4523615091763861E-3</v>
      </c>
      <c r="N185">
        <f t="shared" si="2"/>
        <v>-1.2380154507094298E-2</v>
      </c>
      <c r="O185">
        <f t="shared" si="3"/>
        <v>2.0228845636364183E-3</v>
      </c>
      <c r="P185">
        <f t="shared" si="4"/>
        <v>-1.3612148770483197E-3</v>
      </c>
      <c r="Q185">
        <f t="shared" si="5"/>
        <v>9.8570732475912817E-4</v>
      </c>
      <c r="R185" s="8">
        <f t="shared" si="6"/>
        <v>36617</v>
      </c>
      <c r="S185">
        <f t="shared" si="7"/>
        <v>5.8192747370663734E-3</v>
      </c>
      <c r="T185" s="9">
        <f t="shared" si="8"/>
        <v>-5.5665781208695921E-3</v>
      </c>
      <c r="V185" s="8">
        <f t="shared" ref="V185:V248" si="9">+L185</f>
        <v>36617</v>
      </c>
      <c r="W185">
        <f t="shared" ref="W185:W248" si="10">+S185+S184</f>
        <v>9.6879969849928867E-3</v>
      </c>
      <c r="X185" s="9">
        <f t="shared" ref="X185:X248" si="11">+T185+T184</f>
        <v>-5.2881901461005925E-3</v>
      </c>
    </row>
    <row r="186" spans="1:24" x14ac:dyDescent="0.35">
      <c r="A186" s="8">
        <v>36647</v>
      </c>
      <c r="B186" s="9">
        <v>63.085000000000001</v>
      </c>
      <c r="C186" s="9">
        <v>533.4</v>
      </c>
      <c r="D186" s="9">
        <v>65.773136280000003</v>
      </c>
      <c r="F186" s="8">
        <v>36647</v>
      </c>
      <c r="G186" s="11">
        <v>101.7</v>
      </c>
      <c r="H186" s="11">
        <v>57.762995580000002</v>
      </c>
      <c r="I186" s="11">
        <v>101.7</v>
      </c>
      <c r="K186" s="12">
        <v>1119.4864</v>
      </c>
      <c r="L186" s="4">
        <f t="shared" si="0"/>
        <v>36647</v>
      </c>
      <c r="M186" s="12">
        <f t="shared" si="1"/>
        <v>-8.2217466369518943E-3</v>
      </c>
      <c r="N186">
        <f t="shared" si="2"/>
        <v>-6.4575194526696085E-3</v>
      </c>
      <c r="O186">
        <f t="shared" si="3"/>
        <v>-4.0340177307892277E-3</v>
      </c>
      <c r="P186">
        <f t="shared" si="4"/>
        <v>-3.7610652861245038E-4</v>
      </c>
      <c r="Q186">
        <f t="shared" si="5"/>
        <v>1.9685045726723751E-3</v>
      </c>
      <c r="R186" s="8">
        <f t="shared" si="6"/>
        <v>36647</v>
      </c>
      <c r="S186">
        <f t="shared" si="7"/>
        <v>2.3854868438031741E-3</v>
      </c>
      <c r="T186" s="9">
        <f t="shared" si="8"/>
        <v>-1.4303159561009053E-2</v>
      </c>
      <c r="V186" s="8">
        <f t="shared" si="9"/>
        <v>36647</v>
      </c>
      <c r="W186">
        <f t="shared" si="10"/>
        <v>8.2047615808695483E-3</v>
      </c>
      <c r="X186" s="9">
        <f t="shared" si="11"/>
        <v>-1.9869737681878646E-2</v>
      </c>
    </row>
    <row r="187" spans="1:24" x14ac:dyDescent="0.35">
      <c r="A187" s="8">
        <v>36678</v>
      </c>
      <c r="B187" s="9">
        <v>63.212000000000003</v>
      </c>
      <c r="C187" s="9">
        <v>533.4</v>
      </c>
      <c r="D187" s="9">
        <v>66.106255559999994</v>
      </c>
      <c r="F187" s="8">
        <v>36678</v>
      </c>
      <c r="G187" s="11">
        <v>102.4</v>
      </c>
      <c r="H187" s="11">
        <v>57.90619667</v>
      </c>
      <c r="I187" s="11">
        <v>102.1</v>
      </c>
      <c r="K187" s="12">
        <v>1117.9349999999999</v>
      </c>
      <c r="L187" s="4">
        <f t="shared" si="0"/>
        <v>36678</v>
      </c>
      <c r="M187" s="12">
        <f t="shared" si="1"/>
        <v>1.3867751945437665E-3</v>
      </c>
      <c r="N187">
        <f t="shared" si="2"/>
        <v>9.2510267072149748E-3</v>
      </c>
      <c r="O187">
        <f t="shared" si="3"/>
        <v>2.0111331671528831E-3</v>
      </c>
      <c r="P187">
        <f t="shared" si="4"/>
        <v>-1.2627481764891754E-4</v>
      </c>
      <c r="Q187">
        <f t="shared" si="5"/>
        <v>6.8594095508932021E-3</v>
      </c>
      <c r="R187" s="8">
        <f t="shared" si="6"/>
        <v>36678</v>
      </c>
      <c r="S187">
        <f t="shared" si="7"/>
        <v>-9.4172924239391137E-3</v>
      </c>
      <c r="T187" s="9">
        <f t="shared" si="8"/>
        <v>1.0764076719407659E-2</v>
      </c>
      <c r="V187" s="8">
        <f t="shared" si="9"/>
        <v>36678</v>
      </c>
      <c r="W187">
        <f t="shared" si="10"/>
        <v>-7.0318055801359396E-3</v>
      </c>
      <c r="X187" s="9">
        <f t="shared" si="11"/>
        <v>-3.5390828416013934E-3</v>
      </c>
    </row>
    <row r="188" spans="1:24" x14ac:dyDescent="0.35">
      <c r="A188" s="8">
        <v>36708</v>
      </c>
      <c r="B188" s="9">
        <v>63.402999999999999</v>
      </c>
      <c r="C188" s="9">
        <v>533.4</v>
      </c>
      <c r="D188" s="9">
        <v>66.37296182</v>
      </c>
      <c r="F188" s="8">
        <v>36708</v>
      </c>
      <c r="G188" s="11">
        <v>102.9</v>
      </c>
      <c r="H188" s="11">
        <v>58.067966910000003</v>
      </c>
      <c r="I188" s="11">
        <v>102.3</v>
      </c>
      <c r="K188" s="12">
        <v>1115.075</v>
      </c>
      <c r="L188" s="4">
        <f t="shared" si="0"/>
        <v>36708</v>
      </c>
      <c r="M188" s="12">
        <f t="shared" si="1"/>
        <v>2.5615662839422147E-3</v>
      </c>
      <c r="N188">
        <f t="shared" si="2"/>
        <v>5.4202830013212865E-3</v>
      </c>
      <c r="O188">
        <f t="shared" si="3"/>
        <v>3.0170223888199683E-3</v>
      </c>
      <c r="P188">
        <f t="shared" si="4"/>
        <v>-2.0671232121548325E-3</v>
      </c>
      <c r="Q188">
        <f t="shared" si="5"/>
        <v>4.8709302345965122E-3</v>
      </c>
      <c r="R188" s="8">
        <f t="shared" si="6"/>
        <v>36708</v>
      </c>
      <c r="S188">
        <f t="shared" si="7"/>
        <v>-7.1678351398821259E-3</v>
      </c>
      <c r="T188" s="9">
        <f t="shared" si="8"/>
        <v>1.0048972497418334E-2</v>
      </c>
      <c r="V188" s="8">
        <f t="shared" si="9"/>
        <v>36708</v>
      </c>
      <c r="W188">
        <f t="shared" si="10"/>
        <v>-1.6585127563821238E-2</v>
      </c>
      <c r="X188" s="9">
        <f t="shared" si="11"/>
        <v>2.0813049216825995E-2</v>
      </c>
    </row>
    <row r="189" spans="1:24" x14ac:dyDescent="0.35">
      <c r="A189" s="8">
        <v>36739</v>
      </c>
      <c r="B189" s="9">
        <v>63.656999999999996</v>
      </c>
      <c r="C189" s="9">
        <v>533.4</v>
      </c>
      <c r="D189" s="9">
        <v>66.705026919999995</v>
      </c>
      <c r="F189" s="8">
        <v>36739</v>
      </c>
      <c r="G189" s="11">
        <v>103.2</v>
      </c>
      <c r="H189" s="11">
        <v>58.27503557</v>
      </c>
      <c r="I189" s="11">
        <v>102.3</v>
      </c>
      <c r="K189" s="12">
        <v>1114.4670000000001</v>
      </c>
      <c r="L189" s="4">
        <f t="shared" si="0"/>
        <v>36739</v>
      </c>
      <c r="M189" s="12">
        <f t="shared" si="1"/>
        <v>5.4540350894627908E-4</v>
      </c>
      <c r="N189">
        <f t="shared" si="2"/>
        <v>6.3610395423091774E-3</v>
      </c>
      <c r="O189">
        <f t="shared" si="3"/>
        <v>3.9981164543947253E-3</v>
      </c>
      <c r="P189">
        <f t="shared" si="4"/>
        <v>-4.0202426674424323E-3</v>
      </c>
      <c r="Q189">
        <f t="shared" si="5"/>
        <v>2.9112102074583131E-3</v>
      </c>
      <c r="R189" s="8">
        <f t="shared" si="6"/>
        <v>36739</v>
      </c>
      <c r="S189">
        <f t="shared" si="7"/>
        <v>-7.7096456019817546E-3</v>
      </c>
      <c r="T189" s="9">
        <f t="shared" si="8"/>
        <v>1.0926685718697888E-2</v>
      </c>
      <c r="V189" s="8">
        <f t="shared" si="9"/>
        <v>36739</v>
      </c>
      <c r="W189">
        <f t="shared" si="10"/>
        <v>-1.4877480741863881E-2</v>
      </c>
      <c r="X189" s="9">
        <f t="shared" si="11"/>
        <v>2.0975658216116223E-2</v>
      </c>
    </row>
    <row r="190" spans="1:24" x14ac:dyDescent="0.35">
      <c r="A190" s="8">
        <v>36770</v>
      </c>
      <c r="B190" s="9">
        <v>63.975000000000001</v>
      </c>
      <c r="C190" s="9">
        <v>533.4</v>
      </c>
      <c r="D190" s="9">
        <v>67.570504540000002</v>
      </c>
      <c r="F190" s="8">
        <v>36770</v>
      </c>
      <c r="G190" s="11">
        <v>103.3</v>
      </c>
      <c r="H190" s="11">
        <v>58.031948309999997</v>
      </c>
      <c r="I190" s="11">
        <v>102.8</v>
      </c>
      <c r="K190" s="12">
        <v>1117.57</v>
      </c>
      <c r="L190" s="4">
        <f t="shared" si="0"/>
        <v>36770</v>
      </c>
      <c r="M190" s="12">
        <f t="shared" si="1"/>
        <v>-2.780421649857201E-3</v>
      </c>
      <c r="N190">
        <f t="shared" si="2"/>
        <v>2.3812042858113613E-2</v>
      </c>
      <c r="O190">
        <f t="shared" si="3"/>
        <v>4.9830866557803747E-3</v>
      </c>
      <c r="P190">
        <f t="shared" si="4"/>
        <v>1.0271277805162472E-2</v>
      </c>
      <c r="Q190">
        <f t="shared" si="5"/>
        <v>9.6852307813050521E-4</v>
      </c>
      <c r="R190" s="8">
        <f t="shared" si="6"/>
        <v>36770</v>
      </c>
      <c r="S190">
        <f t="shared" si="7"/>
        <v>-8.4153871160273543E-3</v>
      </c>
      <c r="T190" s="9">
        <f t="shared" si="8"/>
        <v>1.0760343403093941E-2</v>
      </c>
      <c r="V190" s="8">
        <f t="shared" si="9"/>
        <v>36770</v>
      </c>
      <c r="W190">
        <f t="shared" si="10"/>
        <v>-1.6125032718009108E-2</v>
      </c>
      <c r="X190" s="9">
        <f t="shared" si="11"/>
        <v>2.168702912179183E-2</v>
      </c>
    </row>
    <row r="191" spans="1:24" x14ac:dyDescent="0.35">
      <c r="A191" s="8">
        <v>36800</v>
      </c>
      <c r="B191" s="9">
        <v>64.102000000000004</v>
      </c>
      <c r="C191" s="9">
        <v>533.4</v>
      </c>
      <c r="D191" s="9">
        <v>67.504091520000003</v>
      </c>
      <c r="F191" s="8">
        <v>36800</v>
      </c>
      <c r="G191" s="11">
        <v>103.4</v>
      </c>
      <c r="H191" s="11">
        <v>58.049402139999998</v>
      </c>
      <c r="I191" s="11">
        <v>102.9</v>
      </c>
      <c r="K191" s="12">
        <v>1131.0989999999999</v>
      </c>
      <c r="L191" s="4">
        <f t="shared" si="0"/>
        <v>36800</v>
      </c>
      <c r="M191" s="12">
        <f t="shared" si="1"/>
        <v>-1.203304109485454E-2</v>
      </c>
      <c r="N191">
        <f t="shared" si="2"/>
        <v>-5.0799981886318476E-3</v>
      </c>
      <c r="O191">
        <f t="shared" si="3"/>
        <v>1.9831826420730631E-3</v>
      </c>
      <c r="P191">
        <f t="shared" si="4"/>
        <v>9.7878563969591454E-4</v>
      </c>
      <c r="Q191">
        <f t="shared" si="5"/>
        <v>9.6758594873603805E-4</v>
      </c>
      <c r="R191" s="8">
        <f t="shared" si="6"/>
        <v>36800</v>
      </c>
      <c r="S191">
        <f t="shared" si="7"/>
        <v>2.9528947701631995E-3</v>
      </c>
      <c r="T191" s="9">
        <f t="shared" si="8"/>
        <v>-1.8091824923182301E-2</v>
      </c>
      <c r="V191" s="8">
        <f t="shared" si="9"/>
        <v>36800</v>
      </c>
      <c r="W191">
        <f t="shared" si="10"/>
        <v>-5.4624923458641544E-3</v>
      </c>
      <c r="X191" s="9">
        <f t="shared" si="11"/>
        <v>-7.3314815200883603E-3</v>
      </c>
    </row>
    <row r="192" spans="1:24" x14ac:dyDescent="0.35">
      <c r="A192" s="8">
        <v>36831</v>
      </c>
      <c r="B192" s="9">
        <v>64.292000000000002</v>
      </c>
      <c r="C192" s="9">
        <v>533.4</v>
      </c>
      <c r="D192" s="9">
        <v>67.104559219999999</v>
      </c>
      <c r="F192" s="8">
        <v>36831</v>
      </c>
      <c r="G192" s="11">
        <v>103.4</v>
      </c>
      <c r="H192" s="11">
        <v>58.016059570000003</v>
      </c>
      <c r="I192" s="11">
        <v>102.8</v>
      </c>
      <c r="K192" s="12">
        <v>1156.5428999999999</v>
      </c>
      <c r="L192" s="4">
        <f t="shared" si="0"/>
        <v>36831</v>
      </c>
      <c r="M192" s="12">
        <f t="shared" si="1"/>
        <v>-2.224557022391806E-2</v>
      </c>
      <c r="N192">
        <f t="shared" si="2"/>
        <v>-1.8220988589077905E-2</v>
      </c>
      <c r="O192">
        <f t="shared" si="3"/>
        <v>2.9596420189691871E-3</v>
      </c>
      <c r="P192">
        <f t="shared" si="4"/>
        <v>-2.3149757593791008E-3</v>
      </c>
      <c r="Q192">
        <f t="shared" si="5"/>
        <v>0</v>
      </c>
      <c r="R192" s="8">
        <f t="shared" si="6"/>
        <v>36831</v>
      </c>
      <c r="S192">
        <f t="shared" si="7"/>
        <v>9.2254874412253055E-3</v>
      </c>
      <c r="T192" s="9">
        <f t="shared" si="8"/>
        <v>-3.8151583053616864E-2</v>
      </c>
      <c r="V192" s="8">
        <f t="shared" si="9"/>
        <v>36831</v>
      </c>
      <c r="W192">
        <f t="shared" si="10"/>
        <v>1.2178382211388505E-2</v>
      </c>
      <c r="X192" s="9">
        <f t="shared" si="11"/>
        <v>-5.6243407976799165E-2</v>
      </c>
    </row>
    <row r="193" spans="1:24" x14ac:dyDescent="0.35">
      <c r="A193" s="8">
        <v>36861</v>
      </c>
      <c r="B193" s="9">
        <v>64.546000000000006</v>
      </c>
      <c r="C193" s="9">
        <v>533.4</v>
      </c>
      <c r="D193" s="9">
        <v>67.370211299999994</v>
      </c>
      <c r="F193" s="8">
        <v>36861</v>
      </c>
      <c r="G193" s="11">
        <v>103.6</v>
      </c>
      <c r="H193" s="11">
        <v>58.166911050000003</v>
      </c>
      <c r="I193" s="11">
        <v>102.6</v>
      </c>
      <c r="K193" s="12">
        <v>1216.9349999999999</v>
      </c>
      <c r="L193" s="4">
        <f t="shared" si="0"/>
        <v>36861</v>
      </c>
      <c r="M193" s="12">
        <f t="shared" si="1"/>
        <v>-5.0900105870776272E-2</v>
      </c>
      <c r="N193">
        <f t="shared" si="2"/>
        <v>3.9620408741801779E-3</v>
      </c>
      <c r="O193">
        <f t="shared" si="3"/>
        <v>3.9429411986144879E-3</v>
      </c>
      <c r="P193">
        <f t="shared" si="4"/>
        <v>-7.3052228095400133E-3</v>
      </c>
      <c r="Q193">
        <f t="shared" si="5"/>
        <v>1.9323677510538603E-3</v>
      </c>
      <c r="R193" s="8">
        <f t="shared" si="6"/>
        <v>36861</v>
      </c>
      <c r="S193">
        <f t="shared" si="7"/>
        <v>-7.6557862321689494E-3</v>
      </c>
      <c r="T193" s="9">
        <f t="shared" si="8"/>
        <v>-3.963284218705608E-2</v>
      </c>
      <c r="V193" s="8">
        <f t="shared" si="9"/>
        <v>36861</v>
      </c>
      <c r="W193">
        <f t="shared" si="10"/>
        <v>1.5697012090563562E-3</v>
      </c>
      <c r="X193" s="9">
        <f t="shared" si="11"/>
        <v>-7.7784425240672944E-2</v>
      </c>
    </row>
    <row r="194" spans="1:24" x14ac:dyDescent="0.35">
      <c r="A194" s="8">
        <v>36892</v>
      </c>
      <c r="B194" s="9">
        <v>65.117000000000004</v>
      </c>
      <c r="C194" s="9">
        <v>533.4</v>
      </c>
      <c r="D194" s="9">
        <v>68.103917050000007</v>
      </c>
      <c r="F194" s="8">
        <v>36892</v>
      </c>
      <c r="G194" s="11">
        <v>104.8</v>
      </c>
      <c r="H194" s="11">
        <v>58.448851329999997</v>
      </c>
      <c r="I194" s="11">
        <v>103.3</v>
      </c>
      <c r="K194" s="12">
        <v>1272.6342999999999</v>
      </c>
      <c r="L194" s="4">
        <f t="shared" si="0"/>
        <v>36892</v>
      </c>
      <c r="M194" s="12">
        <f t="shared" si="1"/>
        <v>-4.4753601594233777E-2</v>
      </c>
      <c r="N194">
        <f t="shared" si="2"/>
        <v>1.3627206981171305E-2</v>
      </c>
      <c r="O194">
        <f t="shared" si="3"/>
        <v>8.8075039315075564E-3</v>
      </c>
      <c r="P194">
        <f t="shared" si="4"/>
        <v>2.854928409985928E-4</v>
      </c>
      <c r="Q194">
        <f t="shared" si="5"/>
        <v>1.1516442061559081E-2</v>
      </c>
      <c r="R194" s="8">
        <f t="shared" si="6"/>
        <v>36892</v>
      </c>
      <c r="S194">
        <f t="shared" si="7"/>
        <v>-1.4417730597004439E-2</v>
      </c>
      <c r="T194" s="9">
        <f t="shared" si="8"/>
        <v>-3.1411887454061066E-2</v>
      </c>
      <c r="V194" s="8">
        <f t="shared" si="9"/>
        <v>36892</v>
      </c>
      <c r="W194">
        <f t="shared" si="10"/>
        <v>-2.2073516829173388E-2</v>
      </c>
      <c r="X194" s="9">
        <f t="shared" si="11"/>
        <v>-7.1044729641117146E-2</v>
      </c>
    </row>
    <row r="195" spans="1:24" x14ac:dyDescent="0.35">
      <c r="A195" s="8">
        <v>36923</v>
      </c>
      <c r="B195" s="9">
        <v>65.370999999999995</v>
      </c>
      <c r="C195" s="9">
        <v>533.4</v>
      </c>
      <c r="D195" s="9">
        <v>68.435982150000001</v>
      </c>
      <c r="F195" s="8">
        <v>36923</v>
      </c>
      <c r="G195" s="11">
        <v>105.2</v>
      </c>
      <c r="H195" s="11">
        <v>58.448751680000001</v>
      </c>
      <c r="I195" s="11">
        <v>103.7</v>
      </c>
      <c r="K195" s="12">
        <v>1252.8525999999999</v>
      </c>
      <c r="L195" s="4">
        <f t="shared" si="0"/>
        <v>36923</v>
      </c>
      <c r="M195" s="12">
        <f t="shared" si="1"/>
        <v>1.5665972824121938E-2</v>
      </c>
      <c r="N195">
        <f t="shared" si="2"/>
        <v>6.2048149604263031E-3</v>
      </c>
      <c r="O195">
        <f t="shared" si="3"/>
        <v>3.8930832077119955E-3</v>
      </c>
      <c r="P195">
        <f t="shared" si="4"/>
        <v>3.9409824481468564E-3</v>
      </c>
      <c r="Q195">
        <f t="shared" si="5"/>
        <v>3.8095284166676487E-3</v>
      </c>
      <c r="R195" s="8">
        <f t="shared" si="6"/>
        <v>36923</v>
      </c>
      <c r="S195">
        <f t="shared" si="7"/>
        <v>-3.522549338789315E-3</v>
      </c>
      <c r="T195" s="9">
        <f t="shared" si="8"/>
        <v>1.7929805336401386E-2</v>
      </c>
      <c r="V195" s="8">
        <f t="shared" si="9"/>
        <v>36923</v>
      </c>
      <c r="W195">
        <f t="shared" si="10"/>
        <v>-1.7940279935793755E-2</v>
      </c>
      <c r="X195" s="9">
        <f t="shared" si="11"/>
        <v>-1.348208211765968E-2</v>
      </c>
    </row>
    <row r="196" spans="1:24" x14ac:dyDescent="0.35">
      <c r="A196" s="8">
        <v>36951</v>
      </c>
      <c r="B196" s="9">
        <v>66.006</v>
      </c>
      <c r="C196" s="9">
        <v>533.4</v>
      </c>
      <c r="D196" s="9">
        <v>69.035807689999999</v>
      </c>
      <c r="F196" s="8">
        <v>36951</v>
      </c>
      <c r="G196" s="11">
        <v>105.6</v>
      </c>
      <c r="H196" s="11">
        <v>58.54816812</v>
      </c>
      <c r="I196" s="11">
        <v>103.9</v>
      </c>
      <c r="K196" s="12">
        <v>1291.405</v>
      </c>
      <c r="L196" s="4">
        <f t="shared" si="0"/>
        <v>36951</v>
      </c>
      <c r="M196" s="12">
        <f t="shared" si="1"/>
        <v>-3.0307741645323849E-2</v>
      </c>
      <c r="N196">
        <f t="shared" si="2"/>
        <v>7.428028468840637E-3</v>
      </c>
      <c r="O196">
        <f t="shared" si="3"/>
        <v>9.6669119406251058E-3</v>
      </c>
      <c r="P196">
        <f t="shared" si="4"/>
        <v>-6.532340287136797E-4</v>
      </c>
      <c r="Q196">
        <f t="shared" si="5"/>
        <v>3.7950709685515343E-3</v>
      </c>
      <c r="R196" s="8">
        <f t="shared" si="6"/>
        <v>36951</v>
      </c>
      <c r="S196">
        <f t="shared" si="7"/>
        <v>-6.8882734103413931E-3</v>
      </c>
      <c r="T196" s="9">
        <f t="shared" si="8"/>
        <v>-2.2226479147769533E-2</v>
      </c>
      <c r="V196" s="8">
        <f t="shared" si="9"/>
        <v>36951</v>
      </c>
      <c r="W196">
        <f t="shared" si="10"/>
        <v>-1.0410822749130709E-2</v>
      </c>
      <c r="X196" s="9">
        <f t="shared" si="11"/>
        <v>-4.2966738113681471E-3</v>
      </c>
    </row>
    <row r="197" spans="1:24" x14ac:dyDescent="0.35">
      <c r="A197" s="8">
        <v>36982</v>
      </c>
      <c r="B197" s="9">
        <v>66.194999999999993</v>
      </c>
      <c r="C197" s="9">
        <v>533.4</v>
      </c>
      <c r="D197" s="9">
        <v>69.301459769999994</v>
      </c>
      <c r="F197" s="8">
        <v>36982</v>
      </c>
      <c r="G197" s="11">
        <v>105.7</v>
      </c>
      <c r="H197" s="11">
        <v>58.345388970000002</v>
      </c>
      <c r="I197" s="11">
        <v>104.2</v>
      </c>
      <c r="K197" s="12">
        <v>1327.7571</v>
      </c>
      <c r="L197" s="4">
        <f t="shared" si="0"/>
        <v>36982</v>
      </c>
      <c r="M197" s="12">
        <f t="shared" si="1"/>
        <v>-2.7760354728470268E-2</v>
      </c>
      <c r="N197">
        <f t="shared" si="2"/>
        <v>5.195865486868608E-3</v>
      </c>
      <c r="O197">
        <f t="shared" si="3"/>
        <v>2.8592844042664997E-3</v>
      </c>
      <c r="P197">
        <f t="shared" si="4"/>
        <v>5.5577349613019147E-3</v>
      </c>
      <c r="Q197">
        <f t="shared" si="5"/>
        <v>9.4652160403087824E-4</v>
      </c>
      <c r="R197" s="8">
        <f t="shared" si="6"/>
        <v>36982</v>
      </c>
      <c r="S197">
        <f t="shared" si="7"/>
        <v>-3.3909823516659125E-4</v>
      </c>
      <c r="T197" s="9">
        <f t="shared" si="8"/>
        <v>-2.8122224202903574E-2</v>
      </c>
      <c r="V197" s="8">
        <f t="shared" si="9"/>
        <v>36982</v>
      </c>
      <c r="W197">
        <f t="shared" si="10"/>
        <v>-7.2273716455079845E-3</v>
      </c>
      <c r="X197" s="9">
        <f t="shared" si="11"/>
        <v>-5.034870335067311E-2</v>
      </c>
    </row>
    <row r="198" spans="1:24" x14ac:dyDescent="0.35">
      <c r="A198" s="8">
        <v>37012</v>
      </c>
      <c r="B198" s="9">
        <v>66.385999999999996</v>
      </c>
      <c r="C198" s="9">
        <v>533.4</v>
      </c>
      <c r="D198" s="9">
        <v>69.235046749999995</v>
      </c>
      <c r="F198" s="8">
        <v>37012</v>
      </c>
      <c r="G198" s="11">
        <v>105.9</v>
      </c>
      <c r="H198" s="11">
        <v>58.25532819</v>
      </c>
      <c r="I198" s="11">
        <v>104.6</v>
      </c>
      <c r="K198" s="12">
        <v>1298.8955000000001</v>
      </c>
      <c r="L198" s="4">
        <f t="shared" si="0"/>
        <v>37012</v>
      </c>
      <c r="M198" s="12">
        <f t="shared" si="1"/>
        <v>2.1976839743115199E-2</v>
      </c>
      <c r="N198">
        <f t="shared" si="2"/>
        <v>-6.2616919920076433E-3</v>
      </c>
      <c r="O198">
        <f t="shared" si="3"/>
        <v>2.8812594886850488E-3</v>
      </c>
      <c r="P198">
        <f t="shared" si="4"/>
        <v>6.5119373035190014E-3</v>
      </c>
      <c r="Q198">
        <f t="shared" si="5"/>
        <v>1.8903597311687712E-3</v>
      </c>
      <c r="R198" s="8">
        <f t="shared" si="6"/>
        <v>37012</v>
      </c>
      <c r="S198">
        <f t="shared" si="7"/>
        <v>6.3122963473275662E-3</v>
      </c>
      <c r="T198" s="9">
        <f t="shared" si="8"/>
        <v>9.2032104475885564E-3</v>
      </c>
      <c r="V198" s="8">
        <f t="shared" si="9"/>
        <v>37012</v>
      </c>
      <c r="W198">
        <f t="shared" si="10"/>
        <v>5.9731981121609748E-3</v>
      </c>
      <c r="X198" s="9">
        <f t="shared" si="11"/>
        <v>-1.8919013755315017E-2</v>
      </c>
    </row>
    <row r="199" spans="1:24" x14ac:dyDescent="0.35">
      <c r="A199" s="8">
        <v>37043</v>
      </c>
      <c r="B199" s="9">
        <v>66.512</v>
      </c>
      <c r="C199" s="9">
        <v>533.4</v>
      </c>
      <c r="D199" s="9">
        <v>69.434285810000006</v>
      </c>
      <c r="F199" s="8">
        <v>37043</v>
      </c>
      <c r="G199" s="11">
        <v>106.8</v>
      </c>
      <c r="H199" s="11">
        <v>58.587938719999997</v>
      </c>
      <c r="I199" s="11">
        <v>104.8</v>
      </c>
      <c r="K199" s="12">
        <v>1295.0476000000001</v>
      </c>
      <c r="L199" s="4">
        <f t="shared" si="0"/>
        <v>37043</v>
      </c>
      <c r="M199" s="12">
        <f t="shared" si="1"/>
        <v>2.9668367224190743E-3</v>
      </c>
      <c r="N199">
        <f t="shared" si="2"/>
        <v>4.2233235097056112E-3</v>
      </c>
      <c r="O199">
        <f t="shared" si="3"/>
        <v>1.8961916319763556E-3</v>
      </c>
      <c r="P199">
        <f t="shared" si="4"/>
        <v>-7.1384062303480687E-3</v>
      </c>
      <c r="Q199">
        <f t="shared" si="5"/>
        <v>8.4626739187335081E-3</v>
      </c>
      <c r="R199" s="8">
        <f t="shared" si="6"/>
        <v>37043</v>
      </c>
      <c r="S199">
        <f t="shared" si="7"/>
        <v>-1.1498154122096569E-2</v>
      </c>
      <c r="T199" s="9">
        <f t="shared" si="8"/>
        <v>1.4328566462472754E-2</v>
      </c>
      <c r="V199" s="8">
        <f t="shared" si="9"/>
        <v>37043</v>
      </c>
      <c r="W199">
        <f t="shared" si="10"/>
        <v>-5.1858577747690027E-3</v>
      </c>
      <c r="X199" s="9">
        <f t="shared" si="11"/>
        <v>2.3531776910061308E-2</v>
      </c>
    </row>
    <row r="200" spans="1:24" x14ac:dyDescent="0.35">
      <c r="A200" s="8">
        <v>37073</v>
      </c>
      <c r="B200" s="9">
        <v>66.512</v>
      </c>
      <c r="C200" s="9">
        <v>533.4</v>
      </c>
      <c r="D200" s="9">
        <v>69.567111850000003</v>
      </c>
      <c r="F200" s="8">
        <v>37073</v>
      </c>
      <c r="G200" s="11">
        <v>107.1</v>
      </c>
      <c r="H200" s="11">
        <v>58.896977550000003</v>
      </c>
      <c r="I200" s="11">
        <v>104.5</v>
      </c>
      <c r="K200" s="12">
        <v>1305.2381</v>
      </c>
      <c r="L200" s="4">
        <f t="shared" si="0"/>
        <v>37073</v>
      </c>
      <c r="M200" s="12">
        <f t="shared" si="1"/>
        <v>-7.8380250068300125E-3</v>
      </c>
      <c r="N200">
        <f t="shared" si="2"/>
        <v>4.5503509716203474E-3</v>
      </c>
      <c r="O200">
        <f t="shared" si="3"/>
        <v>0</v>
      </c>
      <c r="P200">
        <f t="shared" si="4"/>
        <v>-1.0699119095450352E-2</v>
      </c>
      <c r="Q200">
        <f t="shared" si="5"/>
        <v>2.8050509276086816E-3</v>
      </c>
      <c r="R200" s="8">
        <f t="shared" si="6"/>
        <v>37073</v>
      </c>
      <c r="S200">
        <f t="shared" si="7"/>
        <v>-1.0471622176914041E-2</v>
      </c>
      <c r="T200" s="9">
        <f t="shared" si="8"/>
        <v>7.4114450602406875E-3</v>
      </c>
      <c r="V200" s="8">
        <f t="shared" si="9"/>
        <v>37073</v>
      </c>
      <c r="W200">
        <f t="shared" si="10"/>
        <v>-2.1969776299010611E-2</v>
      </c>
      <c r="X200" s="9">
        <f t="shared" si="11"/>
        <v>2.1740011522713442E-2</v>
      </c>
    </row>
    <row r="201" spans="1:24" x14ac:dyDescent="0.35">
      <c r="A201" s="8">
        <v>37104</v>
      </c>
      <c r="B201" s="9">
        <v>66.575999999999993</v>
      </c>
      <c r="C201" s="9">
        <v>533.4</v>
      </c>
      <c r="D201" s="9">
        <v>69.833818109999996</v>
      </c>
      <c r="F201" s="8">
        <v>37104</v>
      </c>
      <c r="G201" s="11">
        <v>107.5</v>
      </c>
      <c r="H201" s="11">
        <v>59.098580890000001</v>
      </c>
      <c r="I201" s="11">
        <v>104.6</v>
      </c>
      <c r="K201" s="12">
        <v>1285.6522</v>
      </c>
      <c r="L201" s="4">
        <f t="shared" si="0"/>
        <v>37104</v>
      </c>
      <c r="M201" s="12">
        <f t="shared" si="1"/>
        <v>1.5119338013503755E-2</v>
      </c>
      <c r="N201">
        <f t="shared" si="2"/>
        <v>7.7824794382231124E-3</v>
      </c>
      <c r="O201">
        <f t="shared" si="3"/>
        <v>9.6176973030369167E-4</v>
      </c>
      <c r="P201">
        <f t="shared" si="4"/>
        <v>-2.8706772385036486E-3</v>
      </c>
      <c r="Q201">
        <f t="shared" si="5"/>
        <v>3.7278701140143911E-3</v>
      </c>
      <c r="R201" s="8">
        <f t="shared" si="6"/>
        <v>37104</v>
      </c>
      <c r="S201">
        <f t="shared" si="7"/>
        <v>-8.3409955386298668E-3</v>
      </c>
      <c r="T201" s="9">
        <f t="shared" si="8"/>
        <v>2.5772494690230519E-2</v>
      </c>
      <c r="V201" s="8">
        <f t="shared" si="9"/>
        <v>37104</v>
      </c>
      <c r="W201">
        <f t="shared" si="10"/>
        <v>-1.8812617715543906E-2</v>
      </c>
      <c r="X201" s="9">
        <f t="shared" si="11"/>
        <v>3.3183939750471209E-2</v>
      </c>
    </row>
    <row r="202" spans="1:24" x14ac:dyDescent="0.35">
      <c r="A202" s="8">
        <v>37135</v>
      </c>
      <c r="B202" s="9">
        <v>66.703000000000003</v>
      </c>
      <c r="C202" s="9">
        <v>533.4</v>
      </c>
      <c r="D202" s="9">
        <v>69.767405089999997</v>
      </c>
      <c r="F202" s="8">
        <v>37135</v>
      </c>
      <c r="G202" s="11">
        <v>107.3</v>
      </c>
      <c r="H202" s="11">
        <v>58.747402440000002</v>
      </c>
      <c r="I202" s="11">
        <v>104.9</v>
      </c>
      <c r="K202" s="12">
        <v>1293.8333</v>
      </c>
      <c r="L202" s="4">
        <f t="shared" si="0"/>
        <v>37135</v>
      </c>
      <c r="M202" s="12">
        <f t="shared" si="1"/>
        <v>-6.3432242061808187E-3</v>
      </c>
      <c r="N202">
        <f t="shared" si="2"/>
        <v>-4.8971867403227081E-3</v>
      </c>
      <c r="O202">
        <f t="shared" si="3"/>
        <v>1.9057771807792334E-3</v>
      </c>
      <c r="P202">
        <f t="shared" si="4"/>
        <v>9.3905680272541019E-3</v>
      </c>
      <c r="Q202">
        <f t="shared" si="5"/>
        <v>-1.8621979310647623E-3</v>
      </c>
      <c r="R202" s="8">
        <f t="shared" si="6"/>
        <v>37135</v>
      </c>
      <c r="S202">
        <f t="shared" si="7"/>
        <v>9.3669725652121109E-3</v>
      </c>
      <c r="T202" s="9">
        <f t="shared" si="8"/>
        <v>-2.0630978973757631E-2</v>
      </c>
      <c r="V202" s="8">
        <f t="shared" si="9"/>
        <v>37135</v>
      </c>
      <c r="W202">
        <f t="shared" si="10"/>
        <v>1.0259770265822442E-3</v>
      </c>
      <c r="X202" s="9">
        <f t="shared" si="11"/>
        <v>5.1415157164728872E-3</v>
      </c>
    </row>
    <row r="203" spans="1:24" x14ac:dyDescent="0.35">
      <c r="A203" s="8">
        <v>37165</v>
      </c>
      <c r="B203" s="9">
        <v>66.831000000000003</v>
      </c>
      <c r="C203" s="9">
        <v>533.4</v>
      </c>
      <c r="D203" s="9">
        <v>69.767405089999997</v>
      </c>
      <c r="F203" s="8">
        <v>37165</v>
      </c>
      <c r="G203" s="11">
        <v>107.2</v>
      </c>
      <c r="H203" s="11">
        <v>58.888225570000003</v>
      </c>
      <c r="I203" s="11">
        <v>104.7</v>
      </c>
      <c r="K203" s="12">
        <v>1302.3635999999999</v>
      </c>
      <c r="L203" s="4">
        <f t="shared" si="0"/>
        <v>37165</v>
      </c>
      <c r="M203" s="12">
        <f t="shared" si="1"/>
        <v>-6.5714050403743443E-3</v>
      </c>
      <c r="N203">
        <f t="shared" si="2"/>
        <v>-2.6474449788085582E-3</v>
      </c>
      <c r="O203">
        <f t="shared" si="3"/>
        <v>1.9171153294820593E-3</v>
      </c>
      <c r="P203">
        <f t="shared" si="4"/>
        <v>-3.2562022518778698E-3</v>
      </c>
      <c r="Q203">
        <f t="shared" si="5"/>
        <v>-9.3240099995113405E-4</v>
      </c>
      <c r="R203" s="8">
        <f t="shared" si="6"/>
        <v>37165</v>
      </c>
      <c r="S203">
        <f t="shared" si="7"/>
        <v>1.8771336159145691E-4</v>
      </c>
      <c r="T203" s="9">
        <f t="shared" si="8"/>
        <v>-5.9626477673050326E-3</v>
      </c>
      <c r="V203" s="8">
        <f t="shared" si="9"/>
        <v>37165</v>
      </c>
      <c r="W203">
        <f t="shared" si="10"/>
        <v>9.5546859268035682E-3</v>
      </c>
      <c r="X203" s="9">
        <f t="shared" si="11"/>
        <v>-2.6593626741062665E-2</v>
      </c>
    </row>
    <row r="204" spans="1:24" x14ac:dyDescent="0.35">
      <c r="A204" s="8">
        <v>37196</v>
      </c>
      <c r="B204" s="9">
        <v>66.894000000000005</v>
      </c>
      <c r="C204" s="9">
        <v>533.4</v>
      </c>
      <c r="D204" s="9">
        <v>69.368926959999996</v>
      </c>
      <c r="F204" s="8">
        <v>37196</v>
      </c>
      <c r="G204" s="11">
        <v>107.3</v>
      </c>
      <c r="H204" s="11">
        <v>59.103077929999998</v>
      </c>
      <c r="I204" s="11">
        <v>104.4</v>
      </c>
      <c r="K204" s="12">
        <v>1282.0999999999999</v>
      </c>
      <c r="L204" s="4">
        <f t="shared" si="0"/>
        <v>37196</v>
      </c>
      <c r="M204" s="12">
        <f t="shared" si="1"/>
        <v>1.5681408896108615E-2</v>
      </c>
      <c r="N204">
        <f t="shared" si="2"/>
        <v>-1.4939025490598173E-2</v>
      </c>
      <c r="O204">
        <f t="shared" si="3"/>
        <v>9.4223226264299339E-4</v>
      </c>
      <c r="P204">
        <f t="shared" si="4"/>
        <v>-8.1196071617250249E-3</v>
      </c>
      <c r="Q204">
        <f t="shared" si="5"/>
        <v>9.3240099995119076E-4</v>
      </c>
      <c r="R204" s="8">
        <f t="shared" si="6"/>
        <v>37196</v>
      </c>
      <c r="S204">
        <f t="shared" si="7"/>
        <v>3.4144700507747349E-3</v>
      </c>
      <c r="T204" s="9">
        <f t="shared" si="8"/>
        <v>8.8619905672354671E-3</v>
      </c>
      <c r="V204" s="8">
        <f t="shared" si="9"/>
        <v>37196</v>
      </c>
      <c r="W204">
        <f t="shared" si="10"/>
        <v>3.6021834123661917E-3</v>
      </c>
      <c r="X204" s="9">
        <f t="shared" si="11"/>
        <v>2.8993427999304345E-3</v>
      </c>
    </row>
    <row r="205" spans="1:24" x14ac:dyDescent="0.35">
      <c r="A205" s="8">
        <v>37226</v>
      </c>
      <c r="B205" s="9">
        <v>67.147999999999996</v>
      </c>
      <c r="C205" s="9">
        <v>533.4</v>
      </c>
      <c r="D205" s="9">
        <v>69.501753010000002</v>
      </c>
      <c r="F205" s="8">
        <v>37226</v>
      </c>
      <c r="G205" s="11">
        <v>107.4</v>
      </c>
      <c r="H205" s="11">
        <v>59.395077489999998</v>
      </c>
      <c r="I205" s="11">
        <v>103.9</v>
      </c>
      <c r="K205" s="12">
        <v>1292.2850000000001</v>
      </c>
      <c r="L205" s="4">
        <f t="shared" si="0"/>
        <v>37226</v>
      </c>
      <c r="M205" s="12">
        <f t="shared" si="1"/>
        <v>-7.9126106931790199E-3</v>
      </c>
      <c r="N205">
        <f t="shared" si="2"/>
        <v>-6.7898366774154465E-4</v>
      </c>
      <c r="O205">
        <f t="shared" si="3"/>
        <v>3.7898614466779544E-3</v>
      </c>
      <c r="P205">
        <f t="shared" si="4"/>
        <v>-1.2716824184432065E-2</v>
      </c>
      <c r="Q205">
        <f t="shared" si="5"/>
        <v>9.3153243811170718E-4</v>
      </c>
      <c r="R205" s="8">
        <f t="shared" si="6"/>
        <v>37226</v>
      </c>
      <c r="S205">
        <f t="shared" si="7"/>
        <v>-7.522236313785291E-3</v>
      </c>
      <c r="T205" s="9">
        <f t="shared" si="8"/>
        <v>4.1252298235114997E-3</v>
      </c>
      <c r="V205" s="8">
        <f t="shared" si="9"/>
        <v>37226</v>
      </c>
      <c r="W205">
        <f t="shared" si="10"/>
        <v>-4.1077662630105566E-3</v>
      </c>
      <c r="X205" s="9">
        <f t="shared" si="11"/>
        <v>1.2987220390746967E-2</v>
      </c>
    </row>
    <row r="206" spans="1:24" x14ac:dyDescent="0.35">
      <c r="A206" s="8">
        <v>37257</v>
      </c>
      <c r="B206" s="9">
        <v>67.337999999999994</v>
      </c>
      <c r="C206" s="9">
        <v>533.4</v>
      </c>
      <c r="D206" s="9">
        <v>69.900231129999995</v>
      </c>
      <c r="F206" s="8">
        <v>37257</v>
      </c>
      <c r="G206" s="11">
        <v>107.9</v>
      </c>
      <c r="H206" s="11">
        <v>58.852696790000003</v>
      </c>
      <c r="I206" s="11">
        <v>104.2</v>
      </c>
      <c r="K206" s="12">
        <v>1316.3380999999999</v>
      </c>
      <c r="L206" s="4">
        <f t="shared" si="0"/>
        <v>37257</v>
      </c>
      <c r="M206" s="12">
        <f t="shared" si="1"/>
        <v>-1.8441745530065754E-2</v>
      </c>
      <c r="N206">
        <f t="shared" si="2"/>
        <v>9.7098738377345787E-3</v>
      </c>
      <c r="O206">
        <f t="shared" si="3"/>
        <v>2.8255748020061988E-3</v>
      </c>
      <c r="P206">
        <f t="shared" si="4"/>
        <v>4.5074024827721024E-4</v>
      </c>
      <c r="Q206">
        <f t="shared" si="5"/>
        <v>4.6446901893246297E-3</v>
      </c>
      <c r="R206" s="8">
        <f t="shared" si="6"/>
        <v>37257</v>
      </c>
      <c r="S206">
        <f t="shared" si="7"/>
        <v>-8.0642177916935599E-3</v>
      </c>
      <c r="T206" s="9">
        <f t="shared" si="8"/>
        <v>-9.1826119406083866E-3</v>
      </c>
      <c r="V206" s="8">
        <f t="shared" si="9"/>
        <v>37257</v>
      </c>
      <c r="W206">
        <f t="shared" si="10"/>
        <v>-1.5586454105478851E-2</v>
      </c>
      <c r="X206" s="9">
        <f t="shared" si="11"/>
        <v>-5.0573821170968869E-3</v>
      </c>
    </row>
    <row r="207" spans="1:24" x14ac:dyDescent="0.35">
      <c r="A207" s="8">
        <v>37288</v>
      </c>
      <c r="B207" s="9">
        <v>67.084000000000003</v>
      </c>
      <c r="C207" s="9">
        <v>533.4</v>
      </c>
      <c r="D207" s="9">
        <v>70.23335041</v>
      </c>
      <c r="F207" s="8">
        <v>37288</v>
      </c>
      <c r="G207" s="11">
        <v>108.4</v>
      </c>
      <c r="H207" s="11">
        <v>58.905147370000002</v>
      </c>
      <c r="I207" s="11">
        <v>104.5</v>
      </c>
      <c r="K207" s="12">
        <v>1320.5526</v>
      </c>
      <c r="L207" s="4">
        <f t="shared" si="0"/>
        <v>37288</v>
      </c>
      <c r="M207" s="12">
        <f t="shared" si="1"/>
        <v>-3.1965705583993096E-3</v>
      </c>
      <c r="N207">
        <f t="shared" si="2"/>
        <v>1.6538631401437954E-2</v>
      </c>
      <c r="O207">
        <f t="shared" si="3"/>
        <v>-3.7791477927922915E-3</v>
      </c>
      <c r="P207">
        <f t="shared" si="4"/>
        <v>4.6065803703375553E-4</v>
      </c>
      <c r="Q207">
        <f t="shared" si="5"/>
        <v>4.6232167414567982E-3</v>
      </c>
      <c r="R207" s="8">
        <f t="shared" si="6"/>
        <v>37288</v>
      </c>
      <c r="S207">
        <f t="shared" si="7"/>
        <v>-1.2006690261399377E-2</v>
      </c>
      <c r="T207" s="9">
        <f t="shared" si="8"/>
        <v>1.288140280600489E-2</v>
      </c>
      <c r="V207" s="8">
        <f t="shared" si="9"/>
        <v>37288</v>
      </c>
      <c r="W207">
        <f t="shared" si="10"/>
        <v>-2.0070908053092938E-2</v>
      </c>
      <c r="X207" s="9">
        <f t="shared" si="11"/>
        <v>3.6987908653965031E-3</v>
      </c>
    </row>
    <row r="208" spans="1:24" x14ac:dyDescent="0.35">
      <c r="A208" s="8">
        <v>37316</v>
      </c>
      <c r="B208" s="9">
        <v>67.846000000000004</v>
      </c>
      <c r="C208" s="9">
        <v>533.4</v>
      </c>
      <c r="D208" s="9">
        <v>70.632882699999996</v>
      </c>
      <c r="F208" s="8">
        <v>37316</v>
      </c>
      <c r="G208" s="11">
        <v>108.8</v>
      </c>
      <c r="H208" s="11">
        <v>58.773495660000002</v>
      </c>
      <c r="I208" s="11">
        <v>105.1</v>
      </c>
      <c r="K208" s="12">
        <v>1322.9048</v>
      </c>
      <c r="L208" s="4">
        <f t="shared" si="0"/>
        <v>37316</v>
      </c>
      <c r="M208" s="12">
        <f t="shared" si="1"/>
        <v>-1.7796395136216632E-3</v>
      </c>
      <c r="N208">
        <f t="shared" si="2"/>
        <v>-2.0916680573069583E-3</v>
      </c>
      <c r="O208">
        <f t="shared" si="3"/>
        <v>1.1294865499606149E-2</v>
      </c>
      <c r="P208">
        <f t="shared" si="4"/>
        <v>8.5450574680660737E-3</v>
      </c>
      <c r="Q208">
        <f t="shared" si="5"/>
        <v>3.683245416296368E-3</v>
      </c>
      <c r="R208" s="8">
        <f t="shared" si="6"/>
        <v>37316</v>
      </c>
      <c r="S208">
        <f t="shared" si="7"/>
        <v>4.0330184632644652E-3</v>
      </c>
      <c r="T208" s="9">
        <f t="shared" si="8"/>
        <v>-1.2416365038994695E-2</v>
      </c>
      <c r="V208" s="8">
        <f t="shared" si="9"/>
        <v>37316</v>
      </c>
      <c r="W208">
        <f t="shared" si="10"/>
        <v>-7.9736717981349105E-3</v>
      </c>
      <c r="X208" s="9">
        <f t="shared" si="11"/>
        <v>4.6503776701019468E-4</v>
      </c>
    </row>
    <row r="209" spans="1:24" x14ac:dyDescent="0.35">
      <c r="A209" s="8">
        <v>37347</v>
      </c>
      <c r="B209" s="9">
        <v>68.036000000000001</v>
      </c>
      <c r="C209" s="9">
        <v>533.4</v>
      </c>
      <c r="D209" s="9">
        <v>71.032415</v>
      </c>
      <c r="F209" s="8">
        <v>37347</v>
      </c>
      <c r="G209" s="11">
        <v>108.9</v>
      </c>
      <c r="H209" s="11">
        <v>58.559010360000002</v>
      </c>
      <c r="I209" s="11">
        <v>105.6</v>
      </c>
      <c r="K209" s="12">
        <v>1318.0908999999999</v>
      </c>
      <c r="L209" s="4">
        <f t="shared" si="0"/>
        <v>37347</v>
      </c>
      <c r="M209" s="12">
        <f t="shared" si="1"/>
        <v>3.6455230361248114E-3</v>
      </c>
      <c r="N209">
        <f t="shared" si="2"/>
        <v>9.5679258297574777E-3</v>
      </c>
      <c r="O209">
        <f t="shared" si="3"/>
        <v>2.7965458828576586E-3</v>
      </c>
      <c r="P209">
        <f t="shared" si="4"/>
        <v>1.0031547593699189E-2</v>
      </c>
      <c r="Q209">
        <f t="shared" si="5"/>
        <v>9.1869551707258633E-4</v>
      </c>
      <c r="R209" s="8">
        <f t="shared" si="6"/>
        <v>37347</v>
      </c>
      <c r="S209">
        <f t="shared" si="7"/>
        <v>-2.6394277681590785E-4</v>
      </c>
      <c r="T209" s="9">
        <f t="shared" si="8"/>
        <v>3.1819012721830998E-3</v>
      </c>
      <c r="V209" s="8">
        <f t="shared" si="9"/>
        <v>37347</v>
      </c>
      <c r="W209">
        <f t="shared" si="10"/>
        <v>3.7690756864485575E-3</v>
      </c>
      <c r="X209" s="9">
        <f t="shared" si="11"/>
        <v>-9.2344637668115952E-3</v>
      </c>
    </row>
    <row r="210" spans="1:24" x14ac:dyDescent="0.35">
      <c r="A210" s="8">
        <v>37377</v>
      </c>
      <c r="B210" s="9">
        <v>68.225999999999999</v>
      </c>
      <c r="C210" s="9">
        <v>533.4</v>
      </c>
      <c r="D210" s="9">
        <v>71.298067079999996</v>
      </c>
      <c r="F210" s="8">
        <v>37377</v>
      </c>
      <c r="G210" s="11">
        <v>109.1</v>
      </c>
      <c r="H210" s="11">
        <v>58.671407700000003</v>
      </c>
      <c r="I210" s="11">
        <v>105.6</v>
      </c>
      <c r="K210" s="12">
        <v>1262.2</v>
      </c>
      <c r="L210" s="4">
        <f t="shared" si="0"/>
        <v>37377</v>
      </c>
      <c r="M210" s="12">
        <f t="shared" si="1"/>
        <v>4.3328171667656561E-2</v>
      </c>
      <c r="N210">
        <f t="shared" si="2"/>
        <v>5.0367189387746291E-3</v>
      </c>
      <c r="O210">
        <f t="shared" si="3"/>
        <v>2.788747018795472E-3</v>
      </c>
      <c r="P210">
        <f t="shared" si="4"/>
        <v>-2.5338582906283967E-3</v>
      </c>
      <c r="Q210">
        <f t="shared" si="5"/>
        <v>1.8348629001102184E-3</v>
      </c>
      <c r="R210" s="8">
        <f t="shared" si="6"/>
        <v>37377</v>
      </c>
      <c r="S210">
        <f t="shared" si="7"/>
        <v>-5.4551552751176818E-3</v>
      </c>
      <c r="T210" s="9">
        <f t="shared" si="8"/>
        <v>5.0898748897059587E-2</v>
      </c>
      <c r="V210" s="8">
        <f t="shared" si="9"/>
        <v>37377</v>
      </c>
      <c r="W210">
        <f t="shared" si="10"/>
        <v>-5.71909805193359E-3</v>
      </c>
      <c r="X210" s="9">
        <f t="shared" si="11"/>
        <v>5.4080650169242683E-2</v>
      </c>
    </row>
    <row r="211" spans="1:24" x14ac:dyDescent="0.35">
      <c r="A211" s="8">
        <v>37408</v>
      </c>
      <c r="B211" s="9">
        <v>68.225999999999999</v>
      </c>
      <c r="C211" s="9">
        <v>533.4</v>
      </c>
      <c r="D211" s="9">
        <v>71.231654059999997</v>
      </c>
      <c r="F211" s="8">
        <v>37408</v>
      </c>
      <c r="G211" s="11">
        <v>109.6</v>
      </c>
      <c r="H211" s="11">
        <v>58.91963149</v>
      </c>
      <c r="I211" s="11">
        <v>105.6</v>
      </c>
      <c r="K211" s="12">
        <v>1219.6949999999999</v>
      </c>
      <c r="L211" s="4">
        <f t="shared" si="0"/>
        <v>37408</v>
      </c>
      <c r="M211" s="12">
        <f t="shared" si="1"/>
        <v>3.4255402678046262E-2</v>
      </c>
      <c r="N211">
        <f t="shared" si="2"/>
        <v>-2.2188529981608017E-3</v>
      </c>
      <c r="O211">
        <f t="shared" si="3"/>
        <v>0</v>
      </c>
      <c r="P211">
        <f t="shared" si="4"/>
        <v>-6.3143794558005433E-3</v>
      </c>
      <c r="Q211">
        <f t="shared" si="5"/>
        <v>4.572481674890049E-3</v>
      </c>
      <c r="R211" s="8">
        <f t="shared" si="6"/>
        <v>37408</v>
      </c>
      <c r="S211">
        <f t="shared" si="7"/>
        <v>-5.027444716867278E-3</v>
      </c>
      <c r="T211" s="9">
        <f t="shared" si="8"/>
        <v>3.8350929135686003E-2</v>
      </c>
      <c r="V211" s="8">
        <f t="shared" si="9"/>
        <v>37408</v>
      </c>
      <c r="W211">
        <f t="shared" si="10"/>
        <v>-1.048259999198496E-2</v>
      </c>
      <c r="X211" s="9">
        <f t="shared" si="11"/>
        <v>8.9249678032745583E-2</v>
      </c>
    </row>
    <row r="212" spans="1:24" x14ac:dyDescent="0.35">
      <c r="A212" s="8">
        <v>37438</v>
      </c>
      <c r="B212" s="9">
        <v>68.290000000000006</v>
      </c>
      <c r="C212" s="9">
        <v>533.4</v>
      </c>
      <c r="D212" s="9">
        <v>71.032415</v>
      </c>
      <c r="F212" s="8">
        <v>37438</v>
      </c>
      <c r="G212" s="11">
        <v>110</v>
      </c>
      <c r="H212" s="11">
        <v>59.106674320000003</v>
      </c>
      <c r="I212" s="11">
        <v>105.7</v>
      </c>
      <c r="K212" s="12">
        <v>1179.9867999999999</v>
      </c>
      <c r="L212" s="4">
        <f t="shared" si="0"/>
        <v>37438</v>
      </c>
      <c r="M212" s="12">
        <f t="shared" si="1"/>
        <v>3.3097575515629175E-2</v>
      </c>
      <c r="N212">
        <f t="shared" si="2"/>
        <v>-7.9638001079201329E-3</v>
      </c>
      <c r="O212">
        <f t="shared" si="3"/>
        <v>9.3761910235711638E-4</v>
      </c>
      <c r="P212">
        <f t="shared" si="4"/>
        <v>-2.7771746130948447E-3</v>
      </c>
      <c r="Q212">
        <f t="shared" si="5"/>
        <v>3.6429912785012298E-3</v>
      </c>
      <c r="R212" s="8">
        <f t="shared" si="6"/>
        <v>37438</v>
      </c>
      <c r="S212">
        <f t="shared" si="7"/>
        <v>8.9530784546795381E-4</v>
      </c>
      <c r="T212" s="9">
        <f t="shared" si="8"/>
        <v>2.791095002080389E-2</v>
      </c>
      <c r="V212" s="8">
        <f t="shared" si="9"/>
        <v>37438</v>
      </c>
      <c r="W212">
        <f t="shared" si="10"/>
        <v>-4.132136871399324E-3</v>
      </c>
      <c r="X212" s="9">
        <f t="shared" si="11"/>
        <v>6.62618791564899E-2</v>
      </c>
    </row>
    <row r="213" spans="1:24" x14ac:dyDescent="0.35">
      <c r="A213" s="8">
        <v>37469</v>
      </c>
      <c r="B213" s="9">
        <v>68.417000000000002</v>
      </c>
      <c r="C213" s="9">
        <v>533.4</v>
      </c>
      <c r="D213" s="9">
        <v>71.498360320000003</v>
      </c>
      <c r="F213" s="8">
        <v>37469</v>
      </c>
      <c r="G213" s="11">
        <v>110.5</v>
      </c>
      <c r="H213" s="11">
        <v>59.134090350000001</v>
      </c>
      <c r="I213" s="11">
        <v>106</v>
      </c>
      <c r="K213" s="12">
        <v>1197.5091</v>
      </c>
      <c r="L213" s="4">
        <f t="shared" si="0"/>
        <v>37469</v>
      </c>
      <c r="M213" s="12">
        <f t="shared" si="1"/>
        <v>-1.4740397464660051E-2</v>
      </c>
      <c r="N213">
        <f t="shared" si="2"/>
        <v>1.3001336197880771E-2</v>
      </c>
      <c r="O213">
        <f t="shared" si="3"/>
        <v>1.8579887867476283E-3</v>
      </c>
      <c r="P213">
        <f t="shared" si="4"/>
        <v>4.8526485701934135E-4</v>
      </c>
      <c r="Q213">
        <f t="shared" si="5"/>
        <v>4.5351551653913628E-3</v>
      </c>
      <c r="R213" s="8">
        <f t="shared" si="6"/>
        <v>37469</v>
      </c>
      <c r="S213">
        <f t="shared" si="7"/>
        <v>-9.8897113736266216E-3</v>
      </c>
      <c r="T213" s="9">
        <f t="shared" si="8"/>
        <v>-2.2243261237986207E-3</v>
      </c>
      <c r="V213" s="8">
        <f t="shared" si="9"/>
        <v>37469</v>
      </c>
      <c r="W213">
        <f t="shared" si="10"/>
        <v>-8.9944035281586676E-3</v>
      </c>
      <c r="X213" s="9">
        <f t="shared" si="11"/>
        <v>2.5686623897005271E-2</v>
      </c>
    </row>
    <row r="214" spans="1:24" x14ac:dyDescent="0.35">
      <c r="A214" s="8">
        <v>37500</v>
      </c>
      <c r="B214" s="9">
        <v>68.480999999999995</v>
      </c>
      <c r="C214" s="9">
        <v>533.4</v>
      </c>
      <c r="D214" s="9">
        <v>71.898946789999997</v>
      </c>
      <c r="F214" s="8">
        <v>37500</v>
      </c>
      <c r="G214" s="11">
        <v>110.6</v>
      </c>
      <c r="H214" s="11">
        <v>59.03607804</v>
      </c>
      <c r="I214" s="11">
        <v>106.3</v>
      </c>
      <c r="K214" s="12">
        <v>1211.605</v>
      </c>
      <c r="L214" s="4">
        <f t="shared" si="0"/>
        <v>37500</v>
      </c>
      <c r="M214" s="12">
        <f t="shared" si="1"/>
        <v>-1.1702277497956385E-2</v>
      </c>
      <c r="N214">
        <f t="shared" si="2"/>
        <v>1.2011423575113965E-2</v>
      </c>
      <c r="O214">
        <f t="shared" si="3"/>
        <v>9.3500277085935626E-4</v>
      </c>
      <c r="P214">
        <f t="shared" si="4"/>
        <v>5.4798612385415103E-3</v>
      </c>
      <c r="Q214">
        <f t="shared" si="5"/>
        <v>9.0456813042691462E-4</v>
      </c>
      <c r="R214" s="8">
        <f t="shared" si="6"/>
        <v>37500</v>
      </c>
      <c r="S214">
        <f t="shared" si="7"/>
        <v>-4.3129556708596346E-3</v>
      </c>
      <c r="T214" s="9">
        <f t="shared" si="8"/>
        <v>-5.1707151613839299E-3</v>
      </c>
      <c r="V214" s="8">
        <f t="shared" si="9"/>
        <v>37500</v>
      </c>
      <c r="W214">
        <f t="shared" si="10"/>
        <v>-1.4202667044486257E-2</v>
      </c>
      <c r="X214" s="9">
        <f t="shared" si="11"/>
        <v>-7.395041285182551E-3</v>
      </c>
    </row>
    <row r="215" spans="1:24" x14ac:dyDescent="0.35">
      <c r="A215" s="8">
        <v>37530</v>
      </c>
      <c r="B215" s="9">
        <v>68.606999999999999</v>
      </c>
      <c r="C215" s="9">
        <v>533.4</v>
      </c>
      <c r="D215" s="9">
        <v>71.69759938</v>
      </c>
      <c r="F215" s="8">
        <v>37530</v>
      </c>
      <c r="G215" s="11">
        <v>110.7</v>
      </c>
      <c r="H215" s="11">
        <v>58.994123809999998</v>
      </c>
      <c r="I215" s="11">
        <v>106.4</v>
      </c>
      <c r="K215" s="12">
        <v>1240.1909000000001</v>
      </c>
      <c r="L215" s="4">
        <f t="shared" si="0"/>
        <v>37530</v>
      </c>
      <c r="M215" s="12">
        <f t="shared" si="1"/>
        <v>-2.3319392443572236E-2</v>
      </c>
      <c r="N215">
        <f t="shared" si="2"/>
        <v>-9.2155417487745257E-3</v>
      </c>
      <c r="O215">
        <f t="shared" si="3"/>
        <v>1.8382358117512039E-3</v>
      </c>
      <c r="P215">
        <f t="shared" si="4"/>
        <v>9.9075284846414499E-4</v>
      </c>
      <c r="Q215">
        <f t="shared" si="5"/>
        <v>9.0375062635690096E-4</v>
      </c>
      <c r="R215" s="8">
        <f t="shared" si="6"/>
        <v>37530</v>
      </c>
      <c r="S215">
        <f t="shared" si="7"/>
        <v>5.3954755031114269E-3</v>
      </c>
      <c r="T215" s="9">
        <f t="shared" si="8"/>
        <v>-3.3525687040810909E-2</v>
      </c>
      <c r="V215" s="8">
        <f t="shared" si="9"/>
        <v>37530</v>
      </c>
      <c r="W215">
        <f t="shared" si="10"/>
        <v>1.0825198322517923E-3</v>
      </c>
      <c r="X215" s="9">
        <f t="shared" si="11"/>
        <v>-3.8696402202194835E-2</v>
      </c>
    </row>
    <row r="216" spans="1:24" x14ac:dyDescent="0.35">
      <c r="A216" s="8">
        <v>37561</v>
      </c>
      <c r="B216" s="9">
        <v>68.733999999999995</v>
      </c>
      <c r="C216" s="9">
        <v>533.4</v>
      </c>
      <c r="D216" s="9">
        <v>71.765066579999996</v>
      </c>
      <c r="F216" s="8">
        <v>37561</v>
      </c>
      <c r="G216" s="11">
        <v>110.7</v>
      </c>
      <c r="H216" s="11">
        <v>59.02199066</v>
      </c>
      <c r="I216" s="11">
        <v>106.3</v>
      </c>
      <c r="K216" s="12">
        <v>1210.2</v>
      </c>
      <c r="L216" s="4">
        <f t="shared" si="0"/>
        <v>37561</v>
      </c>
      <c r="M216" s="12">
        <f t="shared" si="1"/>
        <v>2.4479684174431256E-2</v>
      </c>
      <c r="N216">
        <f t="shared" si="2"/>
        <v>-3.1453498160656978E-4</v>
      </c>
      <c r="O216">
        <f t="shared" si="3"/>
        <v>1.8494118464032023E-3</v>
      </c>
      <c r="P216">
        <f t="shared" si="4"/>
        <v>-2.238789427718703E-3</v>
      </c>
      <c r="Q216">
        <f t="shared" si="5"/>
        <v>0</v>
      </c>
      <c r="R216" s="8">
        <f t="shared" si="6"/>
        <v>37561</v>
      </c>
      <c r="S216">
        <f t="shared" si="7"/>
        <v>-1.1160675787450372E-3</v>
      </c>
      <c r="T216" s="9">
        <f t="shared" si="8"/>
        <v>2.6403938620543389E-2</v>
      </c>
      <c r="V216" s="8">
        <f t="shared" si="9"/>
        <v>37561</v>
      </c>
      <c r="W216">
        <f t="shared" si="10"/>
        <v>4.2794079243663897E-3</v>
      </c>
      <c r="X216" s="9">
        <f t="shared" si="11"/>
        <v>-7.1217484202675194E-3</v>
      </c>
    </row>
    <row r="217" spans="1:24" x14ac:dyDescent="0.35">
      <c r="A217" s="8">
        <v>37591</v>
      </c>
      <c r="B217" s="9">
        <v>69.051000000000002</v>
      </c>
      <c r="C217" s="9">
        <v>533.4</v>
      </c>
      <c r="D217" s="9">
        <v>72.096077500000007</v>
      </c>
      <c r="F217" s="8">
        <v>37591</v>
      </c>
      <c r="G217" s="11">
        <v>110.7</v>
      </c>
      <c r="H217" s="11">
        <v>59.180426570000002</v>
      </c>
      <c r="I217" s="11">
        <v>106</v>
      </c>
      <c r="K217" s="12">
        <v>1206.6143</v>
      </c>
      <c r="L217" s="4">
        <f t="shared" si="0"/>
        <v>37591</v>
      </c>
      <c r="M217" s="12">
        <f t="shared" si="1"/>
        <v>2.9672967682807354E-3</v>
      </c>
      <c r="N217">
        <f t="shared" si="2"/>
        <v>4.6024265131794032E-3</v>
      </c>
      <c r="O217">
        <f t="shared" si="3"/>
        <v>4.6013798209074844E-3</v>
      </c>
      <c r="P217">
        <f t="shared" si="4"/>
        <v>-6.7290267519882893E-3</v>
      </c>
      <c r="Q217">
        <f t="shared" si="5"/>
        <v>0</v>
      </c>
      <c r="R217" s="8">
        <f t="shared" si="6"/>
        <v>37591</v>
      </c>
      <c r="S217">
        <f t="shared" si="7"/>
        <v>-6.5722428937972609E-3</v>
      </c>
      <c r="T217" s="9">
        <f t="shared" si="8"/>
        <v>1.4298750033448427E-2</v>
      </c>
      <c r="V217" s="8">
        <f t="shared" si="9"/>
        <v>37591</v>
      </c>
      <c r="W217">
        <f t="shared" si="10"/>
        <v>-7.6883104725422981E-3</v>
      </c>
      <c r="X217" s="9">
        <f t="shared" si="11"/>
        <v>4.070268865399182E-2</v>
      </c>
    </row>
    <row r="218" spans="1:24" x14ac:dyDescent="0.35">
      <c r="A218" s="8">
        <v>37622</v>
      </c>
      <c r="B218" s="9">
        <v>69.305999999999997</v>
      </c>
      <c r="C218" s="9">
        <v>533.4</v>
      </c>
      <c r="D218" s="9">
        <v>72.564131169999996</v>
      </c>
      <c r="F218" s="8">
        <v>37622</v>
      </c>
      <c r="G218" s="11">
        <v>111.3</v>
      </c>
      <c r="H218" s="11">
        <v>59.251099809999999</v>
      </c>
      <c r="I218" s="11">
        <v>106.5</v>
      </c>
      <c r="K218" s="12">
        <v>1176.4523999999999</v>
      </c>
      <c r="L218" s="4">
        <f t="shared" si="0"/>
        <v>37622</v>
      </c>
      <c r="M218" s="12">
        <f t="shared" si="1"/>
        <v>2.5314869059535561E-2</v>
      </c>
      <c r="N218">
        <f t="shared" si="2"/>
        <v>1.0317022889941954E-2</v>
      </c>
      <c r="O218">
        <f t="shared" si="3"/>
        <v>3.6861205249314674E-3</v>
      </c>
      <c r="P218">
        <f t="shared" si="4"/>
        <v>3.7398768300144877E-3</v>
      </c>
      <c r="Q218">
        <f t="shared" si="5"/>
        <v>5.4054185669079819E-3</v>
      </c>
      <c r="R218" s="8">
        <f t="shared" si="6"/>
        <v>37622</v>
      </c>
      <c r="S218">
        <f t="shared" si="7"/>
        <v>-6.94988748356456E-3</v>
      </c>
      <c r="T218" s="9">
        <f t="shared" si="8"/>
        <v>3.1892015119463026E-2</v>
      </c>
      <c r="V218" s="8">
        <f t="shared" si="9"/>
        <v>37622</v>
      </c>
      <c r="W218">
        <f t="shared" si="10"/>
        <v>-1.3522130377361821E-2</v>
      </c>
      <c r="X218" s="9">
        <f t="shared" si="11"/>
        <v>4.6190765152911456E-2</v>
      </c>
    </row>
    <row r="219" spans="1:24" x14ac:dyDescent="0.35">
      <c r="A219" s="8">
        <v>37653</v>
      </c>
      <c r="B219" s="9">
        <v>69.369</v>
      </c>
      <c r="C219" s="9">
        <v>533.4</v>
      </c>
      <c r="D219" s="9">
        <v>72.962609290000003</v>
      </c>
      <c r="F219" s="8">
        <v>37653</v>
      </c>
      <c r="G219" s="11">
        <v>111.8</v>
      </c>
      <c r="H219" s="11">
        <v>59.046386200000001</v>
      </c>
      <c r="I219" s="11">
        <v>107.3</v>
      </c>
      <c r="K219" s="12">
        <v>1190.3684000000001</v>
      </c>
      <c r="L219" s="4">
        <f t="shared" si="0"/>
        <v>37653</v>
      </c>
      <c r="M219" s="12">
        <f t="shared" si="1"/>
        <v>-1.1759369667154514E-2</v>
      </c>
      <c r="N219">
        <f t="shared" si="2"/>
        <v>1.178424309841797E-2</v>
      </c>
      <c r="O219">
        <f t="shared" si="3"/>
        <v>9.0859930534211103E-4</v>
      </c>
      <c r="P219">
        <f t="shared" si="4"/>
        <v>1.1628402553007802E-2</v>
      </c>
      <c r="Q219">
        <f t="shared" si="5"/>
        <v>4.4823024394996056E-3</v>
      </c>
      <c r="R219" s="8">
        <f t="shared" si="6"/>
        <v>37653</v>
      </c>
      <c r="S219">
        <f t="shared" si="7"/>
        <v>-2.690122931247668E-3</v>
      </c>
      <c r="T219" s="9">
        <f t="shared" si="8"/>
        <v>-1.1603529121744347E-2</v>
      </c>
      <c r="V219" s="8">
        <f t="shared" si="9"/>
        <v>37653</v>
      </c>
      <c r="W219">
        <f t="shared" si="10"/>
        <v>-9.6400104148122272E-3</v>
      </c>
      <c r="X219" s="9">
        <f t="shared" si="11"/>
        <v>2.028848599771868E-2</v>
      </c>
    </row>
    <row r="220" spans="1:24" x14ac:dyDescent="0.35">
      <c r="A220" s="8">
        <v>37681</v>
      </c>
      <c r="B220" s="9">
        <v>70.384</v>
      </c>
      <c r="C220" s="9">
        <v>533.4</v>
      </c>
      <c r="D220" s="9">
        <v>73.828086909999996</v>
      </c>
      <c r="F220" s="8">
        <v>37681</v>
      </c>
      <c r="G220" s="11">
        <v>112.5</v>
      </c>
      <c r="H220" s="11">
        <v>58.995471739999999</v>
      </c>
      <c r="I220" s="11">
        <v>107.9</v>
      </c>
      <c r="K220" s="12">
        <v>1237.2</v>
      </c>
      <c r="L220" s="4">
        <f t="shared" si="0"/>
        <v>37681</v>
      </c>
      <c r="M220" s="12">
        <f t="shared" si="1"/>
        <v>-3.8587922783355155E-2</v>
      </c>
      <c r="N220">
        <f t="shared" si="2"/>
        <v>8.0169528903078265E-3</v>
      </c>
      <c r="O220">
        <f t="shared" si="3"/>
        <v>1.4525882766423703E-2</v>
      </c>
      <c r="P220">
        <f t="shared" si="4"/>
        <v>4.6572840281428867E-3</v>
      </c>
      <c r="Q220">
        <f t="shared" si="5"/>
        <v>6.2416609234761337E-3</v>
      </c>
      <c r="R220" s="8">
        <f t="shared" si="6"/>
        <v>37681</v>
      </c>
      <c r="S220">
        <f t="shared" si="7"/>
        <v>-5.5687712756718223E-3</v>
      </c>
      <c r="T220" s="9">
        <f t="shared" si="8"/>
        <v>-3.5228253921190215E-2</v>
      </c>
      <c r="V220" s="8">
        <f t="shared" si="9"/>
        <v>37681</v>
      </c>
      <c r="W220">
        <f t="shared" si="10"/>
        <v>-8.2588942069194912E-3</v>
      </c>
      <c r="X220" s="9">
        <f t="shared" si="11"/>
        <v>-4.6831783042934561E-2</v>
      </c>
    </row>
    <row r="221" spans="1:24" x14ac:dyDescent="0.35">
      <c r="A221" s="8">
        <v>37712</v>
      </c>
      <c r="B221" s="9">
        <v>70.703000000000003</v>
      </c>
      <c r="C221" s="9">
        <v>533.4</v>
      </c>
      <c r="D221" s="9">
        <v>73.695260869999998</v>
      </c>
      <c r="F221" s="8">
        <v>37712</v>
      </c>
      <c r="G221" s="11">
        <v>112.5</v>
      </c>
      <c r="H221" s="11">
        <v>59.123862320000001</v>
      </c>
      <c r="I221" s="11">
        <v>107.7</v>
      </c>
      <c r="K221" s="12">
        <v>1231.1044999999999</v>
      </c>
      <c r="L221" s="4">
        <f t="shared" si="0"/>
        <v>37712</v>
      </c>
      <c r="M221" s="12">
        <f t="shared" si="1"/>
        <v>4.939027896379E-3</v>
      </c>
      <c r="N221">
        <f t="shared" si="2"/>
        <v>-1.0532213855877885E-2</v>
      </c>
      <c r="O221">
        <f t="shared" si="3"/>
        <v>4.522040210626843E-3</v>
      </c>
      <c r="P221">
        <f t="shared" si="4"/>
        <v>-4.4173526232049827E-3</v>
      </c>
      <c r="Q221">
        <f t="shared" si="5"/>
        <v>0</v>
      </c>
      <c r="R221" s="8">
        <f t="shared" si="6"/>
        <v>37712</v>
      </c>
      <c r="S221">
        <f t="shared" si="7"/>
        <v>3.5466195149502829E-3</v>
      </c>
      <c r="T221" s="9">
        <f t="shared" si="8"/>
        <v>-1.1758333362939018E-3</v>
      </c>
      <c r="V221" s="8">
        <f t="shared" si="9"/>
        <v>37712</v>
      </c>
      <c r="W221">
        <f t="shared" si="10"/>
        <v>-2.0221517607215394E-3</v>
      </c>
      <c r="X221" s="9">
        <f t="shared" si="11"/>
        <v>-3.6404087257484119E-2</v>
      </c>
    </row>
    <row r="222" spans="1:24" x14ac:dyDescent="0.35">
      <c r="A222" s="8">
        <v>37742</v>
      </c>
      <c r="B222" s="9">
        <v>70.828999999999994</v>
      </c>
      <c r="C222" s="9">
        <v>533.4</v>
      </c>
      <c r="D222" s="9">
        <v>73.562434830000001</v>
      </c>
      <c r="F222" s="8">
        <v>37742</v>
      </c>
      <c r="G222" s="11">
        <v>112.8</v>
      </c>
      <c r="H222" s="11">
        <v>59.44077558</v>
      </c>
      <c r="I222" s="11">
        <v>107.5</v>
      </c>
      <c r="K222" s="12">
        <v>1201.2333000000001</v>
      </c>
      <c r="L222" s="4">
        <f t="shared" si="0"/>
        <v>37742</v>
      </c>
      <c r="M222" s="12">
        <f t="shared" si="1"/>
        <v>2.4562954911893187E-2</v>
      </c>
      <c r="N222">
        <f t="shared" si="2"/>
        <v>-6.7540348276996041E-3</v>
      </c>
      <c r="O222">
        <f t="shared" si="3"/>
        <v>1.7805165374261934E-3</v>
      </c>
      <c r="P222">
        <f t="shared" si="4"/>
        <v>-8.1032016617284333E-3</v>
      </c>
      <c r="Q222">
        <f t="shared" si="5"/>
        <v>2.6631174194836284E-3</v>
      </c>
      <c r="R222" s="8">
        <f t="shared" si="6"/>
        <v>37742</v>
      </c>
      <c r="S222">
        <f t="shared" si="7"/>
        <v>-2.3271248670372249E-3</v>
      </c>
      <c r="T222" s="9">
        <f t="shared" si="8"/>
        <v>2.5912121745922015E-2</v>
      </c>
      <c r="V222" s="8">
        <f t="shared" si="9"/>
        <v>37742</v>
      </c>
      <c r="W222">
        <f t="shared" si="10"/>
        <v>1.2194946479130581E-3</v>
      </c>
      <c r="X222" s="9">
        <f t="shared" si="11"/>
        <v>2.4736288409628111E-2</v>
      </c>
    </row>
    <row r="223" spans="1:24" x14ac:dyDescent="0.35">
      <c r="A223" s="8">
        <v>37773</v>
      </c>
      <c r="B223" s="9">
        <v>70.893000000000001</v>
      </c>
      <c r="C223" s="9">
        <v>533.4</v>
      </c>
      <c r="D223" s="9">
        <v>73.362141589999993</v>
      </c>
      <c r="F223" s="8">
        <v>37773</v>
      </c>
      <c r="G223" s="11">
        <v>113.3</v>
      </c>
      <c r="H223" s="11">
        <v>59.623575369999998</v>
      </c>
      <c r="I223" s="11">
        <v>107.6</v>
      </c>
      <c r="K223" s="12">
        <v>1194.1429000000001</v>
      </c>
      <c r="L223" s="4">
        <f t="shared" si="0"/>
        <v>37773</v>
      </c>
      <c r="M223" s="12">
        <f t="shared" si="1"/>
        <v>5.9200894693396018E-3</v>
      </c>
      <c r="N223">
        <f t="shared" si="2"/>
        <v>-7.7388599713980096E-3</v>
      </c>
      <c r="O223">
        <f t="shared" si="3"/>
        <v>9.0317670298979572E-4</v>
      </c>
      <c r="P223">
        <f t="shared" si="4"/>
        <v>-3.8939062919872832E-3</v>
      </c>
      <c r="Q223">
        <f t="shared" si="5"/>
        <v>4.4228289700020459E-3</v>
      </c>
      <c r="R223" s="8">
        <f t="shared" si="6"/>
        <v>37773</v>
      </c>
      <c r="S223">
        <f t="shared" si="7"/>
        <v>-3.3516766854296528E-4</v>
      </c>
      <c r="T223" s="9">
        <f t="shared" si="8"/>
        <v>2.0751357899288754E-3</v>
      </c>
      <c r="V223" s="8">
        <f t="shared" si="9"/>
        <v>37773</v>
      </c>
      <c r="W223">
        <f t="shared" si="10"/>
        <v>-2.6622925355801901E-3</v>
      </c>
      <c r="X223" s="9">
        <f t="shared" si="11"/>
        <v>2.7987257535850889E-2</v>
      </c>
    </row>
    <row r="224" spans="1:24" x14ac:dyDescent="0.35">
      <c r="A224" s="8">
        <v>37803</v>
      </c>
      <c r="B224" s="9">
        <v>71.02</v>
      </c>
      <c r="C224" s="9">
        <v>533.4</v>
      </c>
      <c r="D224" s="9">
        <v>73.296782750000006</v>
      </c>
      <c r="F224" s="8">
        <v>37803</v>
      </c>
      <c r="G224" s="11">
        <v>113.7</v>
      </c>
      <c r="H224" s="11">
        <v>59.778505809999999</v>
      </c>
      <c r="I224" s="11">
        <v>107.7</v>
      </c>
      <c r="K224" s="12">
        <v>1181.1636000000001</v>
      </c>
      <c r="L224" s="4">
        <f t="shared" si="0"/>
        <v>37803</v>
      </c>
      <c r="M224" s="12">
        <f t="shared" si="1"/>
        <v>1.0928635257562191E-2</v>
      </c>
      <c r="N224">
        <f t="shared" si="2"/>
        <v>-4.593821676540954E-3</v>
      </c>
      <c r="O224">
        <f t="shared" si="3"/>
        <v>1.7898294575350803E-3</v>
      </c>
      <c r="P224">
        <f t="shared" si="4"/>
        <v>-2.6550441533533362E-3</v>
      </c>
      <c r="Q224">
        <f t="shared" si="5"/>
        <v>3.5242327225296828E-3</v>
      </c>
      <c r="R224" s="8">
        <f t="shared" si="6"/>
        <v>37803</v>
      </c>
      <c r="S224">
        <f t="shared" si="7"/>
        <v>-9.1956401561839763E-4</v>
      </c>
      <c r="T224" s="9">
        <f t="shared" si="8"/>
        <v>8.9898577343745737E-3</v>
      </c>
      <c r="V224" s="8">
        <f t="shared" si="9"/>
        <v>37803</v>
      </c>
      <c r="W224">
        <f t="shared" si="10"/>
        <v>-1.2547316841613628E-3</v>
      </c>
      <c r="X224" s="9">
        <f t="shared" si="11"/>
        <v>1.106499352430345E-2</v>
      </c>
    </row>
    <row r="225" spans="1:24" x14ac:dyDescent="0.35">
      <c r="A225" s="8">
        <v>37834</v>
      </c>
      <c r="B225" s="9">
        <v>71.081999999999994</v>
      </c>
      <c r="C225" s="9">
        <v>533.4</v>
      </c>
      <c r="D225" s="9">
        <v>73.62884785</v>
      </c>
      <c r="F225" s="8">
        <v>37834</v>
      </c>
      <c r="G225" s="11">
        <v>114</v>
      </c>
      <c r="H225" s="11">
        <v>59.661297019999999</v>
      </c>
      <c r="I225" s="11">
        <v>108.2</v>
      </c>
      <c r="K225" s="12">
        <v>1178.5999999999999</v>
      </c>
      <c r="L225" s="4">
        <f t="shared" si="0"/>
        <v>37834</v>
      </c>
      <c r="M225" s="12">
        <f t="shared" si="1"/>
        <v>2.1727608719276179E-3</v>
      </c>
      <c r="N225">
        <f t="shared" si="2"/>
        <v>9.5573135213637868E-3</v>
      </c>
      <c r="O225">
        <f t="shared" si="3"/>
        <v>8.7261268573516726E-4</v>
      </c>
      <c r="P225">
        <f t="shared" si="4"/>
        <v>7.3891776666556008E-3</v>
      </c>
      <c r="Q225">
        <f t="shared" si="5"/>
        <v>2.6350476380050318E-3</v>
      </c>
      <c r="R225" s="8">
        <f t="shared" si="6"/>
        <v>37834</v>
      </c>
      <c r="S225">
        <f t="shared" si="7"/>
        <v>-2.7858464257736666E-3</v>
      </c>
      <c r="T225" s="9">
        <f t="shared" si="8"/>
        <v>4.3408967266358039E-3</v>
      </c>
      <c r="V225" s="8">
        <f t="shared" si="9"/>
        <v>37834</v>
      </c>
      <c r="W225">
        <f t="shared" si="10"/>
        <v>-3.7054104413920641E-3</v>
      </c>
      <c r="X225" s="9">
        <f t="shared" si="11"/>
        <v>1.3330754461010378E-2</v>
      </c>
    </row>
    <row r="226" spans="1:24" x14ac:dyDescent="0.35">
      <c r="A226" s="8">
        <v>37865</v>
      </c>
      <c r="B226" s="9">
        <v>71.146000000000001</v>
      </c>
      <c r="C226" s="9">
        <v>533.4</v>
      </c>
      <c r="D226" s="9">
        <v>74.295086400000002</v>
      </c>
      <c r="F226" s="8">
        <v>37865</v>
      </c>
      <c r="G226" s="11">
        <v>114</v>
      </c>
      <c r="H226" s="11">
        <v>59.495288780000003</v>
      </c>
      <c r="I226" s="11">
        <v>108.5</v>
      </c>
      <c r="K226" s="12">
        <v>1165.4048</v>
      </c>
      <c r="L226" s="4">
        <f t="shared" si="0"/>
        <v>37865</v>
      </c>
      <c r="M226" s="12">
        <f t="shared" si="1"/>
        <v>1.1258798945812951E-2</v>
      </c>
      <c r="N226">
        <f t="shared" si="2"/>
        <v>2.0204608059322796E-2</v>
      </c>
      <c r="O226">
        <f t="shared" si="3"/>
        <v>8.999634997280655E-4</v>
      </c>
      <c r="P226">
        <f t="shared" si="4"/>
        <v>6.5923965907929019E-3</v>
      </c>
      <c r="Q226">
        <f t="shared" si="5"/>
        <v>0</v>
      </c>
      <c r="R226" s="8">
        <f t="shared" si="6"/>
        <v>37865</v>
      </c>
      <c r="S226">
        <f t="shared" si="7"/>
        <v>-7.8950826517473378E-3</v>
      </c>
      <c r="T226" s="9">
        <f t="shared" si="8"/>
        <v>2.4871010414342844E-2</v>
      </c>
      <c r="V226" s="8">
        <f t="shared" si="9"/>
        <v>37865</v>
      </c>
      <c r="W226">
        <f t="shared" si="10"/>
        <v>-1.0680929077521004E-2</v>
      </c>
      <c r="X226" s="9">
        <f t="shared" si="11"/>
        <v>2.9211907140978648E-2</v>
      </c>
    </row>
    <row r="227" spans="1:24" x14ac:dyDescent="0.35">
      <c r="A227" s="8">
        <v>37895</v>
      </c>
      <c r="B227" s="9">
        <v>71.146000000000001</v>
      </c>
      <c r="C227" s="9">
        <v>533.4</v>
      </c>
      <c r="D227" s="9">
        <v>74.360445249999998</v>
      </c>
      <c r="F227" s="8">
        <v>37895</v>
      </c>
      <c r="G227" s="11">
        <v>114.1</v>
      </c>
      <c r="H227" s="11">
        <v>59.641533189999997</v>
      </c>
      <c r="I227" s="11">
        <v>108.4</v>
      </c>
      <c r="K227" s="12">
        <v>1169.3408999999999</v>
      </c>
      <c r="L227" s="4">
        <f t="shared" si="0"/>
        <v>37895</v>
      </c>
      <c r="M227" s="12">
        <f t="shared" si="1"/>
        <v>-3.3717622686307825E-3</v>
      </c>
      <c r="N227">
        <f t="shared" si="2"/>
        <v>2.0936499008649481E-3</v>
      </c>
      <c r="O227">
        <f t="shared" si="3"/>
        <v>0</v>
      </c>
      <c r="P227">
        <f t="shared" si="4"/>
        <v>-3.4062687848053757E-3</v>
      </c>
      <c r="Q227">
        <f t="shared" si="5"/>
        <v>8.7680847353438615E-4</v>
      </c>
      <c r="R227" s="8">
        <f t="shared" si="6"/>
        <v>37895</v>
      </c>
      <c r="S227">
        <f t="shared" si="7"/>
        <v>-3.6985017523387315E-3</v>
      </c>
      <c r="T227" s="9">
        <f t="shared" si="8"/>
        <v>2.1281564170395413E-3</v>
      </c>
      <c r="V227" s="8">
        <f t="shared" si="9"/>
        <v>37895</v>
      </c>
      <c r="W227">
        <f t="shared" si="10"/>
        <v>-1.1593584404086069E-2</v>
      </c>
      <c r="X227" s="9">
        <f t="shared" si="11"/>
        <v>2.6999166831382385E-2</v>
      </c>
    </row>
    <row r="228" spans="1:24" x14ac:dyDescent="0.35">
      <c r="A228" s="8">
        <v>37926</v>
      </c>
      <c r="B228" s="9">
        <v>71.272999999999996</v>
      </c>
      <c r="C228" s="9">
        <v>533.4</v>
      </c>
      <c r="D228" s="9">
        <v>74.22761921</v>
      </c>
      <c r="F228" s="8">
        <v>37926</v>
      </c>
      <c r="G228" s="11">
        <v>113.8</v>
      </c>
      <c r="H228" s="11">
        <v>59.666251359999997</v>
      </c>
      <c r="I228" s="11">
        <v>108</v>
      </c>
      <c r="K228" s="12">
        <v>1186.3888999999999</v>
      </c>
      <c r="L228" s="4">
        <f t="shared" si="0"/>
        <v>37926</v>
      </c>
      <c r="M228" s="12">
        <f t="shared" si="1"/>
        <v>-1.4473899018259496E-2</v>
      </c>
      <c r="N228">
        <f t="shared" si="2"/>
        <v>-6.7196570260141296E-3</v>
      </c>
      <c r="O228">
        <f t="shared" si="3"/>
        <v>1.783470374923331E-3</v>
      </c>
      <c r="P228">
        <f t="shared" si="4"/>
        <v>-5.1663701889584209E-3</v>
      </c>
      <c r="Q228">
        <f t="shared" si="5"/>
        <v>-2.6327351757994256E-3</v>
      </c>
      <c r="R228" s="8">
        <f t="shared" si="6"/>
        <v>37926</v>
      </c>
      <c r="S228">
        <f t="shared" si="7"/>
        <v>2.4278927674559773E-3</v>
      </c>
      <c r="T228" s="9">
        <f t="shared" si="8"/>
        <v>-1.6027185855315203E-2</v>
      </c>
      <c r="V228" s="8">
        <f t="shared" si="9"/>
        <v>37926</v>
      </c>
      <c r="W228">
        <f t="shared" si="10"/>
        <v>-1.2706089848827542E-3</v>
      </c>
      <c r="X228" s="9">
        <f t="shared" si="11"/>
        <v>-1.3899029438275663E-2</v>
      </c>
    </row>
    <row r="229" spans="1:24" x14ac:dyDescent="0.35">
      <c r="A229" s="8">
        <v>37956</v>
      </c>
      <c r="B229" s="9">
        <v>71.463999999999999</v>
      </c>
      <c r="C229" s="9">
        <v>533.4</v>
      </c>
      <c r="D229" s="9">
        <v>74.561792659999995</v>
      </c>
      <c r="F229" s="8">
        <v>37956</v>
      </c>
      <c r="G229" s="11">
        <v>113.9</v>
      </c>
      <c r="H229" s="11">
        <v>59.731000420000001</v>
      </c>
      <c r="I229" s="11">
        <v>107.8</v>
      </c>
      <c r="K229" s="12">
        <v>1192.3363999999999</v>
      </c>
      <c r="L229" s="4">
        <f t="shared" si="0"/>
        <v>37956</v>
      </c>
      <c r="M229" s="12">
        <f t="shared" si="1"/>
        <v>-5.0005878304093133E-3</v>
      </c>
      <c r="N229">
        <f t="shared" si="2"/>
        <v>6.9992368163633899E-3</v>
      </c>
      <c r="O229">
        <f t="shared" si="3"/>
        <v>2.6762523242095438E-3</v>
      </c>
      <c r="P229">
        <f t="shared" si="4"/>
        <v>-5.6262165015438098E-3</v>
      </c>
      <c r="Q229">
        <f t="shared" si="5"/>
        <v>8.7834876090595862E-4</v>
      </c>
      <c r="R229" s="8">
        <f t="shared" si="6"/>
        <v>37956</v>
      </c>
      <c r="S229">
        <f t="shared" si="7"/>
        <v>-7.8322052057116318E-3</v>
      </c>
      <c r="T229" s="9">
        <f t="shared" si="8"/>
        <v>7.6248654874978864E-3</v>
      </c>
      <c r="V229" s="8">
        <f t="shared" si="9"/>
        <v>37956</v>
      </c>
      <c r="W229">
        <f t="shared" si="10"/>
        <v>-5.4043124382556545E-3</v>
      </c>
      <c r="X229" s="9">
        <f t="shared" si="11"/>
        <v>-8.4023203678173161E-3</v>
      </c>
    </row>
    <row r="230" spans="1:24" x14ac:dyDescent="0.35">
      <c r="A230" s="8">
        <v>37987</v>
      </c>
      <c r="B230" s="9">
        <v>71.653999999999996</v>
      </c>
      <c r="C230" s="9">
        <v>533.4</v>
      </c>
      <c r="D230" s="9">
        <v>75.027737979999998</v>
      </c>
      <c r="F230" s="8">
        <v>37987</v>
      </c>
      <c r="G230" s="11">
        <v>114.6</v>
      </c>
      <c r="H230" s="11">
        <v>59.920171750000002</v>
      </c>
      <c r="I230" s="11">
        <v>108.5</v>
      </c>
      <c r="K230" s="12">
        <v>1183.345</v>
      </c>
      <c r="L230" s="4">
        <f t="shared" si="0"/>
        <v>37987</v>
      </c>
      <c r="M230" s="12">
        <f t="shared" si="1"/>
        <v>7.5695696676193443E-3</v>
      </c>
      <c r="N230">
        <f t="shared" si="2"/>
        <v>1.1165911271719391E-2</v>
      </c>
      <c r="O230">
        <f t="shared" si="3"/>
        <v>2.6551532528742887E-3</v>
      </c>
      <c r="P230">
        <f t="shared" si="4"/>
        <v>6.9497449658712657E-3</v>
      </c>
      <c r="Q230">
        <f t="shared" si="5"/>
        <v>6.1269338275027384E-3</v>
      </c>
      <c r="R230" s="8">
        <f t="shared" si="6"/>
        <v>37987</v>
      </c>
      <c r="S230">
        <f t="shared" si="7"/>
        <v>-5.9989980773434998E-3</v>
      </c>
      <c r="T230" s="9">
        <f t="shared" si="8"/>
        <v>1.1785735973467468E-2</v>
      </c>
      <c r="V230" s="8">
        <f t="shared" si="9"/>
        <v>37987</v>
      </c>
      <c r="W230">
        <f t="shared" si="10"/>
        <v>-1.3831203283055132E-2</v>
      </c>
      <c r="X230" s="9">
        <f t="shared" si="11"/>
        <v>1.9410601460965356E-2</v>
      </c>
    </row>
    <row r="231" spans="1:24" x14ac:dyDescent="0.35">
      <c r="A231" s="8">
        <v>38018</v>
      </c>
      <c r="B231" s="9">
        <v>71.843999999999994</v>
      </c>
      <c r="C231" s="9">
        <v>533.4</v>
      </c>
      <c r="D231" s="9">
        <v>75.359803080000006</v>
      </c>
      <c r="F231" s="8">
        <v>38018</v>
      </c>
      <c r="G231" s="11">
        <v>115</v>
      </c>
      <c r="H231" s="11">
        <v>59.815977879999998</v>
      </c>
      <c r="I231" s="11">
        <v>109.1</v>
      </c>
      <c r="K231" s="12">
        <v>1167.5316</v>
      </c>
      <c r="L231" s="4">
        <f t="shared" si="0"/>
        <v>38018</v>
      </c>
      <c r="M231" s="12">
        <f t="shared" si="1"/>
        <v>1.345339734975937E-2</v>
      </c>
      <c r="N231">
        <f t="shared" si="2"/>
        <v>6.8576702520852031E-3</v>
      </c>
      <c r="O231">
        <f t="shared" si="3"/>
        <v>2.6481220788030341E-3</v>
      </c>
      <c r="P231">
        <f t="shared" si="4"/>
        <v>8.3185997395154587E-3</v>
      </c>
      <c r="Q231">
        <f t="shared" si="5"/>
        <v>3.4843240826108427E-3</v>
      </c>
      <c r="R231" s="8">
        <f t="shared" si="6"/>
        <v>38018</v>
      </c>
      <c r="S231">
        <f t="shared" si="7"/>
        <v>-1.1735688652047402E-3</v>
      </c>
      <c r="T231" s="9">
        <f t="shared" si="8"/>
        <v>1.1992467862329114E-2</v>
      </c>
      <c r="V231" s="8">
        <f t="shared" si="9"/>
        <v>38018</v>
      </c>
      <c r="W231">
        <f t="shared" si="10"/>
        <v>-7.17256694254824E-3</v>
      </c>
      <c r="X231" s="9">
        <f t="shared" si="11"/>
        <v>2.3778203835796582E-2</v>
      </c>
    </row>
    <row r="232" spans="1:24" x14ac:dyDescent="0.35">
      <c r="A232" s="8">
        <v>38047</v>
      </c>
      <c r="B232" s="9">
        <v>72.668999999999997</v>
      </c>
      <c r="C232" s="9">
        <v>533.4</v>
      </c>
      <c r="D232" s="9">
        <v>76.091400480000004</v>
      </c>
      <c r="F232" s="8">
        <v>38047</v>
      </c>
      <c r="G232" s="11">
        <v>115.5</v>
      </c>
      <c r="H232" s="11">
        <v>59.73025123</v>
      </c>
      <c r="I232" s="11">
        <v>109.7</v>
      </c>
      <c r="K232" s="12">
        <v>1166.287</v>
      </c>
      <c r="L232" s="4">
        <f t="shared" si="0"/>
        <v>38047</v>
      </c>
      <c r="M232" s="12">
        <f t="shared" si="1"/>
        <v>1.0665782833223687E-3</v>
      </c>
      <c r="N232">
        <f t="shared" si="2"/>
        <v>7.2355353422782417E-3</v>
      </c>
      <c r="O232">
        <f t="shared" si="3"/>
        <v>1.1417781965989166E-2</v>
      </c>
      <c r="P232">
        <f t="shared" si="4"/>
        <v>7.0671464642204258E-3</v>
      </c>
      <c r="Q232">
        <f t="shared" si="5"/>
        <v>4.3384015985981411E-3</v>
      </c>
      <c r="R232" s="8">
        <f t="shared" si="6"/>
        <v>38047</v>
      </c>
      <c r="S232">
        <f t="shared" si="7"/>
        <v>-2.6139384764604554E-3</v>
      </c>
      <c r="T232" s="9">
        <f t="shared" si="8"/>
        <v>1.2349671613801853E-3</v>
      </c>
      <c r="V232" s="8">
        <f t="shared" si="9"/>
        <v>38047</v>
      </c>
      <c r="W232">
        <f t="shared" si="10"/>
        <v>-3.7875073416651956E-3</v>
      </c>
      <c r="X232" s="9">
        <f t="shared" si="11"/>
        <v>1.3227435023709299E-2</v>
      </c>
    </row>
    <row r="233" spans="1:24" x14ac:dyDescent="0.35">
      <c r="A233" s="8">
        <v>38078</v>
      </c>
      <c r="B233" s="9">
        <v>72.668999999999997</v>
      </c>
      <c r="C233" s="9">
        <v>533.4</v>
      </c>
      <c r="D233" s="9">
        <v>76.091400480000004</v>
      </c>
      <c r="F233" s="8">
        <v>38078</v>
      </c>
      <c r="G233" s="11">
        <v>115.7</v>
      </c>
      <c r="H233" s="11">
        <v>59.674327810000001</v>
      </c>
      <c r="I233" s="11">
        <v>110</v>
      </c>
      <c r="K233" s="12">
        <v>1152.8635999999999</v>
      </c>
      <c r="L233" s="4">
        <f t="shared" si="0"/>
        <v>38078</v>
      </c>
      <c r="M233" s="12">
        <f t="shared" si="1"/>
        <v>1.1576264090276882E-2</v>
      </c>
      <c r="N233">
        <f t="shared" si="2"/>
        <v>0</v>
      </c>
      <c r="O233">
        <f t="shared" si="3"/>
        <v>0</v>
      </c>
      <c r="P233">
        <f t="shared" si="4"/>
        <v>4.1131858412327338E-3</v>
      </c>
      <c r="Q233">
        <f t="shared" si="5"/>
        <v>1.7301042377827337E-3</v>
      </c>
      <c r="R233" s="8">
        <f t="shared" si="6"/>
        <v>38078</v>
      </c>
      <c r="S233">
        <f t="shared" si="7"/>
        <v>1.3821873300009998E-3</v>
      </c>
      <c r="T233" s="9">
        <f t="shared" si="8"/>
        <v>7.4630782490441487E-3</v>
      </c>
      <c r="V233" s="8">
        <f t="shared" si="9"/>
        <v>38078</v>
      </c>
      <c r="W233">
        <f t="shared" si="10"/>
        <v>-1.2317511464594556E-3</v>
      </c>
      <c r="X233" s="9">
        <f t="shared" si="11"/>
        <v>8.6980454104243349E-3</v>
      </c>
    </row>
    <row r="234" spans="1:24" x14ac:dyDescent="0.35">
      <c r="A234" s="8">
        <v>38108</v>
      </c>
      <c r="B234" s="9">
        <v>72.733000000000004</v>
      </c>
      <c r="C234" s="9">
        <v>533.4</v>
      </c>
      <c r="D234" s="9">
        <v>76.026041629999995</v>
      </c>
      <c r="F234" s="8">
        <v>38108</v>
      </c>
      <c r="G234" s="11">
        <v>115.9</v>
      </c>
      <c r="H234" s="11">
        <v>59.434337720000002</v>
      </c>
      <c r="I234" s="11">
        <v>110.6</v>
      </c>
      <c r="K234" s="12">
        <v>1177.875</v>
      </c>
      <c r="L234" s="4">
        <f t="shared" si="0"/>
        <v>38108</v>
      </c>
      <c r="M234" s="12">
        <f t="shared" si="1"/>
        <v>-2.1463033342598723E-2</v>
      </c>
      <c r="N234">
        <f t="shared" si="2"/>
        <v>-3.2616796488085451E-3</v>
      </c>
      <c r="O234">
        <f t="shared" si="3"/>
        <v>8.8031807173393135E-4</v>
      </c>
      <c r="P234">
        <f t="shared" si="4"/>
        <v>1.0566656978796505E-2</v>
      </c>
      <c r="Q234">
        <f t="shared" si="5"/>
        <v>1.7271161460751556E-3</v>
      </c>
      <c r="R234" s="8">
        <f t="shared" si="6"/>
        <v>38108</v>
      </c>
      <c r="S234">
        <f t="shared" si="7"/>
        <v>7.0187078792873373E-3</v>
      </c>
      <c r="T234" s="9">
        <f t="shared" si="8"/>
        <v>-3.5291369970203774E-2</v>
      </c>
      <c r="V234" s="8">
        <f t="shared" si="9"/>
        <v>38108</v>
      </c>
      <c r="W234">
        <f t="shared" si="10"/>
        <v>8.4008952092883369E-3</v>
      </c>
      <c r="X234" s="9">
        <f t="shared" si="11"/>
        <v>-2.7828291721159627E-2</v>
      </c>
    </row>
    <row r="235" spans="1:24" x14ac:dyDescent="0.35">
      <c r="A235" s="8">
        <v>38139</v>
      </c>
      <c r="B235" s="9">
        <v>72.795000000000002</v>
      </c>
      <c r="C235" s="9">
        <v>533.4</v>
      </c>
      <c r="D235" s="9">
        <v>76.026041629999995</v>
      </c>
      <c r="F235" s="8">
        <v>38139</v>
      </c>
      <c r="G235" s="11">
        <v>116.6</v>
      </c>
      <c r="H235" s="11">
        <v>59.620147549999999</v>
      </c>
      <c r="I235" s="11">
        <v>110.8</v>
      </c>
      <c r="K235" s="12">
        <v>1159.0227</v>
      </c>
      <c r="L235" s="4">
        <f t="shared" si="0"/>
        <v>38139</v>
      </c>
      <c r="M235" s="12">
        <f t="shared" si="1"/>
        <v>1.6134817529098271E-2</v>
      </c>
      <c r="N235">
        <f t="shared" si="2"/>
        <v>-1.1766677587703093E-3</v>
      </c>
      <c r="O235">
        <f t="shared" si="3"/>
        <v>8.5206975635091376E-4</v>
      </c>
      <c r="P235">
        <f t="shared" si="4"/>
        <v>-4.0138058239256339E-3</v>
      </c>
      <c r="Q235">
        <f t="shared" si="5"/>
        <v>6.0215235706858926E-3</v>
      </c>
      <c r="R235" s="8">
        <f t="shared" si="6"/>
        <v>38139</v>
      </c>
      <c r="S235">
        <f t="shared" si="7"/>
        <v>-5.1380237487879052E-3</v>
      </c>
      <c r="T235" s="9">
        <f t="shared" si="8"/>
        <v>1.8971955594253596E-2</v>
      </c>
      <c r="V235" s="8">
        <f t="shared" si="9"/>
        <v>38139</v>
      </c>
      <c r="W235">
        <f t="shared" si="10"/>
        <v>1.8806841304994321E-3</v>
      </c>
      <c r="X235" s="9">
        <f t="shared" si="11"/>
        <v>-1.6319414375950178E-2</v>
      </c>
    </row>
    <row r="236" spans="1:24" x14ac:dyDescent="0.35">
      <c r="A236" s="8">
        <v>38169</v>
      </c>
      <c r="B236" s="9">
        <v>73.177000000000007</v>
      </c>
      <c r="C236" s="9">
        <v>533.4</v>
      </c>
      <c r="D236" s="9">
        <v>76.491986949999998</v>
      </c>
      <c r="F236" s="8">
        <v>38169</v>
      </c>
      <c r="G236" s="11">
        <v>117</v>
      </c>
      <c r="H236" s="11">
        <v>59.928517759999998</v>
      </c>
      <c r="I236" s="11">
        <v>110.7</v>
      </c>
      <c r="K236" s="12">
        <v>1158.7</v>
      </c>
      <c r="L236" s="4">
        <f t="shared" si="0"/>
        <v>38169</v>
      </c>
      <c r="M236" s="12">
        <f t="shared" si="1"/>
        <v>2.7846299480530431E-4</v>
      </c>
      <c r="N236">
        <f t="shared" si="2"/>
        <v>7.319993741932527E-3</v>
      </c>
      <c r="O236">
        <f t="shared" si="3"/>
        <v>5.2338924181371234E-3</v>
      </c>
      <c r="P236">
        <f t="shared" si="4"/>
        <v>-6.87913788043658E-3</v>
      </c>
      <c r="Q236">
        <f t="shared" si="5"/>
        <v>3.4246608813641747E-3</v>
      </c>
      <c r="R236" s="8">
        <f t="shared" si="6"/>
        <v>38169</v>
      </c>
      <c r="S236">
        <f t="shared" si="7"/>
        <v>-1.0221799652165305E-2</v>
      </c>
      <c r="T236" s="9">
        <f t="shared" si="8"/>
        <v>1.4477594617174412E-2</v>
      </c>
      <c r="V236" s="8">
        <f t="shared" si="9"/>
        <v>38169</v>
      </c>
      <c r="W236">
        <f t="shared" si="10"/>
        <v>-1.535982340095321E-2</v>
      </c>
      <c r="X236" s="9">
        <f t="shared" si="11"/>
        <v>3.3449550211428009E-2</v>
      </c>
    </row>
    <row r="237" spans="1:24" x14ac:dyDescent="0.35">
      <c r="A237" s="8">
        <v>38200</v>
      </c>
      <c r="B237" s="9">
        <v>73.241</v>
      </c>
      <c r="C237" s="9">
        <v>533.4</v>
      </c>
      <c r="D237" s="9">
        <v>77.156117159999994</v>
      </c>
      <c r="F237" s="8">
        <v>38200</v>
      </c>
      <c r="G237" s="11">
        <v>117.3</v>
      </c>
      <c r="H237" s="11">
        <v>60.003804219999999</v>
      </c>
      <c r="I237" s="11">
        <v>110.7</v>
      </c>
      <c r="K237" s="12">
        <v>1158.0318</v>
      </c>
      <c r="L237" s="4">
        <f t="shared" si="0"/>
        <v>38200</v>
      </c>
      <c r="M237" s="12">
        <f t="shared" si="1"/>
        <v>5.7684710722999844E-4</v>
      </c>
      <c r="N237">
        <f t="shared" si="2"/>
        <v>1.9375794599947749E-2</v>
      </c>
      <c r="O237">
        <f t="shared" si="3"/>
        <v>8.7420951079725023E-4</v>
      </c>
      <c r="P237">
        <f t="shared" si="4"/>
        <v>-3.5363716661207557E-3</v>
      </c>
      <c r="Q237">
        <f t="shared" si="5"/>
        <v>2.5608208616736505E-3</v>
      </c>
      <c r="R237" s="8">
        <f t="shared" si="6"/>
        <v>38200</v>
      </c>
      <c r="S237">
        <f t="shared" si="7"/>
        <v>-1.477433253409045E-2</v>
      </c>
      <c r="T237" s="9">
        <f t="shared" si="8"/>
        <v>2.3489013373298503E-2</v>
      </c>
      <c r="V237" s="8">
        <f t="shared" si="9"/>
        <v>38200</v>
      </c>
      <c r="W237">
        <f t="shared" si="10"/>
        <v>-2.4996132186255755E-2</v>
      </c>
      <c r="X237" s="9">
        <f t="shared" si="11"/>
        <v>3.7966607990472911E-2</v>
      </c>
    </row>
    <row r="238" spans="1:24" x14ac:dyDescent="0.35">
      <c r="A238" s="8">
        <v>38231</v>
      </c>
      <c r="B238" s="9">
        <v>73.241</v>
      </c>
      <c r="C238" s="9">
        <v>533.4</v>
      </c>
      <c r="D238" s="9">
        <v>77.156117159999994</v>
      </c>
      <c r="F238" s="8">
        <v>38231</v>
      </c>
      <c r="G238" s="11">
        <v>117.4</v>
      </c>
      <c r="H238" s="11">
        <v>59.877413900000001</v>
      </c>
      <c r="I238" s="11">
        <v>111</v>
      </c>
      <c r="K238" s="12">
        <v>1148.7190000000001</v>
      </c>
      <c r="L238" s="4">
        <f t="shared" si="0"/>
        <v>38231</v>
      </c>
      <c r="M238" s="12">
        <f t="shared" si="1"/>
        <v>8.0744314442038629E-3</v>
      </c>
      <c r="N238">
        <f t="shared" si="2"/>
        <v>0</v>
      </c>
      <c r="O238">
        <f t="shared" si="3"/>
        <v>0</v>
      </c>
      <c r="P238">
        <f t="shared" si="4"/>
        <v>5.2669371230819224E-3</v>
      </c>
      <c r="Q238">
        <f t="shared" si="5"/>
        <v>8.5215173456627293E-4</v>
      </c>
      <c r="R238" s="8">
        <f t="shared" si="6"/>
        <v>38231</v>
      </c>
      <c r="S238">
        <f t="shared" si="7"/>
        <v>2.5605755253390763E-3</v>
      </c>
      <c r="T238" s="9">
        <f t="shared" si="8"/>
        <v>2.8074943211219405E-3</v>
      </c>
      <c r="V238" s="8">
        <f t="shared" si="9"/>
        <v>38231</v>
      </c>
      <c r="W238">
        <f t="shared" si="10"/>
        <v>-1.2213757008751373E-2</v>
      </c>
      <c r="X238" s="9">
        <f t="shared" si="11"/>
        <v>2.6296507694420442E-2</v>
      </c>
    </row>
    <row r="239" spans="1:24" x14ac:dyDescent="0.35">
      <c r="A239" s="8">
        <v>38261</v>
      </c>
      <c r="B239" s="9">
        <v>73.367000000000004</v>
      </c>
      <c r="C239" s="9">
        <v>533.4</v>
      </c>
      <c r="D239" s="9">
        <v>77.156117159999994</v>
      </c>
      <c r="F239" s="8">
        <v>38261</v>
      </c>
      <c r="G239" s="11">
        <v>117.4</v>
      </c>
      <c r="H239" s="11">
        <v>59.563755370000003</v>
      </c>
      <c r="I239" s="11">
        <v>111.6</v>
      </c>
      <c r="K239" s="12">
        <v>1141.57</v>
      </c>
      <c r="L239" s="4">
        <f t="shared" si="0"/>
        <v>38261</v>
      </c>
      <c r="M239" s="12">
        <f t="shared" si="1"/>
        <v>6.2429005410501639E-3</v>
      </c>
      <c r="N239">
        <f t="shared" si="2"/>
        <v>-2.3736773278462114E-3</v>
      </c>
      <c r="O239">
        <f t="shared" si="3"/>
        <v>1.7188697891300151E-3</v>
      </c>
      <c r="P239">
        <f t="shared" si="4"/>
        <v>1.2835353892562794E-2</v>
      </c>
      <c r="Q239">
        <f t="shared" si="5"/>
        <v>0</v>
      </c>
      <c r="R239" s="8">
        <f t="shared" si="6"/>
        <v>38261</v>
      </c>
      <c r="S239">
        <f t="shared" si="7"/>
        <v>8.8212381078372221E-3</v>
      </c>
      <c r="T239" s="9">
        <f t="shared" si="8"/>
        <v>-8.966130679358841E-3</v>
      </c>
      <c r="V239" s="8">
        <f t="shared" si="9"/>
        <v>38261</v>
      </c>
      <c r="W239">
        <f t="shared" si="10"/>
        <v>1.1381813633176299E-2</v>
      </c>
      <c r="X239" s="9">
        <f t="shared" si="11"/>
        <v>-6.1586363582369005E-3</v>
      </c>
    </row>
    <row r="240" spans="1:24" x14ac:dyDescent="0.35">
      <c r="A240" s="8">
        <v>38292</v>
      </c>
      <c r="B240" s="9">
        <v>73.494</v>
      </c>
      <c r="C240" s="9">
        <v>533.4</v>
      </c>
      <c r="D240" s="9">
        <v>76.691226009999994</v>
      </c>
      <c r="F240" s="8">
        <v>38292</v>
      </c>
      <c r="G240" s="11">
        <v>117.4</v>
      </c>
      <c r="H240" s="11">
        <v>59.559088000000003</v>
      </c>
      <c r="I240" s="11">
        <v>111.6</v>
      </c>
      <c r="K240" s="12">
        <v>1086.4349999999999</v>
      </c>
      <c r="L240" s="4">
        <f t="shared" si="0"/>
        <v>38292</v>
      </c>
      <c r="M240" s="12">
        <f t="shared" si="1"/>
        <v>4.9502814130195687E-2</v>
      </c>
      <c r="N240">
        <f t="shared" si="2"/>
        <v>-1.6777814949840639E-2</v>
      </c>
      <c r="O240">
        <f t="shared" si="3"/>
        <v>1.7295269902496595E-3</v>
      </c>
      <c r="P240">
        <f t="shared" si="4"/>
        <v>0</v>
      </c>
      <c r="Q240">
        <f t="shared" si="5"/>
        <v>0</v>
      </c>
      <c r="R240" s="8">
        <f t="shared" si="6"/>
        <v>38292</v>
      </c>
      <c r="S240">
        <f t="shared" si="7"/>
        <v>9.7311326709075691E-3</v>
      </c>
      <c r="T240" s="9">
        <f t="shared" si="8"/>
        <v>3.2724999180355048E-2</v>
      </c>
      <c r="V240" s="8">
        <f t="shared" si="9"/>
        <v>38292</v>
      </c>
      <c r="W240">
        <f t="shared" si="10"/>
        <v>1.8552370778744789E-2</v>
      </c>
      <c r="X240" s="9">
        <f t="shared" si="11"/>
        <v>2.3758868500996205E-2</v>
      </c>
    </row>
    <row r="241" spans="1:24" x14ac:dyDescent="0.35">
      <c r="A241" s="8">
        <v>38322</v>
      </c>
      <c r="B241" s="9">
        <v>73.683999999999997</v>
      </c>
      <c r="C241" s="9">
        <v>533.4</v>
      </c>
      <c r="D241" s="9">
        <v>76.825106230000003</v>
      </c>
      <c r="F241" s="8">
        <v>38322</v>
      </c>
      <c r="G241" s="11">
        <v>117.5</v>
      </c>
      <c r="H241" s="11">
        <v>59.778170299999999</v>
      </c>
      <c r="I241" s="11">
        <v>111.2</v>
      </c>
      <c r="K241" s="12">
        <v>1050.3739</v>
      </c>
      <c r="L241" s="4">
        <f t="shared" si="0"/>
        <v>38322</v>
      </c>
      <c r="M241" s="12">
        <f t="shared" si="1"/>
        <v>3.37554977775344E-2</v>
      </c>
      <c r="N241">
        <f t="shared" si="2"/>
        <v>5.873221371914568E-4</v>
      </c>
      <c r="O241">
        <f t="shared" si="3"/>
        <v>2.5819090563673468E-3</v>
      </c>
      <c r="P241">
        <f t="shared" si="4"/>
        <v>-9.7249888596539231E-3</v>
      </c>
      <c r="Q241">
        <f t="shared" si="5"/>
        <v>8.5142619021752355E-4</v>
      </c>
      <c r="R241" s="8">
        <f t="shared" si="6"/>
        <v>38322</v>
      </c>
      <c r="S241">
        <f t="shared" si="7"/>
        <v>-6.4749675684964833E-3</v>
      </c>
      <c r="T241" s="9">
        <f t="shared" si="8"/>
        <v>4.4067808774379776E-2</v>
      </c>
      <c r="V241" s="8">
        <f t="shared" si="9"/>
        <v>38322</v>
      </c>
      <c r="W241">
        <f t="shared" si="10"/>
        <v>3.2561651024110858E-3</v>
      </c>
      <c r="X241" s="9">
        <f t="shared" si="11"/>
        <v>7.6792807954734824E-2</v>
      </c>
    </row>
    <row r="242" spans="1:24" x14ac:dyDescent="0.35">
      <c r="A242" s="8">
        <v>38353</v>
      </c>
      <c r="B242" s="9">
        <v>73.923000000000002</v>
      </c>
      <c r="C242" s="9">
        <v>533.4</v>
      </c>
      <c r="D242" s="9">
        <v>77.580949649999994</v>
      </c>
      <c r="F242" s="8">
        <v>38353</v>
      </c>
      <c r="G242" s="11">
        <v>117.9</v>
      </c>
      <c r="H242" s="11">
        <v>59.901168550000001</v>
      </c>
      <c r="I242" s="11">
        <v>111.3</v>
      </c>
      <c r="K242" s="12">
        <v>1037.9825000000001</v>
      </c>
      <c r="L242" s="4">
        <f t="shared" si="0"/>
        <v>38353</v>
      </c>
      <c r="M242" s="12">
        <f t="shared" si="1"/>
        <v>1.1867270763982836E-2</v>
      </c>
      <c r="N242">
        <f t="shared" si="2"/>
        <v>1.8838523172155952E-2</v>
      </c>
      <c r="O242">
        <f t="shared" si="3"/>
        <v>3.2383316355174292E-3</v>
      </c>
      <c r="P242">
        <f t="shared" si="4"/>
        <v>-2.5529486458754072E-3</v>
      </c>
      <c r="Q242">
        <f t="shared" si="5"/>
        <v>3.3984739591115514E-3</v>
      </c>
      <c r="R242" s="8">
        <f t="shared" si="6"/>
        <v>38353</v>
      </c>
      <c r="S242">
        <f t="shared" si="7"/>
        <v>-1.4378168550742889E-2</v>
      </c>
      <c r="T242" s="9">
        <f t="shared" si="8"/>
        <v>3.3258742582014195E-2</v>
      </c>
      <c r="V242" s="8">
        <f t="shared" si="9"/>
        <v>38353</v>
      </c>
      <c r="W242">
        <f t="shared" si="10"/>
        <v>-2.0853136119239373E-2</v>
      </c>
      <c r="X242" s="9">
        <f t="shared" si="11"/>
        <v>7.7326551356393963E-2</v>
      </c>
    </row>
    <row r="243" spans="1:24" x14ac:dyDescent="0.35">
      <c r="A243" s="8">
        <v>38384</v>
      </c>
      <c r="B243" s="9">
        <v>73.923000000000002</v>
      </c>
      <c r="C243" s="9">
        <v>533.4</v>
      </c>
      <c r="D243" s="9">
        <v>77.895093779999996</v>
      </c>
      <c r="F243" s="8">
        <v>38384</v>
      </c>
      <c r="G243" s="11">
        <v>118.5</v>
      </c>
      <c r="H243" s="11">
        <v>59.874422809999999</v>
      </c>
      <c r="I243" s="11">
        <v>111.9</v>
      </c>
      <c r="K243" s="12">
        <v>1023.1105</v>
      </c>
      <c r="L243" s="4">
        <f t="shared" si="0"/>
        <v>38384</v>
      </c>
      <c r="M243" s="12">
        <f t="shared" si="1"/>
        <v>1.4431428480188628E-2</v>
      </c>
      <c r="N243">
        <f t="shared" si="2"/>
        <v>9.6215881964863536E-3</v>
      </c>
      <c r="O243">
        <f t="shared" si="3"/>
        <v>0</v>
      </c>
      <c r="P243">
        <f t="shared" si="4"/>
        <v>5.7909244711937301E-3</v>
      </c>
      <c r="Q243">
        <f t="shared" si="5"/>
        <v>5.0761530318605679E-3</v>
      </c>
      <c r="R243" s="8">
        <f t="shared" si="6"/>
        <v>38384</v>
      </c>
      <c r="S243">
        <f t="shared" si="7"/>
        <v>-5.1659537191488508E-3</v>
      </c>
      <c r="T243" s="9">
        <f t="shared" si="8"/>
        <v>1.8262092205481254E-2</v>
      </c>
      <c r="V243" s="8">
        <f t="shared" si="9"/>
        <v>38384</v>
      </c>
      <c r="W243">
        <f t="shared" si="10"/>
        <v>-1.9544122269891738E-2</v>
      </c>
      <c r="X243" s="9">
        <f t="shared" si="11"/>
        <v>5.1520834787495445E-2</v>
      </c>
    </row>
    <row r="244" spans="1:24" x14ac:dyDescent="0.35">
      <c r="A244" s="8">
        <v>38412</v>
      </c>
      <c r="B244" s="9">
        <v>74.593999999999994</v>
      </c>
      <c r="C244" s="9">
        <v>533.4</v>
      </c>
      <c r="D244" s="9">
        <v>78.3652558</v>
      </c>
      <c r="F244" s="8">
        <v>38412</v>
      </c>
      <c r="G244" s="11">
        <v>118.9</v>
      </c>
      <c r="H244" s="11">
        <v>59.724137329999998</v>
      </c>
      <c r="I244" s="11">
        <v>112.6</v>
      </c>
      <c r="K244" s="12">
        <v>1007.7761</v>
      </c>
      <c r="L244" s="4">
        <f t="shared" si="0"/>
        <v>38412</v>
      </c>
      <c r="M244" s="12">
        <f t="shared" si="1"/>
        <v>1.5101474816160794E-2</v>
      </c>
      <c r="N244">
        <f t="shared" si="2"/>
        <v>1.8494672518639195E-3</v>
      </c>
      <c r="O244">
        <f t="shared" si="3"/>
        <v>9.0360640952215476E-3</v>
      </c>
      <c r="P244">
        <f t="shared" si="4"/>
        <v>1.0194265183836142E-2</v>
      </c>
      <c r="Q244">
        <f t="shared" si="5"/>
        <v>3.3698431215503626E-3</v>
      </c>
      <c r="R244" s="8">
        <f t="shared" si="6"/>
        <v>38412</v>
      </c>
      <c r="S244">
        <f t="shared" si="7"/>
        <v>2.8854737900446785E-3</v>
      </c>
      <c r="T244" s="9">
        <f t="shared" si="8"/>
        <v>6.7566768841885727E-3</v>
      </c>
      <c r="V244" s="8">
        <f t="shared" si="9"/>
        <v>38412</v>
      </c>
      <c r="W244">
        <f t="shared" si="10"/>
        <v>-2.2804799291041723E-3</v>
      </c>
      <c r="X244" s="9">
        <f t="shared" si="11"/>
        <v>2.5018769089669827E-2</v>
      </c>
    </row>
    <row r="245" spans="1:24" x14ac:dyDescent="0.35">
      <c r="A245" s="8">
        <v>38443</v>
      </c>
      <c r="B245" s="9">
        <v>74.444999999999993</v>
      </c>
      <c r="C245" s="9">
        <v>533.4</v>
      </c>
      <c r="D245" s="9">
        <v>78.444318920000001</v>
      </c>
      <c r="F245" s="8">
        <v>38443</v>
      </c>
      <c r="G245" s="11">
        <v>119.2</v>
      </c>
      <c r="H245" s="11">
        <v>59.481276829999999</v>
      </c>
      <c r="I245" s="11">
        <v>113.4</v>
      </c>
      <c r="K245" s="12">
        <v>1010.0667</v>
      </c>
      <c r="L245" s="4">
        <f t="shared" si="0"/>
        <v>38443</v>
      </c>
      <c r="M245" s="12">
        <f t="shared" si="1"/>
        <v>-2.2703463162767087E-3</v>
      </c>
      <c r="N245">
        <f t="shared" si="2"/>
        <v>5.1621274151921219E-3</v>
      </c>
      <c r="O245">
        <f t="shared" si="3"/>
        <v>-1.9994773131959448E-3</v>
      </c>
      <c r="P245">
        <f t="shared" si="4"/>
        <v>1.3376438204866942E-2</v>
      </c>
      <c r="Q245">
        <f t="shared" si="5"/>
        <v>2.5199509345131947E-3</v>
      </c>
      <c r="R245" s="8">
        <f t="shared" si="6"/>
        <v>38443</v>
      </c>
      <c r="S245">
        <f t="shared" si="7"/>
        <v>3.3027287159937422E-3</v>
      </c>
      <c r="T245" s="9">
        <f t="shared" si="8"/>
        <v>-1.0484657105951528E-2</v>
      </c>
      <c r="V245" s="8">
        <f t="shared" si="9"/>
        <v>38443</v>
      </c>
      <c r="W245">
        <f t="shared" si="10"/>
        <v>6.1882025060384207E-3</v>
      </c>
      <c r="X245" s="9">
        <f t="shared" si="11"/>
        <v>-3.7279802217629558E-3</v>
      </c>
    </row>
    <row r="246" spans="1:24" x14ac:dyDescent="0.35">
      <c r="A246" s="8">
        <v>38473</v>
      </c>
      <c r="B246" s="9">
        <v>74.52</v>
      </c>
      <c r="C246" s="9">
        <v>533.4</v>
      </c>
      <c r="D246" s="9">
        <v>78.3652558</v>
      </c>
      <c r="F246" s="8">
        <v>38473</v>
      </c>
      <c r="G246" s="11">
        <v>119.4</v>
      </c>
      <c r="H246" s="11">
        <v>59.59456471</v>
      </c>
      <c r="I246" s="11">
        <v>113.3</v>
      </c>
      <c r="K246" s="12">
        <v>1001.8386</v>
      </c>
      <c r="L246" s="4">
        <f t="shared" si="0"/>
        <v>38473</v>
      </c>
      <c r="M246" s="12">
        <f t="shared" si="1"/>
        <v>8.1794564326773088E-3</v>
      </c>
      <c r="N246">
        <f t="shared" si="2"/>
        <v>-3.791491732700142E-3</v>
      </c>
      <c r="O246">
        <f t="shared" si="3"/>
        <v>1.0069480258739507E-3</v>
      </c>
      <c r="P246">
        <f t="shared" si="4"/>
        <v>-4.4156241178512209E-3</v>
      </c>
      <c r="Q246">
        <f t="shared" si="5"/>
        <v>1.6764463272523522E-3</v>
      </c>
      <c r="R246" s="8">
        <f t="shared" si="6"/>
        <v>38473</v>
      </c>
      <c r="S246">
        <f t="shared" si="7"/>
        <v>-1.3343356531939899E-3</v>
      </c>
      <c r="T246" s="9">
        <f t="shared" si="8"/>
        <v>8.8035888178283877E-3</v>
      </c>
      <c r="V246" s="8">
        <f t="shared" si="9"/>
        <v>38473</v>
      </c>
      <c r="W246">
        <f t="shared" si="10"/>
        <v>1.9683930627997521E-3</v>
      </c>
      <c r="X246" s="9">
        <f t="shared" si="11"/>
        <v>-1.6810682881231408E-3</v>
      </c>
    </row>
    <row r="247" spans="1:24" x14ac:dyDescent="0.35">
      <c r="A247" s="8">
        <v>38504</v>
      </c>
      <c r="B247" s="9">
        <v>74.52</v>
      </c>
      <c r="C247" s="9">
        <v>533.4</v>
      </c>
      <c r="D247" s="9">
        <v>78.129120619999995</v>
      </c>
      <c r="F247" s="8">
        <v>38504</v>
      </c>
      <c r="G247" s="11">
        <v>119.9</v>
      </c>
      <c r="H247" s="11">
        <v>59.824256669999997</v>
      </c>
      <c r="I247" s="11">
        <v>113.2</v>
      </c>
      <c r="K247" s="12">
        <v>1012.46</v>
      </c>
      <c r="L247" s="4">
        <f t="shared" ref="L247:L310" si="12">+F247</f>
        <v>38504</v>
      </c>
      <c r="M247" s="12">
        <f t="shared" ref="M247:M310" si="13">+-LN(K247/K246)</f>
        <v>-1.0546101201395713E-2</v>
      </c>
      <c r="N247">
        <f t="shared" ref="N247:N310" si="14">+(LN(D247/D246)-(0.58)*LN(B247/B246))/(0.42)</f>
        <v>-7.1852683604537084E-3</v>
      </c>
      <c r="O247">
        <f t="shared" ref="O247:O310" si="15">+LN(B247/B246)</f>
        <v>0</v>
      </c>
      <c r="P247">
        <f t="shared" ref="P247:P310" si="16">+(LN(I247/I246)-0.58*LN(G247/G246))/0.42</f>
        <v>-7.8731944960924588E-3</v>
      </c>
      <c r="Q247">
        <f t="shared" ref="Q247:Q310" si="17">+LN(G247/G246)</f>
        <v>4.1788610749668477E-3</v>
      </c>
      <c r="R247" s="8">
        <f t="shared" ref="R247:R310" si="18">+L247</f>
        <v>38504</v>
      </c>
      <c r="S247">
        <f t="shared" ref="S247:S310" si="19">+(0.58)*(LNO247-N247-Q247+P247)</f>
        <v>-2.8227365821512466E-3</v>
      </c>
      <c r="T247" s="9">
        <f t="shared" ref="T247:T310" si="20">+(M247+N247-P247)</f>
        <v>-9.8581750657569626E-3</v>
      </c>
      <c r="V247" s="8">
        <f t="shared" si="9"/>
        <v>38504</v>
      </c>
      <c r="W247">
        <f t="shared" si="10"/>
        <v>-4.1570722353452367E-3</v>
      </c>
      <c r="X247" s="9">
        <f t="shared" si="11"/>
        <v>-1.054586247928575E-3</v>
      </c>
    </row>
    <row r="248" spans="1:24" x14ac:dyDescent="0.35">
      <c r="A248" s="8">
        <v>38534</v>
      </c>
      <c r="B248" s="9">
        <v>74.668999999999997</v>
      </c>
      <c r="C248" s="9">
        <v>533.4</v>
      </c>
      <c r="D248" s="9">
        <v>78.444318920000001</v>
      </c>
      <c r="F248" s="8">
        <v>38534</v>
      </c>
      <c r="G248" s="11">
        <v>120.4</v>
      </c>
      <c r="H248" s="11">
        <v>59.83375599</v>
      </c>
      <c r="I248" s="11">
        <v>113.7</v>
      </c>
      <c r="K248" s="12">
        <v>1036.56</v>
      </c>
      <c r="L248" s="4">
        <f t="shared" si="12"/>
        <v>38534</v>
      </c>
      <c r="M248" s="12">
        <f t="shared" si="13"/>
        <v>-2.3524525293089928E-2</v>
      </c>
      <c r="N248">
        <f t="shared" si="14"/>
        <v>6.8278060577624047E-3</v>
      </c>
      <c r="O248">
        <f t="shared" si="15"/>
        <v>1.9974669652714511E-3</v>
      </c>
      <c r="P248">
        <f t="shared" si="16"/>
        <v>4.7466235701941707E-3</v>
      </c>
      <c r="Q248">
        <f t="shared" si="17"/>
        <v>4.1614708412521986E-3</v>
      </c>
      <c r="R248" s="8">
        <f t="shared" si="18"/>
        <v>38534</v>
      </c>
      <c r="S248">
        <f t="shared" si="19"/>
        <v>-3.6207389307158508E-3</v>
      </c>
      <c r="T248" s="9">
        <f t="shared" si="20"/>
        <v>-2.1443342805521695E-2</v>
      </c>
      <c r="V248" s="8">
        <f t="shared" si="9"/>
        <v>38534</v>
      </c>
      <c r="W248">
        <f t="shared" si="10"/>
        <v>-6.4434755128670975E-3</v>
      </c>
      <c r="X248" s="9">
        <f t="shared" si="11"/>
        <v>-3.1301517871278661E-2</v>
      </c>
    </row>
    <row r="249" spans="1:24" x14ac:dyDescent="0.35">
      <c r="A249" s="8">
        <v>38565</v>
      </c>
      <c r="B249" s="9">
        <v>74.817999999999998</v>
      </c>
      <c r="C249" s="9">
        <v>533.4</v>
      </c>
      <c r="D249" s="9">
        <v>78.679399930000002</v>
      </c>
      <c r="F249" s="8">
        <v>38565</v>
      </c>
      <c r="G249" s="11">
        <v>120.6</v>
      </c>
      <c r="H249" s="11">
        <v>59.6322288</v>
      </c>
      <c r="I249" s="11">
        <v>114.3</v>
      </c>
      <c r="K249" s="12">
        <v>1021.6804</v>
      </c>
      <c r="L249" s="4">
        <f t="shared" si="12"/>
        <v>38565</v>
      </c>
      <c r="M249" s="12">
        <f t="shared" si="13"/>
        <v>1.4458815620605924E-2</v>
      </c>
      <c r="N249">
        <f t="shared" si="14"/>
        <v>4.3716320595326864E-3</v>
      </c>
      <c r="O249">
        <f t="shared" si="15"/>
        <v>1.9934850434301667E-3</v>
      </c>
      <c r="P249">
        <f t="shared" si="16"/>
        <v>1.0239319575293346E-2</v>
      </c>
      <c r="Q249">
        <f t="shared" si="17"/>
        <v>1.6597514183642492E-3</v>
      </c>
      <c r="R249" s="8">
        <f t="shared" si="18"/>
        <v>38565</v>
      </c>
      <c r="S249">
        <f t="shared" si="19"/>
        <v>2.4406029364899182E-3</v>
      </c>
      <c r="T249" s="9">
        <f t="shared" si="20"/>
        <v>8.5911281048452661E-3</v>
      </c>
      <c r="V249" s="8">
        <f t="shared" ref="V249:V312" si="21">+L249</f>
        <v>38565</v>
      </c>
      <c r="W249">
        <f t="shared" ref="W249:W312" si="22">+S249+S248</f>
        <v>-1.1801359942259326E-3</v>
      </c>
      <c r="X249" s="9">
        <f t="shared" ref="X249:X312" si="23">+T249+T248</f>
        <v>-1.2852214700676429E-2</v>
      </c>
    </row>
    <row r="250" spans="1:24" x14ac:dyDescent="0.35">
      <c r="A250" s="8">
        <v>38596</v>
      </c>
      <c r="B250" s="9">
        <v>74.817999999999998</v>
      </c>
      <c r="C250" s="9">
        <v>533.4</v>
      </c>
      <c r="D250" s="9">
        <v>79.071552999999994</v>
      </c>
      <c r="F250" s="8">
        <v>38596</v>
      </c>
      <c r="G250" s="11">
        <v>120.8</v>
      </c>
      <c r="H250" s="11">
        <v>59.01420298</v>
      </c>
      <c r="I250" s="11">
        <v>115.6</v>
      </c>
      <c r="K250" s="12">
        <v>1029.8433</v>
      </c>
      <c r="L250" s="4">
        <f t="shared" si="12"/>
        <v>38596</v>
      </c>
      <c r="M250" s="12">
        <f t="shared" si="13"/>
        <v>-7.957932027558727E-3</v>
      </c>
      <c r="N250">
        <f t="shared" si="14"/>
        <v>1.1837642710902265E-2</v>
      </c>
      <c r="O250">
        <f t="shared" si="15"/>
        <v>0</v>
      </c>
      <c r="P250">
        <f t="shared" si="16"/>
        <v>2.4638868421635787E-2</v>
      </c>
      <c r="Q250">
        <f t="shared" si="17"/>
        <v>1.6570012076296086E-3</v>
      </c>
      <c r="R250" s="8">
        <f t="shared" si="18"/>
        <v>38596</v>
      </c>
      <c r="S250">
        <f t="shared" si="19"/>
        <v>6.4636502118002696E-3</v>
      </c>
      <c r="T250" s="9">
        <f t="shared" si="20"/>
        <v>-2.0759157738292247E-2</v>
      </c>
      <c r="V250" s="8">
        <f t="shared" si="21"/>
        <v>38596</v>
      </c>
      <c r="W250">
        <f t="shared" si="22"/>
        <v>8.9042531482901883E-3</v>
      </c>
      <c r="X250" s="9">
        <f t="shared" si="23"/>
        <v>-1.2168029633446981E-2</v>
      </c>
    </row>
    <row r="251" spans="1:24" x14ac:dyDescent="0.35">
      <c r="A251" s="8">
        <v>38626</v>
      </c>
      <c r="B251" s="9">
        <v>74.817999999999998</v>
      </c>
      <c r="C251" s="9">
        <v>533.4</v>
      </c>
      <c r="D251" s="9">
        <v>78.914480940000004</v>
      </c>
      <c r="F251" s="8">
        <v>38626</v>
      </c>
      <c r="G251" s="11">
        <v>121.3</v>
      </c>
      <c r="H251" s="11">
        <v>59.226146890000003</v>
      </c>
      <c r="I251" s="11">
        <v>115.7</v>
      </c>
      <c r="K251" s="12">
        <v>1045.8775000000001</v>
      </c>
      <c r="L251" s="4">
        <f t="shared" si="12"/>
        <v>38626</v>
      </c>
      <c r="M251" s="12">
        <f t="shared" si="13"/>
        <v>-1.544959122841214E-2</v>
      </c>
      <c r="N251">
        <f t="shared" si="14"/>
        <v>-4.734357957265475E-3</v>
      </c>
      <c r="O251">
        <f t="shared" si="15"/>
        <v>0</v>
      </c>
      <c r="P251">
        <f t="shared" si="16"/>
        <v>-3.6453088077005058E-3</v>
      </c>
      <c r="Q251">
        <f t="shared" si="17"/>
        <v>4.1305304492899779E-3</v>
      </c>
      <c r="R251" s="8">
        <f t="shared" si="18"/>
        <v>38626</v>
      </c>
      <c r="S251">
        <f t="shared" si="19"/>
        <v>-1.7640591538405049E-3</v>
      </c>
      <c r="T251" s="9">
        <f t="shared" si="20"/>
        <v>-1.6538640377977108E-2</v>
      </c>
      <c r="V251" s="8">
        <f t="shared" si="21"/>
        <v>38626</v>
      </c>
      <c r="W251">
        <f t="shared" si="22"/>
        <v>4.699591057959765E-3</v>
      </c>
      <c r="X251" s="9">
        <f t="shared" si="23"/>
        <v>-3.7297798116269355E-2</v>
      </c>
    </row>
    <row r="252" spans="1:24" x14ac:dyDescent="0.35">
      <c r="A252" s="8">
        <v>38657</v>
      </c>
      <c r="B252" s="9">
        <v>74.966999999999999</v>
      </c>
      <c r="C252" s="9">
        <v>533.4</v>
      </c>
      <c r="D252" s="9">
        <v>78.600336810000002</v>
      </c>
      <c r="F252" s="8">
        <v>38657</v>
      </c>
      <c r="G252" s="11">
        <v>121.4</v>
      </c>
      <c r="H252" s="11">
        <v>59.833834670000002</v>
      </c>
      <c r="I252" s="11">
        <v>114.9</v>
      </c>
      <c r="K252" s="12">
        <v>1040.76</v>
      </c>
      <c r="L252" s="4">
        <f t="shared" si="12"/>
        <v>38657</v>
      </c>
      <c r="M252" s="12">
        <f t="shared" si="13"/>
        <v>4.9050304715554252E-3</v>
      </c>
      <c r="N252">
        <f t="shared" si="14"/>
        <v>-1.2244482933766187E-2</v>
      </c>
      <c r="O252">
        <f t="shared" si="15"/>
        <v>1.9895189658172096E-3</v>
      </c>
      <c r="P252">
        <f t="shared" si="16"/>
        <v>-1.7658108801545561E-2</v>
      </c>
      <c r="Q252">
        <f t="shared" si="17"/>
        <v>8.240626753935657E-4</v>
      </c>
      <c r="R252" s="8">
        <f t="shared" si="18"/>
        <v>38657</v>
      </c>
      <c r="S252">
        <f t="shared" si="19"/>
        <v>-3.6178593550403055E-3</v>
      </c>
      <c r="T252" s="9">
        <f t="shared" si="20"/>
        <v>1.0318656339334799E-2</v>
      </c>
      <c r="V252" s="8">
        <f t="shared" si="21"/>
        <v>38657</v>
      </c>
      <c r="W252">
        <f t="shared" si="22"/>
        <v>-5.3819185088808102E-3</v>
      </c>
      <c r="X252" s="9">
        <f t="shared" si="23"/>
        <v>-6.2199840386423094E-3</v>
      </c>
    </row>
    <row r="253" spans="1:24" x14ac:dyDescent="0.35">
      <c r="A253" s="8">
        <v>38687</v>
      </c>
      <c r="B253" s="9">
        <v>75.117000000000004</v>
      </c>
      <c r="C253" s="9">
        <v>533.4</v>
      </c>
      <c r="D253" s="9">
        <v>78.836471990000007</v>
      </c>
      <c r="F253" s="8">
        <v>38687</v>
      </c>
      <c r="G253" s="11">
        <v>121.5</v>
      </c>
      <c r="H253" s="11">
        <v>59.999874830000003</v>
      </c>
      <c r="I253" s="11">
        <v>114.4</v>
      </c>
      <c r="K253" s="12">
        <v>1022.381</v>
      </c>
      <c r="L253" s="4">
        <f t="shared" si="12"/>
        <v>38687</v>
      </c>
      <c r="M253" s="12">
        <f t="shared" si="13"/>
        <v>1.7816994758343533E-2</v>
      </c>
      <c r="N253">
        <f t="shared" si="14"/>
        <v>4.3818966854594779E-3</v>
      </c>
      <c r="O253">
        <f t="shared" si="15"/>
        <v>1.9988812923974028E-3</v>
      </c>
      <c r="P253">
        <f t="shared" si="16"/>
        <v>-1.1520639807217617E-2</v>
      </c>
      <c r="Q253">
        <f t="shared" si="17"/>
        <v>8.2338415520513502E-4</v>
      </c>
      <c r="R253" s="8">
        <f t="shared" si="18"/>
        <v>38687</v>
      </c>
      <c r="S253">
        <f t="shared" si="19"/>
        <v>-9.7010339757716921E-3</v>
      </c>
      <c r="T253" s="9">
        <f t="shared" si="20"/>
        <v>3.3719531251020625E-2</v>
      </c>
      <c r="V253" s="8">
        <f t="shared" si="21"/>
        <v>38687</v>
      </c>
      <c r="W253">
        <f t="shared" si="22"/>
        <v>-1.3318893330811998E-2</v>
      </c>
      <c r="X253" s="9">
        <f t="shared" si="23"/>
        <v>4.4038187590355424E-2</v>
      </c>
    </row>
    <row r="254" spans="1:24" x14ac:dyDescent="0.35">
      <c r="A254" s="8">
        <v>38718</v>
      </c>
      <c r="B254" s="9">
        <v>75.415000000000006</v>
      </c>
      <c r="C254" s="9">
        <v>533.4</v>
      </c>
      <c r="D254" s="9">
        <v>79.306634009999996</v>
      </c>
      <c r="F254" s="8">
        <v>38718</v>
      </c>
      <c r="G254" s="11">
        <v>122.3</v>
      </c>
      <c r="H254" s="11">
        <v>59.190486790000001</v>
      </c>
      <c r="I254" s="11">
        <v>115.2</v>
      </c>
      <c r="K254" s="12">
        <v>981.43499999999995</v>
      </c>
      <c r="L254" s="4">
        <f t="shared" si="12"/>
        <v>38718</v>
      </c>
      <c r="M254" s="12">
        <f t="shared" si="13"/>
        <v>4.0873713368051408E-2</v>
      </c>
      <c r="N254">
        <f t="shared" si="14"/>
        <v>8.6896622882535138E-3</v>
      </c>
      <c r="O254">
        <f t="shared" si="15"/>
        <v>3.9592962199119968E-3</v>
      </c>
      <c r="P254">
        <f t="shared" si="16"/>
        <v>7.5291832543560432E-3</v>
      </c>
      <c r="Q254">
        <f t="shared" si="17"/>
        <v>6.5627799125235822E-3</v>
      </c>
      <c r="R254" s="8">
        <f t="shared" si="18"/>
        <v>38718</v>
      </c>
      <c r="S254">
        <f t="shared" si="19"/>
        <v>-4.4794901889242105E-3</v>
      </c>
      <c r="T254" s="9">
        <f t="shared" si="20"/>
        <v>4.2034192401948875E-2</v>
      </c>
      <c r="V254" s="8">
        <f t="shared" si="21"/>
        <v>38718</v>
      </c>
      <c r="W254">
        <f t="shared" si="22"/>
        <v>-1.4180524164695903E-2</v>
      </c>
      <c r="X254" s="9">
        <f t="shared" si="23"/>
        <v>7.5753723652969507E-2</v>
      </c>
    </row>
    <row r="255" spans="1:24" x14ac:dyDescent="0.35">
      <c r="A255" s="8">
        <v>38749</v>
      </c>
      <c r="B255" s="9">
        <v>75.638999999999996</v>
      </c>
      <c r="C255" s="9">
        <v>533.4</v>
      </c>
      <c r="D255" s="9">
        <v>79.464760249999998</v>
      </c>
      <c r="F255" s="8">
        <v>38749</v>
      </c>
      <c r="G255" s="11">
        <v>122.6</v>
      </c>
      <c r="H255" s="11">
        <v>59.272510799999999</v>
      </c>
      <c r="I255" s="11">
        <v>115.4</v>
      </c>
      <c r="K255" s="12">
        <v>969.84469999999999</v>
      </c>
      <c r="L255" s="4">
        <f t="shared" si="12"/>
        <v>38749</v>
      </c>
      <c r="M255" s="12">
        <f t="shared" si="13"/>
        <v>1.1879830771192951E-2</v>
      </c>
      <c r="N255">
        <f t="shared" si="14"/>
        <v>6.4688815895727993E-4</v>
      </c>
      <c r="O255">
        <f t="shared" si="15"/>
        <v>2.9658289644049212E-3</v>
      </c>
      <c r="P255">
        <f t="shared" si="16"/>
        <v>7.4670700713687962E-4</v>
      </c>
      <c r="Q255">
        <f t="shared" si="17"/>
        <v>2.4499808089842798E-3</v>
      </c>
      <c r="R255" s="8">
        <f t="shared" si="18"/>
        <v>38749</v>
      </c>
      <c r="S255">
        <f t="shared" si="19"/>
        <v>-1.3630939372667144E-3</v>
      </c>
      <c r="T255" s="9">
        <f t="shared" si="20"/>
        <v>1.1780011923013351E-2</v>
      </c>
      <c r="V255" s="8">
        <f t="shared" si="21"/>
        <v>38749</v>
      </c>
      <c r="W255">
        <f t="shared" si="22"/>
        <v>-5.8425841261909254E-3</v>
      </c>
      <c r="X255" s="9">
        <f t="shared" si="23"/>
        <v>5.3814204324962228E-2</v>
      </c>
    </row>
    <row r="256" spans="1:24" x14ac:dyDescent="0.35">
      <c r="A256" s="8">
        <v>38777</v>
      </c>
      <c r="B256" s="9">
        <v>76.31</v>
      </c>
      <c r="C256" s="9">
        <v>533.4</v>
      </c>
      <c r="D256" s="9">
        <v>79.934922270000001</v>
      </c>
      <c r="F256" s="8">
        <v>38777</v>
      </c>
      <c r="G256" s="11">
        <v>123</v>
      </c>
      <c r="H256" s="11">
        <v>59.17126657</v>
      </c>
      <c r="I256" s="11">
        <v>116</v>
      </c>
      <c r="K256" s="12">
        <v>974.71090000000004</v>
      </c>
      <c r="L256" s="4">
        <f t="shared" si="12"/>
        <v>38777</v>
      </c>
      <c r="M256" s="12">
        <f t="shared" si="13"/>
        <v>-5.0049586219396746E-3</v>
      </c>
      <c r="N256">
        <f t="shared" si="14"/>
        <v>1.8491295256703746E-3</v>
      </c>
      <c r="O256">
        <f t="shared" si="15"/>
        <v>8.8319681169211871E-3</v>
      </c>
      <c r="P256">
        <f t="shared" si="16"/>
        <v>7.8490108275896253E-3</v>
      </c>
      <c r="Q256">
        <f t="shared" si="17"/>
        <v>3.2573318703065048E-3</v>
      </c>
      <c r="R256" s="8">
        <f t="shared" si="18"/>
        <v>38777</v>
      </c>
      <c r="S256">
        <f t="shared" si="19"/>
        <v>1.5906786703353925E-3</v>
      </c>
      <c r="T256" s="9">
        <f t="shared" si="20"/>
        <v>-1.1004839923858926E-2</v>
      </c>
      <c r="V256" s="8">
        <f t="shared" si="21"/>
        <v>38777</v>
      </c>
      <c r="W256">
        <f t="shared" si="22"/>
        <v>2.275847330686781E-4</v>
      </c>
      <c r="X256" s="9">
        <f t="shared" si="23"/>
        <v>7.7517199915442571E-4</v>
      </c>
    </row>
    <row r="257" spans="1:24" x14ac:dyDescent="0.35">
      <c r="A257" s="8">
        <v>38808</v>
      </c>
      <c r="B257" s="9">
        <v>76.459000000000003</v>
      </c>
      <c r="C257" s="9">
        <v>533.4</v>
      </c>
      <c r="D257" s="9">
        <v>80.013985390000002</v>
      </c>
      <c r="F257" s="8">
        <v>38808</v>
      </c>
      <c r="G257" s="11">
        <v>123.2</v>
      </c>
      <c r="H257" s="11">
        <v>58.796044870000003</v>
      </c>
      <c r="I257" s="11">
        <v>116.9</v>
      </c>
      <c r="K257" s="12">
        <v>952.59500000000003</v>
      </c>
      <c r="L257" s="4">
        <f t="shared" si="12"/>
        <v>38808</v>
      </c>
      <c r="M257" s="12">
        <f t="shared" si="13"/>
        <v>2.295107464850886E-2</v>
      </c>
      <c r="N257">
        <f t="shared" si="14"/>
        <v>-3.3994513470767663E-4</v>
      </c>
      <c r="O257">
        <f t="shared" si="15"/>
        <v>1.9506581472189702E-3</v>
      </c>
      <c r="P257">
        <f t="shared" si="16"/>
        <v>1.6157985357135526E-2</v>
      </c>
      <c r="Q257">
        <f t="shared" si="17"/>
        <v>1.6246957270019829E-3</v>
      </c>
      <c r="R257" s="8">
        <f t="shared" si="18"/>
        <v>38808</v>
      </c>
      <c r="S257">
        <f t="shared" si="19"/>
        <v>8.626476163607906E-3</v>
      </c>
      <c r="T257" s="9">
        <f t="shared" si="20"/>
        <v>6.4531441566656571E-3</v>
      </c>
      <c r="V257" s="8">
        <f t="shared" si="21"/>
        <v>38808</v>
      </c>
      <c r="W257">
        <f t="shared" si="22"/>
        <v>1.0217154833943299E-2</v>
      </c>
      <c r="X257" s="9">
        <f t="shared" si="23"/>
        <v>-4.5516957671932687E-3</v>
      </c>
    </row>
    <row r="258" spans="1:24" x14ac:dyDescent="0.35">
      <c r="A258" s="8">
        <v>38838</v>
      </c>
      <c r="B258" s="9">
        <v>76.534000000000006</v>
      </c>
      <c r="C258" s="9">
        <v>533.4</v>
      </c>
      <c r="D258" s="9">
        <v>80.170003280000003</v>
      </c>
      <c r="F258" s="8">
        <v>38838</v>
      </c>
      <c r="G258" s="11">
        <v>123.5</v>
      </c>
      <c r="H258" s="11">
        <v>58.65374723</v>
      </c>
      <c r="I258" s="11">
        <v>117.5</v>
      </c>
      <c r="K258" s="12">
        <v>940.81679999999994</v>
      </c>
      <c r="L258" s="4">
        <f t="shared" si="12"/>
        <v>38838</v>
      </c>
      <c r="M258" s="12">
        <f t="shared" si="13"/>
        <v>1.2441405432424746E-2</v>
      </c>
      <c r="N258">
        <f t="shared" si="14"/>
        <v>3.2841206772777358E-3</v>
      </c>
      <c r="O258">
        <f t="shared" si="15"/>
        <v>9.8043709199576909E-4</v>
      </c>
      <c r="P258">
        <f t="shared" si="16"/>
        <v>8.8305814866561552E-3</v>
      </c>
      <c r="Q258">
        <f t="shared" si="17"/>
        <v>2.4321049686123948E-3</v>
      </c>
      <c r="R258" s="8">
        <f t="shared" si="18"/>
        <v>38838</v>
      </c>
      <c r="S258">
        <f t="shared" si="19"/>
        <v>1.8063263876442941E-3</v>
      </c>
      <c r="T258" s="9">
        <f t="shared" si="20"/>
        <v>6.8949446230463281E-3</v>
      </c>
      <c r="V258" s="8">
        <f t="shared" si="21"/>
        <v>38838</v>
      </c>
      <c r="W258">
        <f t="shared" si="22"/>
        <v>1.04328025512522E-2</v>
      </c>
      <c r="X258" s="9">
        <f t="shared" si="23"/>
        <v>1.3348088779711985E-2</v>
      </c>
    </row>
    <row r="259" spans="1:24" x14ac:dyDescent="0.35">
      <c r="A259" s="8">
        <v>38869</v>
      </c>
      <c r="B259" s="9">
        <v>76.608999999999995</v>
      </c>
      <c r="C259" s="9">
        <v>533.4</v>
      </c>
      <c r="D259" s="9">
        <v>80.013985390000002</v>
      </c>
      <c r="F259" s="8">
        <v>38869</v>
      </c>
      <c r="G259" s="11">
        <v>124.3</v>
      </c>
      <c r="H259" s="11">
        <v>58.907519729999997</v>
      </c>
      <c r="I259" s="11">
        <v>117.7</v>
      </c>
      <c r="K259" s="12">
        <v>954.45</v>
      </c>
      <c r="L259" s="4">
        <f t="shared" si="12"/>
        <v>38869</v>
      </c>
      <c r="M259" s="12">
        <f t="shared" si="13"/>
        <v>-1.4386824219128241E-2</v>
      </c>
      <c r="N259">
        <f t="shared" si="14"/>
        <v>-5.9906684005163633E-3</v>
      </c>
      <c r="O259">
        <f t="shared" si="15"/>
        <v>9.7947677655632853E-4</v>
      </c>
      <c r="P259">
        <f t="shared" si="16"/>
        <v>-4.8673522337855111E-3</v>
      </c>
      <c r="Q259">
        <f t="shared" si="17"/>
        <v>6.4568424486334264E-3</v>
      </c>
      <c r="R259" s="8">
        <f t="shared" si="18"/>
        <v>38869</v>
      </c>
      <c r="S259">
        <f t="shared" si="19"/>
        <v>-3.0934452435034928E-3</v>
      </c>
      <c r="T259" s="9">
        <f t="shared" si="20"/>
        <v>-1.5510140385859093E-2</v>
      </c>
      <c r="V259" s="8">
        <f t="shared" si="21"/>
        <v>38869</v>
      </c>
      <c r="W259">
        <f t="shared" si="22"/>
        <v>-1.2871188558591987E-3</v>
      </c>
      <c r="X259" s="9">
        <f t="shared" si="23"/>
        <v>-8.6151957628127652E-3</v>
      </c>
    </row>
    <row r="260" spans="1:24" x14ac:dyDescent="0.35">
      <c r="A260" s="8">
        <v>38899</v>
      </c>
      <c r="B260" s="9">
        <v>76.831999999999994</v>
      </c>
      <c r="C260" s="9">
        <v>533.4</v>
      </c>
      <c r="D260" s="9">
        <v>80.327075339999993</v>
      </c>
      <c r="F260" s="8">
        <v>38899</v>
      </c>
      <c r="G260" s="11">
        <v>124.9</v>
      </c>
      <c r="H260" s="11">
        <v>58.979379420000001</v>
      </c>
      <c r="I260" s="11">
        <v>118.1</v>
      </c>
      <c r="K260" s="12">
        <v>950.81</v>
      </c>
      <c r="L260" s="4">
        <f t="shared" si="12"/>
        <v>38899</v>
      </c>
      <c r="M260" s="12">
        <f t="shared" si="13"/>
        <v>3.8210054571983002E-3</v>
      </c>
      <c r="N260">
        <f t="shared" si="14"/>
        <v>5.2843899705104216E-3</v>
      </c>
      <c r="O260">
        <f t="shared" si="15"/>
        <v>2.9066567215296989E-3</v>
      </c>
      <c r="P260">
        <f t="shared" si="16"/>
        <v>1.4280146201497068E-3</v>
      </c>
      <c r="Q260">
        <f t="shared" si="17"/>
        <v>4.8154186148665701E-3</v>
      </c>
      <c r="R260" s="8">
        <f t="shared" si="18"/>
        <v>38899</v>
      </c>
      <c r="S260">
        <f t="shared" si="19"/>
        <v>-5.0296404998318245E-3</v>
      </c>
      <c r="T260" s="9">
        <f t="shared" si="20"/>
        <v>7.6773808075590146E-3</v>
      </c>
      <c r="V260" s="8">
        <f t="shared" si="21"/>
        <v>38899</v>
      </c>
      <c r="W260">
        <f t="shared" si="22"/>
        <v>-8.1230857433353173E-3</v>
      </c>
      <c r="X260" s="9">
        <f t="shared" si="23"/>
        <v>-7.8327595783000796E-3</v>
      </c>
    </row>
    <row r="261" spans="1:24" x14ac:dyDescent="0.35">
      <c r="A261" s="8">
        <v>38930</v>
      </c>
      <c r="B261" s="9">
        <v>76.906999999999996</v>
      </c>
      <c r="C261" s="9">
        <v>533.4</v>
      </c>
      <c r="D261" s="9">
        <v>80.797237359999997</v>
      </c>
      <c r="F261" s="8">
        <v>38930</v>
      </c>
      <c r="G261" s="11">
        <v>125.2</v>
      </c>
      <c r="H261" s="11">
        <v>59.03521963</v>
      </c>
      <c r="I261" s="11">
        <v>118.3</v>
      </c>
      <c r="K261" s="12">
        <v>960.95219999999995</v>
      </c>
      <c r="L261" s="4">
        <f t="shared" si="12"/>
        <v>38930</v>
      </c>
      <c r="M261" s="12">
        <f t="shared" si="13"/>
        <v>-1.061041498919372E-2</v>
      </c>
      <c r="N261">
        <f t="shared" si="14"/>
        <v>1.2547948112003408E-2</v>
      </c>
      <c r="O261">
        <f t="shared" si="15"/>
        <v>9.7567963821399123E-4</v>
      </c>
      <c r="P261">
        <f t="shared" si="16"/>
        <v>7.1572307389090363E-4</v>
      </c>
      <c r="Q261">
        <f t="shared" si="17"/>
        <v>2.3990415344661105E-3</v>
      </c>
      <c r="R261" s="8">
        <f t="shared" si="18"/>
        <v>38930</v>
      </c>
      <c r="S261">
        <f t="shared" si="19"/>
        <v>-8.2541346120955962E-3</v>
      </c>
      <c r="T261" s="9">
        <f t="shared" si="20"/>
        <v>1.2218100489187842E-3</v>
      </c>
      <c r="V261" s="8">
        <f t="shared" si="21"/>
        <v>38930</v>
      </c>
      <c r="W261">
        <f t="shared" si="22"/>
        <v>-1.328377511192742E-2</v>
      </c>
      <c r="X261" s="9">
        <f t="shared" si="23"/>
        <v>8.8991908564777997E-3</v>
      </c>
    </row>
    <row r="262" spans="1:24" x14ac:dyDescent="0.35">
      <c r="A262" s="8">
        <v>38961</v>
      </c>
      <c r="B262" s="9">
        <v>77.131</v>
      </c>
      <c r="C262" s="9">
        <v>533.4</v>
      </c>
      <c r="D262" s="9">
        <v>81.032318369999999</v>
      </c>
      <c r="F262" s="8">
        <v>38961</v>
      </c>
      <c r="G262" s="11">
        <v>125.3</v>
      </c>
      <c r="H262" s="11">
        <v>59.375430629999997</v>
      </c>
      <c r="I262" s="11">
        <v>117.8</v>
      </c>
      <c r="K262" s="12">
        <v>952.29</v>
      </c>
      <c r="L262" s="4">
        <f t="shared" si="12"/>
        <v>38961</v>
      </c>
      <c r="M262" s="12">
        <f t="shared" si="13"/>
        <v>9.0550576266167863E-3</v>
      </c>
      <c r="N262">
        <f t="shared" si="14"/>
        <v>2.9010375857565574E-3</v>
      </c>
      <c r="O262">
        <f t="shared" si="15"/>
        <v>2.9083753086216611E-3</v>
      </c>
      <c r="P262">
        <f t="shared" si="16"/>
        <v>-1.1187080104164122E-2</v>
      </c>
      <c r="Q262">
        <f t="shared" si="17"/>
        <v>7.9840323602433749E-4</v>
      </c>
      <c r="R262" s="8">
        <f t="shared" si="18"/>
        <v>38961</v>
      </c>
      <c r="S262">
        <f t="shared" si="19"/>
        <v>-8.6341821370481096E-3</v>
      </c>
      <c r="T262" s="9">
        <f t="shared" si="20"/>
        <v>2.3143175316537465E-2</v>
      </c>
      <c r="V262" s="8">
        <f t="shared" si="21"/>
        <v>38961</v>
      </c>
      <c r="W262">
        <f t="shared" si="22"/>
        <v>-1.6888316749143706E-2</v>
      </c>
      <c r="X262" s="9">
        <f t="shared" si="23"/>
        <v>2.4364985365456247E-2</v>
      </c>
    </row>
    <row r="263" spans="1:24" x14ac:dyDescent="0.35">
      <c r="A263" s="8">
        <v>38991</v>
      </c>
      <c r="B263" s="9">
        <v>77.131</v>
      </c>
      <c r="C263" s="9">
        <v>533.4</v>
      </c>
      <c r="D263" s="9">
        <v>80.640165289999999</v>
      </c>
      <c r="F263" s="8">
        <v>38991</v>
      </c>
      <c r="G263" s="11">
        <v>125.2</v>
      </c>
      <c r="H263" s="11">
        <v>59.649560370000003</v>
      </c>
      <c r="I263" s="11">
        <v>117.1</v>
      </c>
      <c r="K263" s="12">
        <v>952.64290000000005</v>
      </c>
      <c r="L263" s="4">
        <f t="shared" si="12"/>
        <v>38991</v>
      </c>
      <c r="M263" s="12">
        <f t="shared" si="13"/>
        <v>-3.705117424737927E-4</v>
      </c>
      <c r="N263">
        <f t="shared" si="14"/>
        <v>-1.155050778640508E-2</v>
      </c>
      <c r="O263">
        <f t="shared" si="15"/>
        <v>0</v>
      </c>
      <c r="P263">
        <f t="shared" si="16"/>
        <v>-1.308792080219162E-2</v>
      </c>
      <c r="Q263">
        <f t="shared" si="17"/>
        <v>-7.9840323602447291E-4</v>
      </c>
      <c r="R263" s="8">
        <f t="shared" si="18"/>
        <v>38991</v>
      </c>
      <c r="S263">
        <f t="shared" si="19"/>
        <v>-4.286256722619994E-4</v>
      </c>
      <c r="T263" s="9">
        <f t="shared" si="20"/>
        <v>1.1669012733127471E-3</v>
      </c>
      <c r="V263" s="8">
        <f t="shared" si="21"/>
        <v>38991</v>
      </c>
      <c r="W263">
        <f t="shared" si="22"/>
        <v>-9.0628078093101094E-3</v>
      </c>
      <c r="X263" s="9">
        <f t="shared" si="23"/>
        <v>2.431007658985021E-2</v>
      </c>
    </row>
    <row r="264" spans="1:24" x14ac:dyDescent="0.35">
      <c r="A264" s="8">
        <v>39022</v>
      </c>
      <c r="B264" s="9">
        <v>77.131</v>
      </c>
      <c r="C264" s="9">
        <v>533.4</v>
      </c>
      <c r="D264" s="9">
        <v>80.249066400000004</v>
      </c>
      <c r="F264" s="8">
        <v>39022</v>
      </c>
      <c r="G264" s="11">
        <v>125.2</v>
      </c>
      <c r="H264" s="11">
        <v>59.738368649999998</v>
      </c>
      <c r="I264" s="11">
        <v>116.9</v>
      </c>
      <c r="K264" s="12">
        <v>935.41430000000003</v>
      </c>
      <c r="L264" s="4">
        <f t="shared" si="12"/>
        <v>39022</v>
      </c>
      <c r="M264" s="12">
        <f t="shared" si="13"/>
        <v>1.8250589242324342E-2</v>
      </c>
      <c r="N264">
        <f t="shared" si="14"/>
        <v>-1.1575537501300416E-2</v>
      </c>
      <c r="O264">
        <f t="shared" si="15"/>
        <v>0</v>
      </c>
      <c r="P264">
        <f t="shared" si="16"/>
        <v>-4.0700050610685797E-3</v>
      </c>
      <c r="Q264">
        <f t="shared" si="17"/>
        <v>0</v>
      </c>
      <c r="R264" s="8">
        <f t="shared" si="18"/>
        <v>39022</v>
      </c>
      <c r="S264">
        <f t="shared" si="19"/>
        <v>4.3532088153344648E-3</v>
      </c>
      <c r="T264" s="9">
        <f t="shared" si="20"/>
        <v>1.0745056802092506E-2</v>
      </c>
      <c r="V264" s="8">
        <f t="shared" si="21"/>
        <v>39022</v>
      </c>
      <c r="W264">
        <f t="shared" si="22"/>
        <v>3.9245831430724651E-3</v>
      </c>
      <c r="X264" s="9">
        <f t="shared" si="23"/>
        <v>1.1911958075405253E-2</v>
      </c>
    </row>
    <row r="265" spans="1:24" x14ac:dyDescent="0.35">
      <c r="A265" s="8">
        <v>39052</v>
      </c>
      <c r="B265" s="9">
        <v>77.278999999999996</v>
      </c>
      <c r="C265" s="9">
        <v>533.4</v>
      </c>
      <c r="D265" s="9">
        <v>80.484147410000006</v>
      </c>
      <c r="F265" s="8">
        <v>39052</v>
      </c>
      <c r="G265" s="11">
        <v>125.3</v>
      </c>
      <c r="H265" s="11">
        <v>59.723843760000001</v>
      </c>
      <c r="I265" s="11">
        <v>117</v>
      </c>
      <c r="K265" s="12">
        <v>924.98</v>
      </c>
      <c r="L265" s="4">
        <f t="shared" si="12"/>
        <v>39052</v>
      </c>
      <c r="M265" s="12">
        <f t="shared" si="13"/>
        <v>1.1217417095386048E-2</v>
      </c>
      <c r="N265">
        <f t="shared" si="14"/>
        <v>4.3172969577389307E-3</v>
      </c>
      <c r="O265">
        <f t="shared" si="15"/>
        <v>1.916974876270203E-3</v>
      </c>
      <c r="P265">
        <f t="shared" si="16"/>
        <v>9.3331534009318809E-4</v>
      </c>
      <c r="Q265">
        <f t="shared" si="17"/>
        <v>7.9840323602433749E-4</v>
      </c>
      <c r="R265" s="8">
        <f t="shared" si="18"/>
        <v>39052</v>
      </c>
      <c r="S265">
        <f t="shared" si="19"/>
        <v>-2.4257832151286462E-3</v>
      </c>
      <c r="T265" s="9">
        <f t="shared" si="20"/>
        <v>1.460139871303179E-2</v>
      </c>
      <c r="V265" s="8">
        <f t="shared" si="21"/>
        <v>39052</v>
      </c>
      <c r="W265">
        <f t="shared" si="22"/>
        <v>1.9274256002058186E-3</v>
      </c>
      <c r="X265" s="9">
        <f t="shared" si="23"/>
        <v>2.5346455515124294E-2</v>
      </c>
    </row>
    <row r="266" spans="1:24" x14ac:dyDescent="0.35">
      <c r="A266" s="8">
        <v>39083</v>
      </c>
      <c r="B266" s="9">
        <v>77.429000000000002</v>
      </c>
      <c r="C266" s="9">
        <v>533.4</v>
      </c>
      <c r="D266" s="9">
        <v>80.640165289999999</v>
      </c>
      <c r="F266" s="8">
        <v>39083</v>
      </c>
      <c r="G266" s="11">
        <v>125.97199999999999</v>
      </c>
      <c r="H266" s="11">
        <v>59.843963559999999</v>
      </c>
      <c r="I266" s="11">
        <v>117.33</v>
      </c>
      <c r="K266" s="12">
        <v>936.76189999999997</v>
      </c>
      <c r="L266" s="4">
        <f t="shared" si="12"/>
        <v>39083</v>
      </c>
      <c r="M266" s="12">
        <f t="shared" si="13"/>
        <v>-1.2657025432185227E-2</v>
      </c>
      <c r="N266">
        <f t="shared" si="14"/>
        <v>1.9331328901370688E-3</v>
      </c>
      <c r="O266">
        <f t="shared" si="15"/>
        <v>1.9391375624167454E-3</v>
      </c>
      <c r="P266">
        <f t="shared" si="16"/>
        <v>-6.8038161645064636E-4</v>
      </c>
      <c r="Q266">
        <f t="shared" si="17"/>
        <v>5.3487981322164506E-3</v>
      </c>
      <c r="R266" s="8">
        <f t="shared" si="18"/>
        <v>39083</v>
      </c>
      <c r="S266">
        <f t="shared" si="19"/>
        <v>-4.6181413305064157E-3</v>
      </c>
      <c r="T266" s="9">
        <f t="shared" si="20"/>
        <v>-1.0043510925597512E-2</v>
      </c>
      <c r="V266" s="8">
        <f t="shared" si="21"/>
        <v>39083</v>
      </c>
      <c r="W266">
        <f t="shared" si="22"/>
        <v>-7.0439245456350615E-3</v>
      </c>
      <c r="X266" s="9">
        <f t="shared" si="23"/>
        <v>4.5578877874342776E-3</v>
      </c>
    </row>
    <row r="267" spans="1:24" x14ac:dyDescent="0.35">
      <c r="A267" s="8">
        <v>39114</v>
      </c>
      <c r="B267" s="9">
        <v>77.727000000000004</v>
      </c>
      <c r="C267" s="9">
        <v>533.4</v>
      </c>
      <c r="D267" s="9">
        <v>81.189390430000003</v>
      </c>
      <c r="F267" s="8">
        <v>39114</v>
      </c>
      <c r="G267" s="11">
        <v>126.51</v>
      </c>
      <c r="H267" s="11">
        <v>59.832998400000001</v>
      </c>
      <c r="I267" s="11">
        <v>117.877</v>
      </c>
      <c r="K267" s="12">
        <v>936.9</v>
      </c>
      <c r="L267" s="4">
        <f t="shared" si="12"/>
        <v>39114</v>
      </c>
      <c r="M267" s="12">
        <f t="shared" si="13"/>
        <v>-1.474118679043015E-4</v>
      </c>
      <c r="N267">
        <f t="shared" si="14"/>
        <v>1.0856597359184062E-2</v>
      </c>
      <c r="O267">
        <f t="shared" si="15"/>
        <v>3.8412999359390752E-3</v>
      </c>
      <c r="P267">
        <f t="shared" si="16"/>
        <v>5.1891585542510194E-3</v>
      </c>
      <c r="Q267">
        <f t="shared" si="17"/>
        <v>4.26169639233918E-3</v>
      </c>
      <c r="R267" s="8">
        <f t="shared" si="18"/>
        <v>39114</v>
      </c>
      <c r="S267">
        <f t="shared" si="19"/>
        <v>-5.7588984144178882E-3</v>
      </c>
      <c r="T267" s="9">
        <f t="shared" si="20"/>
        <v>5.5200269370287401E-3</v>
      </c>
      <c r="V267" s="8">
        <f t="shared" si="21"/>
        <v>39114</v>
      </c>
      <c r="W267">
        <f t="shared" si="22"/>
        <v>-1.0377039744924304E-2</v>
      </c>
      <c r="X267" s="9">
        <f t="shared" si="23"/>
        <v>-4.523483988568772E-3</v>
      </c>
    </row>
    <row r="268" spans="1:24" x14ac:dyDescent="0.35">
      <c r="A268" s="8">
        <v>39142</v>
      </c>
      <c r="B268" s="9">
        <v>78.474000000000004</v>
      </c>
      <c r="C268" s="9">
        <v>533.4</v>
      </c>
      <c r="D268" s="9">
        <v>81.660606619999996</v>
      </c>
      <c r="F268" s="8">
        <v>39142</v>
      </c>
      <c r="G268" s="11">
        <v>126.922</v>
      </c>
      <c r="H268" s="11">
        <v>59.506632629999999</v>
      </c>
      <c r="I268" s="11">
        <v>118.913</v>
      </c>
      <c r="K268" s="12">
        <v>942.88409999999999</v>
      </c>
      <c r="L268" s="4">
        <f t="shared" si="12"/>
        <v>39142</v>
      </c>
      <c r="M268" s="12">
        <f t="shared" si="13"/>
        <v>-6.3668165024396827E-3</v>
      </c>
      <c r="N268">
        <f t="shared" si="14"/>
        <v>5.705371215422786E-4</v>
      </c>
      <c r="O268">
        <f t="shared" si="15"/>
        <v>9.5646723747663184E-3</v>
      </c>
      <c r="P268">
        <f t="shared" si="16"/>
        <v>1.6344361546428945E-2</v>
      </c>
      <c r="Q268">
        <f t="shared" si="17"/>
        <v>3.2513681220299158E-3</v>
      </c>
      <c r="R268" s="8">
        <f t="shared" si="18"/>
        <v>39142</v>
      </c>
      <c r="S268">
        <f t="shared" si="19"/>
        <v>7.2630246556569149E-3</v>
      </c>
      <c r="T268" s="9">
        <f t="shared" si="20"/>
        <v>-2.2140640927326351E-2</v>
      </c>
      <c r="V268" s="8">
        <f t="shared" si="21"/>
        <v>39142</v>
      </c>
      <c r="W268">
        <f t="shared" si="22"/>
        <v>1.5041262412390267E-3</v>
      </c>
      <c r="X268" s="9">
        <f t="shared" si="23"/>
        <v>-1.6620613990297611E-2</v>
      </c>
    </row>
    <row r="269" spans="1:24" x14ac:dyDescent="0.35">
      <c r="A269" s="8">
        <v>39173</v>
      </c>
      <c r="B269" s="9">
        <v>78.697999999999993</v>
      </c>
      <c r="C269" s="9">
        <v>533.4</v>
      </c>
      <c r="D269" s="9">
        <v>81.973696579999995</v>
      </c>
      <c r="F269" s="8">
        <v>39173</v>
      </c>
      <c r="G269" s="11">
        <v>127.254</v>
      </c>
      <c r="H269" s="11">
        <v>59.266097629999997</v>
      </c>
      <c r="I269" s="11">
        <v>119.666</v>
      </c>
      <c r="K269" s="12">
        <v>930.69050000000004</v>
      </c>
      <c r="L269" s="4">
        <f t="shared" si="12"/>
        <v>39173</v>
      </c>
      <c r="M269" s="12">
        <f t="shared" si="13"/>
        <v>1.3016585690809103E-2</v>
      </c>
      <c r="N269">
        <f t="shared" si="14"/>
        <v>5.17496696620438E-3</v>
      </c>
      <c r="O269">
        <f t="shared" si="15"/>
        <v>2.8503824047623168E-3</v>
      </c>
      <c r="P269">
        <f t="shared" si="16"/>
        <v>1.1421961965994326E-2</v>
      </c>
      <c r="Q269">
        <f t="shared" si="17"/>
        <v>2.612364572656178E-3</v>
      </c>
      <c r="R269" s="8">
        <f t="shared" si="18"/>
        <v>39173</v>
      </c>
      <c r="S269">
        <f t="shared" si="19"/>
        <v>2.1080856477375849E-3</v>
      </c>
      <c r="T269" s="9">
        <f t="shared" si="20"/>
        <v>6.7695906910191592E-3</v>
      </c>
      <c r="V269" s="8">
        <f t="shared" si="21"/>
        <v>39173</v>
      </c>
      <c r="W269">
        <f t="shared" si="22"/>
        <v>9.371110303394499E-3</v>
      </c>
      <c r="X269" s="9">
        <f t="shared" si="23"/>
        <v>-1.5371050236307192E-2</v>
      </c>
    </row>
    <row r="270" spans="1:24" x14ac:dyDescent="0.35">
      <c r="A270" s="8">
        <v>39203</v>
      </c>
      <c r="B270" s="9">
        <v>78.846000000000004</v>
      </c>
      <c r="C270" s="9">
        <v>533.4</v>
      </c>
      <c r="D270" s="9">
        <v>82.052759699999996</v>
      </c>
      <c r="F270" s="8">
        <v>39203</v>
      </c>
      <c r="G270" s="11">
        <v>127.465</v>
      </c>
      <c r="H270" s="11">
        <v>59.032950370000002</v>
      </c>
      <c r="I270" s="11">
        <v>120.292</v>
      </c>
      <c r="K270" s="12">
        <v>927.56359999999995</v>
      </c>
      <c r="L270" s="4">
        <f t="shared" si="12"/>
        <v>39203</v>
      </c>
      <c r="M270" s="12">
        <f t="shared" si="13"/>
        <v>3.3654202095244586E-3</v>
      </c>
      <c r="N270">
        <f t="shared" si="14"/>
        <v>-2.9928258547069005E-4</v>
      </c>
      <c r="O270">
        <f t="shared" si="15"/>
        <v>1.8788407497231396E-3</v>
      </c>
      <c r="P270">
        <f t="shared" si="16"/>
        <v>1.0134974634207731E-2</v>
      </c>
      <c r="Q270">
        <f t="shared" si="17"/>
        <v>1.6567279885819409E-3</v>
      </c>
      <c r="R270" s="8">
        <f t="shared" si="18"/>
        <v>39203</v>
      </c>
      <c r="S270">
        <f t="shared" si="19"/>
        <v>5.0909669540359576E-3</v>
      </c>
      <c r="T270" s="9">
        <f t="shared" si="20"/>
        <v>-7.0688370101539624E-3</v>
      </c>
      <c r="V270" s="8">
        <f t="shared" si="21"/>
        <v>39203</v>
      </c>
      <c r="W270">
        <f t="shared" si="22"/>
        <v>7.1990526017735425E-3</v>
      </c>
      <c r="X270" s="9">
        <f t="shared" si="23"/>
        <v>-2.9924631913480319E-4</v>
      </c>
    </row>
    <row r="271" spans="1:24" x14ac:dyDescent="0.35">
      <c r="A271" s="8">
        <v>39234</v>
      </c>
      <c r="B271" s="9">
        <v>78.921000000000006</v>
      </c>
      <c r="C271" s="9">
        <v>533.4</v>
      </c>
      <c r="D271" s="9">
        <v>82.052759699999996</v>
      </c>
      <c r="F271" s="8">
        <v>39234</v>
      </c>
      <c r="G271" s="11">
        <v>128.27199999999999</v>
      </c>
      <c r="H271" s="11">
        <v>59.315964889999997</v>
      </c>
      <c r="I271" s="11">
        <v>120.43899999999999</v>
      </c>
      <c r="K271" s="12">
        <v>927.86670000000004</v>
      </c>
      <c r="L271" s="4">
        <f t="shared" si="12"/>
        <v>39234</v>
      </c>
      <c r="M271" s="12">
        <f t="shared" si="13"/>
        <v>-3.2671666803788533E-4</v>
      </c>
      <c r="N271">
        <f t="shared" si="14"/>
        <v>-1.3129670510750469E-3</v>
      </c>
      <c r="O271">
        <f t="shared" si="15"/>
        <v>9.5076924388193056E-4</v>
      </c>
      <c r="P271">
        <f t="shared" si="16"/>
        <v>-5.8076455588839263E-3</v>
      </c>
      <c r="Q271">
        <f t="shared" si="17"/>
        <v>6.3111921907494676E-3</v>
      </c>
      <c r="R271" s="8">
        <f t="shared" si="18"/>
        <v>39234</v>
      </c>
      <c r="S271">
        <f t="shared" si="19"/>
        <v>-6.2674050051638409E-3</v>
      </c>
      <c r="T271" s="9">
        <f t="shared" si="20"/>
        <v>4.1679618397709936E-3</v>
      </c>
      <c r="V271" s="8">
        <f t="shared" si="21"/>
        <v>39234</v>
      </c>
      <c r="W271">
        <f t="shared" si="22"/>
        <v>-1.1764380511278833E-3</v>
      </c>
      <c r="X271" s="9">
        <f t="shared" si="23"/>
        <v>-2.9008751703829688E-3</v>
      </c>
    </row>
    <row r="272" spans="1:24" x14ac:dyDescent="0.35">
      <c r="A272" s="8">
        <v>39264</v>
      </c>
      <c r="B272" s="9">
        <v>79.069999999999993</v>
      </c>
      <c r="C272" s="9">
        <v>533.4</v>
      </c>
      <c r="D272" s="9">
        <v>82.366903829999998</v>
      </c>
      <c r="F272" s="8">
        <v>39264</v>
      </c>
      <c r="G272" s="11">
        <v>128.66999999999999</v>
      </c>
      <c r="H272" s="11">
        <v>59.542294630000001</v>
      </c>
      <c r="I272" s="11">
        <v>120.377</v>
      </c>
      <c r="K272" s="12">
        <v>918.11900000000003</v>
      </c>
      <c r="L272" s="4">
        <f t="shared" si="12"/>
        <v>39264</v>
      </c>
      <c r="M272" s="12">
        <f t="shared" si="13"/>
        <v>1.0561068378360771E-2</v>
      </c>
      <c r="N272">
        <f t="shared" si="14"/>
        <v>6.4934896487555717E-3</v>
      </c>
      <c r="O272">
        <f t="shared" si="15"/>
        <v>1.8861839493976192E-3</v>
      </c>
      <c r="P272">
        <f t="shared" si="16"/>
        <v>-5.5041503420503153E-3</v>
      </c>
      <c r="Q272">
        <f t="shared" si="17"/>
        <v>3.0979778963029993E-3</v>
      </c>
      <c r="R272" s="8">
        <f t="shared" si="18"/>
        <v>39264</v>
      </c>
      <c r="S272">
        <f t="shared" si="19"/>
        <v>-8.7554583745231528E-3</v>
      </c>
      <c r="T272" s="9">
        <f t="shared" si="20"/>
        <v>2.2558708369166656E-2</v>
      </c>
      <c r="V272" s="8">
        <f t="shared" si="21"/>
        <v>39264</v>
      </c>
      <c r="W272">
        <f t="shared" si="22"/>
        <v>-1.5022863379686995E-2</v>
      </c>
      <c r="X272" s="9">
        <f t="shared" si="23"/>
        <v>2.6726670208937649E-2</v>
      </c>
    </row>
    <row r="273" spans="1:24" x14ac:dyDescent="0.35">
      <c r="A273" s="8">
        <v>39295</v>
      </c>
      <c r="B273" s="9">
        <v>79.144000000000005</v>
      </c>
      <c r="C273" s="9">
        <v>533.4</v>
      </c>
      <c r="D273" s="9">
        <v>82.444912770000002</v>
      </c>
      <c r="F273" s="8">
        <v>39295</v>
      </c>
      <c r="G273" s="11">
        <v>128.86500000000001</v>
      </c>
      <c r="H273" s="11">
        <v>59.705497119999997</v>
      </c>
      <c r="I273" s="11">
        <v>120.288</v>
      </c>
      <c r="K273" s="12">
        <v>934.48479999999995</v>
      </c>
      <c r="L273" s="4">
        <f t="shared" si="12"/>
        <v>39295</v>
      </c>
      <c r="M273" s="12">
        <f t="shared" si="13"/>
        <v>-1.7668349531851577E-2</v>
      </c>
      <c r="N273">
        <f t="shared" si="14"/>
        <v>9.6211025404177098E-4</v>
      </c>
      <c r="O273">
        <f t="shared" si="15"/>
        <v>9.3544193808589961E-4</v>
      </c>
      <c r="P273">
        <f t="shared" si="16"/>
        <v>-3.8522493561892112E-3</v>
      </c>
      <c r="Q273">
        <f t="shared" si="17"/>
        <v>1.5143575612309283E-3</v>
      </c>
      <c r="R273" s="8">
        <f t="shared" si="18"/>
        <v>39295</v>
      </c>
      <c r="S273">
        <f t="shared" si="19"/>
        <v>-3.6706559594479075E-3</v>
      </c>
      <c r="T273" s="9">
        <f t="shared" si="20"/>
        <v>-1.2853989921620592E-2</v>
      </c>
      <c r="V273" s="8">
        <f t="shared" si="21"/>
        <v>39295</v>
      </c>
      <c r="W273">
        <f t="shared" si="22"/>
        <v>-1.2426114333971061E-2</v>
      </c>
      <c r="X273" s="9">
        <f t="shared" si="23"/>
        <v>9.7047184475460638E-3</v>
      </c>
    </row>
    <row r="274" spans="1:24" x14ac:dyDescent="0.35">
      <c r="A274" s="8">
        <v>39326</v>
      </c>
      <c r="B274" s="9">
        <v>79.293999999999997</v>
      </c>
      <c r="C274" s="9">
        <v>533.4</v>
      </c>
      <c r="D274" s="9">
        <v>82.916128959999995</v>
      </c>
      <c r="F274" s="8">
        <v>39326</v>
      </c>
      <c r="G274" s="11">
        <v>128.988</v>
      </c>
      <c r="H274" s="11">
        <v>59.576141300000003</v>
      </c>
      <c r="I274" s="11">
        <v>120.63800000000001</v>
      </c>
      <c r="K274" s="12">
        <v>928.59500000000003</v>
      </c>
      <c r="L274" s="4">
        <f t="shared" si="12"/>
        <v>39326</v>
      </c>
      <c r="M274" s="12">
        <f t="shared" si="13"/>
        <v>6.3226702591613042E-3</v>
      </c>
      <c r="N274">
        <f t="shared" si="14"/>
        <v>1.0954843849904149E-2</v>
      </c>
      <c r="O274">
        <f t="shared" si="15"/>
        <v>1.8934857144887506E-3</v>
      </c>
      <c r="P274">
        <f t="shared" si="16"/>
        <v>5.6002855215682174E-3</v>
      </c>
      <c r="Q274">
        <f t="shared" si="17"/>
        <v>9.540320207970717E-4</v>
      </c>
      <c r="R274" s="8">
        <f t="shared" si="18"/>
        <v>39326</v>
      </c>
      <c r="S274">
        <f t="shared" si="19"/>
        <v>-3.6589824024971414E-3</v>
      </c>
      <c r="T274" s="9">
        <f t="shared" si="20"/>
        <v>1.1677228587497234E-2</v>
      </c>
      <c r="V274" s="8">
        <f t="shared" si="21"/>
        <v>39326</v>
      </c>
      <c r="W274">
        <f t="shared" si="22"/>
        <v>-7.3296383619450489E-3</v>
      </c>
      <c r="X274" s="9">
        <f t="shared" si="23"/>
        <v>-1.1767613341233576E-3</v>
      </c>
    </row>
    <row r="275" spans="1:24" x14ac:dyDescent="0.35">
      <c r="A275" s="8">
        <v>39356</v>
      </c>
      <c r="B275" s="9">
        <v>79.367999999999995</v>
      </c>
      <c r="C275" s="9">
        <v>533.4</v>
      </c>
      <c r="D275" s="9">
        <v>83.072146849999996</v>
      </c>
      <c r="F275" s="8">
        <v>39356</v>
      </c>
      <c r="G275" s="11">
        <v>129.08000000000001</v>
      </c>
      <c r="H275" s="11">
        <v>59.4915175</v>
      </c>
      <c r="I275" s="11">
        <v>120.88500000000001</v>
      </c>
      <c r="K275" s="12">
        <v>914.94349999999997</v>
      </c>
      <c r="L275" s="4">
        <f t="shared" si="12"/>
        <v>39356</v>
      </c>
      <c r="M275" s="12">
        <f t="shared" si="13"/>
        <v>1.4810376386499775E-2</v>
      </c>
      <c r="N275">
        <f t="shared" si="14"/>
        <v>3.1877204369957428E-3</v>
      </c>
      <c r="O275">
        <f t="shared" si="15"/>
        <v>9.3280061219104028E-4</v>
      </c>
      <c r="P275">
        <f t="shared" si="16"/>
        <v>3.8852860402189895E-3</v>
      </c>
      <c r="Q275">
        <f t="shared" si="17"/>
        <v>7.1299040483435217E-4</v>
      </c>
      <c r="R275" s="8">
        <f t="shared" si="18"/>
        <v>39356</v>
      </c>
      <c r="S275">
        <f t="shared" si="19"/>
        <v>-8.9463849344412544E-6</v>
      </c>
      <c r="T275" s="9">
        <f t="shared" si="20"/>
        <v>1.4112810783276527E-2</v>
      </c>
      <c r="V275" s="8">
        <f t="shared" si="21"/>
        <v>39356</v>
      </c>
      <c r="W275">
        <f t="shared" si="22"/>
        <v>-3.6679287874315826E-3</v>
      </c>
      <c r="X275" s="9">
        <f t="shared" si="23"/>
        <v>2.579003937077376E-2</v>
      </c>
    </row>
    <row r="276" spans="1:24" x14ac:dyDescent="0.35">
      <c r="A276" s="8">
        <v>39387</v>
      </c>
      <c r="B276" s="9">
        <v>79.442999999999998</v>
      </c>
      <c r="C276" s="9">
        <v>533.4</v>
      </c>
      <c r="D276" s="9">
        <v>83.072146849999996</v>
      </c>
      <c r="F276" s="8">
        <v>39387</v>
      </c>
      <c r="G276" s="11">
        <v>129.13800000000001</v>
      </c>
      <c r="H276" s="11">
        <v>59.163059279999999</v>
      </c>
      <c r="I276" s="11">
        <v>121.48099999999999</v>
      </c>
      <c r="K276" s="12">
        <v>918.80949999999996</v>
      </c>
      <c r="L276" s="4">
        <f t="shared" si="12"/>
        <v>39387</v>
      </c>
      <c r="M276" s="12">
        <f t="shared" si="13"/>
        <v>-4.2164955997305003E-3</v>
      </c>
      <c r="N276">
        <f t="shared" si="14"/>
        <v>-1.304335798795376E-3</v>
      </c>
      <c r="O276">
        <f t="shared" si="15"/>
        <v>9.4451902671389303E-4</v>
      </c>
      <c r="P276">
        <f t="shared" si="16"/>
        <v>1.108961063693488E-2</v>
      </c>
      <c r="Q276">
        <f t="shared" si="17"/>
        <v>4.492328263358984E-4</v>
      </c>
      <c r="R276" s="8">
        <f t="shared" si="18"/>
        <v>39387</v>
      </c>
      <c r="S276">
        <f t="shared" si="19"/>
        <v>6.9279338934487263E-3</v>
      </c>
      <c r="T276" s="9">
        <f t="shared" si="20"/>
        <v>-1.6610442035460755E-2</v>
      </c>
      <c r="V276" s="8">
        <f t="shared" si="21"/>
        <v>39387</v>
      </c>
      <c r="W276">
        <f t="shared" si="22"/>
        <v>6.9189875085142851E-3</v>
      </c>
      <c r="X276" s="9">
        <f t="shared" si="23"/>
        <v>-2.4976312521842285E-3</v>
      </c>
    </row>
    <row r="277" spans="1:24" x14ac:dyDescent="0.35">
      <c r="A277" s="8">
        <v>39417</v>
      </c>
      <c r="B277" s="9">
        <v>79.591999999999999</v>
      </c>
      <c r="C277" s="9">
        <v>533.4</v>
      </c>
      <c r="D277" s="9">
        <v>83.386290979999998</v>
      </c>
      <c r="F277" s="8">
        <v>39417</v>
      </c>
      <c r="G277" s="11">
        <v>129.27099999999999</v>
      </c>
      <c r="H277" s="11">
        <v>59.262460769999997</v>
      </c>
      <c r="I277" s="11">
        <v>121.295</v>
      </c>
      <c r="K277" s="12">
        <v>931.09500000000003</v>
      </c>
      <c r="L277" s="4">
        <f t="shared" si="12"/>
        <v>39417</v>
      </c>
      <c r="M277" s="12">
        <f t="shared" si="13"/>
        <v>-1.3282502552737068E-2</v>
      </c>
      <c r="N277">
        <f t="shared" si="14"/>
        <v>6.3991538612201146E-3</v>
      </c>
      <c r="O277">
        <f t="shared" si="15"/>
        <v>1.8738019127433904E-3</v>
      </c>
      <c r="P277">
        <f t="shared" si="16"/>
        <v>-5.0697977331815112E-3</v>
      </c>
      <c r="Q277">
        <f t="shared" si="17"/>
        <v>1.0293760027246844E-3</v>
      </c>
      <c r="R277" s="8">
        <f t="shared" si="18"/>
        <v>39417</v>
      </c>
      <c r="S277">
        <f t="shared" si="19"/>
        <v>-7.2490300063332595E-3</v>
      </c>
      <c r="T277" s="9">
        <f t="shared" si="20"/>
        <v>-1.813550958335442E-3</v>
      </c>
      <c r="V277" s="8">
        <f t="shared" si="21"/>
        <v>39417</v>
      </c>
      <c r="W277">
        <f t="shared" si="22"/>
        <v>-3.210961128845332E-4</v>
      </c>
      <c r="X277" s="9">
        <f t="shared" si="23"/>
        <v>-1.8423992993796198E-2</v>
      </c>
    </row>
    <row r="278" spans="1:24" x14ac:dyDescent="0.35">
      <c r="A278" s="8">
        <v>39448</v>
      </c>
      <c r="B278" s="9">
        <v>79.891000000000005</v>
      </c>
      <c r="C278" s="9">
        <v>533.4</v>
      </c>
      <c r="D278" s="9">
        <v>83.777389880000001</v>
      </c>
      <c r="F278" s="8">
        <v>39448</v>
      </c>
      <c r="G278" s="11">
        <v>129.91399999999999</v>
      </c>
      <c r="H278" s="11">
        <v>58.77419476</v>
      </c>
      <c r="I278" s="11">
        <v>121.867</v>
      </c>
      <c r="K278" s="12">
        <v>942.05709999999999</v>
      </c>
      <c r="L278" s="4">
        <f t="shared" si="12"/>
        <v>39448</v>
      </c>
      <c r="M278" s="12">
        <f t="shared" si="13"/>
        <v>-1.1704575562974022E-2</v>
      </c>
      <c r="N278">
        <f t="shared" si="14"/>
        <v>5.9630039753591308E-3</v>
      </c>
      <c r="O278">
        <f t="shared" si="15"/>
        <v>3.7496203397177682E-3</v>
      </c>
      <c r="P278">
        <f t="shared" si="16"/>
        <v>4.3497506033064286E-3</v>
      </c>
      <c r="Q278">
        <f t="shared" si="17"/>
        <v>4.9617170681023962E-3</v>
      </c>
      <c r="R278" s="8">
        <f t="shared" si="18"/>
        <v>39448</v>
      </c>
      <c r="S278">
        <f t="shared" si="19"/>
        <v>-3.8134828552899573E-3</v>
      </c>
      <c r="T278" s="9">
        <f t="shared" si="20"/>
        <v>-1.009132219092132E-2</v>
      </c>
      <c r="V278" s="8">
        <f t="shared" si="21"/>
        <v>39448</v>
      </c>
      <c r="W278">
        <f t="shared" si="22"/>
        <v>-1.1062512861623217E-2</v>
      </c>
      <c r="X278" s="9">
        <f t="shared" si="23"/>
        <v>-1.1904873149256763E-2</v>
      </c>
    </row>
    <row r="279" spans="1:24" x14ac:dyDescent="0.35">
      <c r="A279" s="8">
        <v>39479</v>
      </c>
      <c r="B279" s="9">
        <v>80.188999999999993</v>
      </c>
      <c r="C279" s="9">
        <v>533.4</v>
      </c>
      <c r="D279" s="9">
        <v>84.092588180000007</v>
      </c>
      <c r="F279" s="8">
        <v>39479</v>
      </c>
      <c r="G279" s="11">
        <v>130.35</v>
      </c>
      <c r="H279" s="11">
        <v>58.809521140000001</v>
      </c>
      <c r="I279" s="11">
        <v>122.25</v>
      </c>
      <c r="K279" s="12">
        <v>944.005</v>
      </c>
      <c r="L279" s="4">
        <f t="shared" si="12"/>
        <v>39479</v>
      </c>
      <c r="M279" s="12">
        <f t="shared" si="13"/>
        <v>-2.0655742910854324E-3</v>
      </c>
      <c r="N279">
        <f t="shared" si="14"/>
        <v>3.7996397497673516E-3</v>
      </c>
      <c r="O279">
        <f t="shared" si="15"/>
        <v>3.7231427315643001E-3</v>
      </c>
      <c r="P279">
        <f t="shared" si="16"/>
        <v>2.844244723564841E-3</v>
      </c>
      <c r="Q279">
        <f t="shared" si="17"/>
        <v>3.3504472985866037E-3</v>
      </c>
      <c r="R279" s="8">
        <f t="shared" si="18"/>
        <v>39479</v>
      </c>
      <c r="S279">
        <f t="shared" si="19"/>
        <v>-2.4973885483776863E-3</v>
      </c>
      <c r="T279" s="9">
        <f t="shared" si="20"/>
        <v>-1.1101792648829218E-3</v>
      </c>
      <c r="V279" s="8">
        <f t="shared" si="21"/>
        <v>39479</v>
      </c>
      <c r="W279">
        <f t="shared" si="22"/>
        <v>-6.3108714036676436E-3</v>
      </c>
      <c r="X279" s="9">
        <f t="shared" si="23"/>
        <v>-1.1201501455804242E-2</v>
      </c>
    </row>
    <row r="280" spans="1:24" x14ac:dyDescent="0.35">
      <c r="A280" s="8">
        <v>39508</v>
      </c>
      <c r="B280" s="9">
        <v>81.233000000000004</v>
      </c>
      <c r="C280" s="9">
        <v>533.4</v>
      </c>
      <c r="D280" s="9">
        <v>84.876894329999999</v>
      </c>
      <c r="F280" s="8">
        <v>39508</v>
      </c>
      <c r="G280" s="11">
        <v>130.988</v>
      </c>
      <c r="H280" s="11">
        <v>58.603151410000002</v>
      </c>
      <c r="I280" s="11">
        <v>123.32299999999999</v>
      </c>
      <c r="K280" s="12">
        <v>981.73479999999995</v>
      </c>
      <c r="L280" s="4">
        <f t="shared" si="12"/>
        <v>39508</v>
      </c>
      <c r="M280" s="12">
        <f t="shared" si="13"/>
        <v>-3.9189748039960635E-2</v>
      </c>
      <c r="N280">
        <f t="shared" si="14"/>
        <v>4.2405831335948895E-3</v>
      </c>
      <c r="O280">
        <f t="shared" si="15"/>
        <v>1.2935220190464369E-2</v>
      </c>
      <c r="P280">
        <f t="shared" si="16"/>
        <v>1.4064065450837561E-2</v>
      </c>
      <c r="Q280">
        <f t="shared" si="17"/>
        <v>4.882575572389726E-3</v>
      </c>
      <c r="R280" s="8">
        <f t="shared" si="18"/>
        <v>39508</v>
      </c>
      <c r="S280">
        <f t="shared" si="19"/>
        <v>2.8657259120147081E-3</v>
      </c>
      <c r="T280" s="9">
        <f t="shared" si="20"/>
        <v>-4.9013230357203307E-2</v>
      </c>
      <c r="V280" s="8">
        <f t="shared" si="21"/>
        <v>39508</v>
      </c>
      <c r="W280">
        <f t="shared" si="22"/>
        <v>3.683373636370218E-4</v>
      </c>
      <c r="X280" s="9">
        <f t="shared" si="23"/>
        <v>-5.012340962208623E-2</v>
      </c>
    </row>
    <row r="281" spans="1:24" x14ac:dyDescent="0.35">
      <c r="A281" s="8">
        <v>39539</v>
      </c>
      <c r="B281" s="9">
        <v>81.456999999999994</v>
      </c>
      <c r="C281" s="9">
        <v>533.4</v>
      </c>
      <c r="D281" s="9">
        <v>85.348110520000006</v>
      </c>
      <c r="F281" s="8">
        <v>39539</v>
      </c>
      <c r="G281" s="11">
        <v>131.37100000000001</v>
      </c>
      <c r="H281" s="11">
        <v>58.390194430000001</v>
      </c>
      <c r="I281" s="11">
        <v>124.116</v>
      </c>
      <c r="K281" s="12">
        <v>986.86360000000002</v>
      </c>
      <c r="L281" s="4">
        <f t="shared" si="12"/>
        <v>39539</v>
      </c>
      <c r="M281" s="12">
        <f t="shared" si="13"/>
        <v>-5.2106225466360106E-3</v>
      </c>
      <c r="N281">
        <f t="shared" si="14"/>
        <v>9.379184116457058E-3</v>
      </c>
      <c r="O281">
        <f t="shared" si="15"/>
        <v>2.7537051023085331E-3</v>
      </c>
      <c r="P281">
        <f t="shared" si="16"/>
        <v>1.1229229680938774E-2</v>
      </c>
      <c r="Q281">
        <f t="shared" si="17"/>
        <v>2.9196655885401148E-3</v>
      </c>
      <c r="R281" s="8">
        <f t="shared" si="18"/>
        <v>39539</v>
      </c>
      <c r="S281">
        <f t="shared" si="19"/>
        <v>-6.2037961395387071E-4</v>
      </c>
      <c r="T281" s="9">
        <f t="shared" si="20"/>
        <v>-7.060668111117727E-3</v>
      </c>
      <c r="V281" s="8">
        <f t="shared" si="21"/>
        <v>39539</v>
      </c>
      <c r="W281">
        <f t="shared" si="22"/>
        <v>2.2453462980608374E-3</v>
      </c>
      <c r="X281" s="9">
        <f t="shared" si="23"/>
        <v>-5.6073898468321032E-2</v>
      </c>
    </row>
    <row r="282" spans="1:24" x14ac:dyDescent="0.35">
      <c r="A282" s="8">
        <v>39569</v>
      </c>
      <c r="B282" s="9">
        <v>81.680999999999997</v>
      </c>
      <c r="C282" s="9">
        <v>533.4</v>
      </c>
      <c r="D282" s="9">
        <v>86.052299379999994</v>
      </c>
      <c r="F282" s="8">
        <v>39569</v>
      </c>
      <c r="G282" s="11">
        <v>131.90899999999999</v>
      </c>
      <c r="H282" s="11">
        <v>58.150046320000001</v>
      </c>
      <c r="I282" s="11">
        <v>125.17100000000001</v>
      </c>
      <c r="K282" s="12">
        <v>1034.1333</v>
      </c>
      <c r="L282" s="4">
        <f t="shared" si="12"/>
        <v>39569</v>
      </c>
      <c r="M282" s="12">
        <f t="shared" si="13"/>
        <v>-4.6787130258927209E-2</v>
      </c>
      <c r="N282">
        <f t="shared" si="14"/>
        <v>1.577183287853344E-2</v>
      </c>
      <c r="O282">
        <f t="shared" si="15"/>
        <v>2.7461430294713888E-3</v>
      </c>
      <c r="P282">
        <f t="shared" si="16"/>
        <v>1.4509006731610293E-2</v>
      </c>
      <c r="Q282">
        <f t="shared" si="17"/>
        <v>4.0869093652631631E-3</v>
      </c>
      <c r="R282" s="8">
        <f t="shared" si="18"/>
        <v>39569</v>
      </c>
      <c r="S282">
        <f t="shared" si="19"/>
        <v>-3.1028465970680597E-3</v>
      </c>
      <c r="T282" s="9">
        <f t="shared" si="20"/>
        <v>-4.552430411200406E-2</v>
      </c>
      <c r="V282" s="8">
        <f t="shared" si="21"/>
        <v>39569</v>
      </c>
      <c r="W282">
        <f t="shared" si="22"/>
        <v>-3.7232262110219305E-3</v>
      </c>
      <c r="X282" s="9">
        <f t="shared" si="23"/>
        <v>-5.2584972223121786E-2</v>
      </c>
    </row>
    <row r="283" spans="1:24" x14ac:dyDescent="0.35">
      <c r="A283" s="8">
        <v>39600</v>
      </c>
      <c r="B283" s="9">
        <v>81.831000000000003</v>
      </c>
      <c r="C283" s="9">
        <v>533.4</v>
      </c>
      <c r="D283" s="9">
        <v>86.601524510000004</v>
      </c>
      <c r="F283" s="8">
        <v>39600</v>
      </c>
      <c r="G283" s="11">
        <v>132.92699999999999</v>
      </c>
      <c r="H283" s="11">
        <v>58.058280089999997</v>
      </c>
      <c r="I283" s="11">
        <v>126.307</v>
      </c>
      <c r="K283" s="12">
        <v>1031.4857</v>
      </c>
      <c r="L283" s="4">
        <f t="shared" si="12"/>
        <v>39600</v>
      </c>
      <c r="M283" s="12">
        <f t="shared" si="13"/>
        <v>2.5634944778225978E-3</v>
      </c>
      <c r="N283">
        <f t="shared" si="14"/>
        <v>1.2614365080056754E-2</v>
      </c>
      <c r="O283">
        <f t="shared" si="15"/>
        <v>1.8347282410813674E-3</v>
      </c>
      <c r="P283">
        <f t="shared" si="16"/>
        <v>1.0894563312770328E-2</v>
      </c>
      <c r="Q283">
        <f t="shared" si="17"/>
        <v>7.6878144501229505E-3</v>
      </c>
      <c r="R283" s="8">
        <f t="shared" si="18"/>
        <v>39600</v>
      </c>
      <c r="S283">
        <f t="shared" si="19"/>
        <v>-5.4564174060974368E-3</v>
      </c>
      <c r="T283" s="9">
        <f t="shared" si="20"/>
        <v>4.283296245109024E-3</v>
      </c>
      <c r="V283" s="8">
        <f t="shared" si="21"/>
        <v>39600</v>
      </c>
      <c r="W283">
        <f t="shared" si="22"/>
        <v>-8.5592640031654961E-3</v>
      </c>
      <c r="X283" s="9">
        <f t="shared" si="23"/>
        <v>-4.1241007866895038E-2</v>
      </c>
    </row>
    <row r="284" spans="1:24" x14ac:dyDescent="0.35">
      <c r="A284" s="8">
        <v>39630</v>
      </c>
      <c r="B284" s="9">
        <v>82.128</v>
      </c>
      <c r="C284" s="9">
        <v>533.4</v>
      </c>
      <c r="D284" s="9">
        <v>87.229812769999995</v>
      </c>
      <c r="F284" s="8">
        <v>39630</v>
      </c>
      <c r="G284" s="11">
        <v>133.72900000000001</v>
      </c>
      <c r="H284" s="11">
        <v>58.149690069999998</v>
      </c>
      <c r="I284" s="11">
        <v>126.91800000000001</v>
      </c>
      <c r="K284" s="12">
        <v>1015.0545</v>
      </c>
      <c r="L284" s="4">
        <f t="shared" si="12"/>
        <v>39630</v>
      </c>
      <c r="M284" s="12">
        <f t="shared" si="13"/>
        <v>1.6057884493678634E-2</v>
      </c>
      <c r="N284">
        <f t="shared" si="14"/>
        <v>1.2208293508050066E-2</v>
      </c>
      <c r="O284">
        <f t="shared" si="15"/>
        <v>3.6228608962810501E-3</v>
      </c>
      <c r="P284">
        <f t="shared" si="16"/>
        <v>3.1831122486664747E-3</v>
      </c>
      <c r="Q284">
        <f t="shared" si="17"/>
        <v>6.0152587472371262E-3</v>
      </c>
      <c r="R284" s="8">
        <f t="shared" si="18"/>
        <v>39630</v>
      </c>
      <c r="S284">
        <f t="shared" si="19"/>
        <v>-8.7234552038400158E-3</v>
      </c>
      <c r="T284" s="9">
        <f t="shared" si="20"/>
        <v>2.5083065753062225E-2</v>
      </c>
      <c r="V284" s="8">
        <f t="shared" si="21"/>
        <v>39630</v>
      </c>
      <c r="W284">
        <f t="shared" si="22"/>
        <v>-1.4179872609937453E-2</v>
      </c>
      <c r="X284" s="9">
        <f t="shared" si="23"/>
        <v>2.9366361998171248E-2</v>
      </c>
    </row>
    <row r="285" spans="1:24" x14ac:dyDescent="0.35">
      <c r="A285" s="8">
        <v>39661</v>
      </c>
      <c r="B285" s="9">
        <v>82.277000000000001</v>
      </c>
      <c r="C285" s="9">
        <v>533.4</v>
      </c>
      <c r="D285" s="9">
        <v>87.072740710000005</v>
      </c>
      <c r="F285" s="8">
        <v>39661</v>
      </c>
      <c r="G285" s="11">
        <v>133.977</v>
      </c>
      <c r="H285" s="11">
        <v>58.431527109999998</v>
      </c>
      <c r="I285" s="11">
        <v>126.59399999999999</v>
      </c>
      <c r="K285" s="12">
        <v>1046.1143</v>
      </c>
      <c r="L285" s="4">
        <f t="shared" si="12"/>
        <v>39661</v>
      </c>
      <c r="M285" s="12">
        <f t="shared" si="13"/>
        <v>-3.0140327461858841E-2</v>
      </c>
      <c r="N285">
        <f t="shared" si="14"/>
        <v>-6.7942836405285589E-3</v>
      </c>
      <c r="O285">
        <f t="shared" si="15"/>
        <v>1.8125974367577682E-3</v>
      </c>
      <c r="P285">
        <f t="shared" si="16"/>
        <v>-8.6445367126857173E-3</v>
      </c>
      <c r="Q285">
        <f t="shared" si="17"/>
        <v>1.8527793246647228E-3</v>
      </c>
      <c r="R285" s="8">
        <f t="shared" si="18"/>
        <v>39661</v>
      </c>
      <c r="S285">
        <f t="shared" si="19"/>
        <v>-2.147758790156691E-3</v>
      </c>
      <c r="T285" s="9">
        <f t="shared" si="20"/>
        <v>-2.8290074389701679E-2</v>
      </c>
      <c r="V285" s="8">
        <f t="shared" si="21"/>
        <v>39661</v>
      </c>
      <c r="W285">
        <f t="shared" si="22"/>
        <v>-1.0871213993996707E-2</v>
      </c>
      <c r="X285" s="9">
        <f t="shared" si="23"/>
        <v>-3.2070086366394537E-3</v>
      </c>
    </row>
    <row r="286" spans="1:24" x14ac:dyDescent="0.35">
      <c r="A286" s="8">
        <v>39692</v>
      </c>
      <c r="B286" s="9">
        <v>82.352000000000004</v>
      </c>
      <c r="C286" s="9">
        <v>533.4</v>
      </c>
      <c r="D286" s="9">
        <v>87.151803830000006</v>
      </c>
      <c r="F286" s="8">
        <v>39692</v>
      </c>
      <c r="G286" s="11">
        <v>133.86099999999999</v>
      </c>
      <c r="H286" s="11">
        <v>58.38146201</v>
      </c>
      <c r="I286" s="11">
        <v>126.551</v>
      </c>
      <c r="K286" s="12">
        <v>1134.8667</v>
      </c>
      <c r="L286" s="4">
        <f t="shared" si="12"/>
        <v>39692</v>
      </c>
      <c r="M286" s="12">
        <f t="shared" si="13"/>
        <v>-8.143256600686137E-2</v>
      </c>
      <c r="N286">
        <f t="shared" si="14"/>
        <v>9.0271264514964883E-4</v>
      </c>
      <c r="O286">
        <f t="shared" si="15"/>
        <v>9.1113965569376712E-4</v>
      </c>
      <c r="P286">
        <f t="shared" si="16"/>
        <v>3.8730243332293218E-4</v>
      </c>
      <c r="Q286">
        <f t="shared" si="17"/>
        <v>-8.6619529157820835E-4</v>
      </c>
      <c r="R286" s="8">
        <f t="shared" si="18"/>
        <v>39692</v>
      </c>
      <c r="S286">
        <f t="shared" si="19"/>
        <v>2.0345534625586516E-4</v>
      </c>
      <c r="T286" s="9">
        <f t="shared" si="20"/>
        <v>-8.0917155795034668E-2</v>
      </c>
      <c r="V286" s="8">
        <f t="shared" si="21"/>
        <v>39692</v>
      </c>
      <c r="W286">
        <f t="shared" si="22"/>
        <v>-1.9443034439008259E-3</v>
      </c>
      <c r="X286" s="9">
        <f t="shared" si="23"/>
        <v>-0.10920723018473635</v>
      </c>
    </row>
    <row r="287" spans="1:24" x14ac:dyDescent="0.35">
      <c r="A287" s="8">
        <v>39722</v>
      </c>
      <c r="B287" s="9">
        <v>82.501000000000005</v>
      </c>
      <c r="C287" s="9">
        <v>533.4</v>
      </c>
      <c r="D287" s="9">
        <v>87.072740710000005</v>
      </c>
      <c r="F287" s="8">
        <v>39722</v>
      </c>
      <c r="G287" s="11">
        <v>133.70699999999999</v>
      </c>
      <c r="H287" s="11">
        <v>58.862939689999997</v>
      </c>
      <c r="I287" s="11">
        <v>125.5</v>
      </c>
      <c r="K287" s="12">
        <v>1329.1876999999999</v>
      </c>
      <c r="L287" s="4">
        <f t="shared" si="12"/>
        <v>39722</v>
      </c>
      <c r="M287" s="12">
        <f t="shared" si="13"/>
        <v>-0.15805280466680954</v>
      </c>
      <c r="N287">
        <f t="shared" si="14"/>
        <v>-4.65726147910768E-3</v>
      </c>
      <c r="O287">
        <f t="shared" si="15"/>
        <v>1.8076715688964474E-3</v>
      </c>
      <c r="P287">
        <f t="shared" si="16"/>
        <v>-1.8266635628430592E-2</v>
      </c>
      <c r="Q287">
        <f t="shared" si="17"/>
        <v>-1.1511093778392191E-3</v>
      </c>
      <c r="R287" s="8">
        <f t="shared" si="18"/>
        <v>39722</v>
      </c>
      <c r="S287">
        <f t="shared" si="19"/>
        <v>-7.2257935674605415E-3</v>
      </c>
      <c r="T287" s="9">
        <f t="shared" si="20"/>
        <v>-0.14444343051748662</v>
      </c>
      <c r="V287" s="8">
        <f t="shared" si="21"/>
        <v>39722</v>
      </c>
      <c r="W287">
        <f t="shared" si="22"/>
        <v>-7.0223382212046765E-3</v>
      </c>
      <c r="X287" s="9">
        <f t="shared" si="23"/>
        <v>-0.22536058631252129</v>
      </c>
    </row>
    <row r="288" spans="1:24" x14ac:dyDescent="0.35">
      <c r="A288" s="8">
        <v>39753</v>
      </c>
      <c r="B288" s="9">
        <v>82.724999999999994</v>
      </c>
      <c r="C288" s="9">
        <v>533.4</v>
      </c>
      <c r="D288" s="9">
        <v>86.837659700000003</v>
      </c>
      <c r="F288" s="8">
        <v>39753</v>
      </c>
      <c r="G288" s="11">
        <v>133.41499999999999</v>
      </c>
      <c r="H288" s="11">
        <v>59.8744114</v>
      </c>
      <c r="I288" s="11">
        <v>123.044</v>
      </c>
      <c r="K288" s="12">
        <v>1398.7044000000001</v>
      </c>
      <c r="L288" s="4">
        <f t="shared" si="12"/>
        <v>39753</v>
      </c>
      <c r="M288" s="12">
        <f t="shared" si="13"/>
        <v>-5.0978375807337439E-2</v>
      </c>
      <c r="N288">
        <f t="shared" si="14"/>
        <v>-1.0181212282050696E-2</v>
      </c>
      <c r="O288">
        <f t="shared" si="15"/>
        <v>2.7114393283804833E-3</v>
      </c>
      <c r="P288">
        <f t="shared" si="16"/>
        <v>-4.4037400605730213E-2</v>
      </c>
      <c r="Q288">
        <f t="shared" si="17"/>
        <v>-2.1862678200047932E-3</v>
      </c>
      <c r="R288" s="8">
        <f t="shared" si="18"/>
        <v>39753</v>
      </c>
      <c r="S288">
        <f t="shared" si="19"/>
        <v>-1.836855389213134E-2</v>
      </c>
      <c r="T288" s="9">
        <f t="shared" si="20"/>
        <v>-1.7122187483657923E-2</v>
      </c>
      <c r="V288" s="8">
        <f t="shared" si="21"/>
        <v>39753</v>
      </c>
      <c r="W288">
        <f t="shared" si="22"/>
        <v>-2.5594347459591882E-2</v>
      </c>
      <c r="X288" s="9">
        <f t="shared" si="23"/>
        <v>-0.16156561800114455</v>
      </c>
    </row>
    <row r="289" spans="1:24" x14ac:dyDescent="0.35">
      <c r="A289" s="8">
        <v>39783</v>
      </c>
      <c r="B289" s="9">
        <v>82.8</v>
      </c>
      <c r="C289" s="9">
        <v>533.4</v>
      </c>
      <c r="D289" s="9">
        <v>86.837659700000003</v>
      </c>
      <c r="F289" s="8">
        <v>39783</v>
      </c>
      <c r="G289" s="11">
        <v>133.381</v>
      </c>
      <c r="H289" s="11">
        <v>60.444568760000003</v>
      </c>
      <c r="I289" s="11">
        <v>121.557</v>
      </c>
      <c r="K289" s="12">
        <v>1361.5726999999999</v>
      </c>
      <c r="L289" s="4">
        <f t="shared" si="12"/>
        <v>39783</v>
      </c>
      <c r="M289" s="12">
        <f t="shared" si="13"/>
        <v>2.6905950881671671E-2</v>
      </c>
      <c r="N289">
        <f t="shared" si="14"/>
        <v>-1.2514295201240294E-3</v>
      </c>
      <c r="O289">
        <f t="shared" si="15"/>
        <v>9.0620758353809037E-4</v>
      </c>
      <c r="P289">
        <f t="shared" si="16"/>
        <v>-2.8597376439236218E-2</v>
      </c>
      <c r="Q289">
        <f t="shared" si="17"/>
        <v>-2.548763863330469E-4</v>
      </c>
      <c r="R289" s="8">
        <f t="shared" si="18"/>
        <v>39783</v>
      </c>
      <c r="S289">
        <f t="shared" si="19"/>
        <v>-1.5712820909011903E-2</v>
      </c>
      <c r="T289" s="9">
        <f t="shared" si="20"/>
        <v>5.4251897800783863E-2</v>
      </c>
      <c r="V289" s="8">
        <f t="shared" si="21"/>
        <v>39783</v>
      </c>
      <c r="W289">
        <f t="shared" si="22"/>
        <v>-3.4081374801143247E-2</v>
      </c>
      <c r="X289" s="9">
        <f t="shared" si="23"/>
        <v>3.712971031712594E-2</v>
      </c>
    </row>
    <row r="290" spans="1:24" x14ac:dyDescent="0.35">
      <c r="A290" s="8">
        <v>39814</v>
      </c>
      <c r="B290" s="9">
        <v>82.875</v>
      </c>
      <c r="C290" s="9">
        <v>533.4</v>
      </c>
      <c r="D290" s="9">
        <v>86.916722820000004</v>
      </c>
      <c r="F290" s="8">
        <v>39814</v>
      </c>
      <c r="G290" s="11">
        <v>133.85300000000001</v>
      </c>
      <c r="H290" s="11">
        <v>60.427965780000001</v>
      </c>
      <c r="I290" s="11">
        <v>122.095</v>
      </c>
      <c r="K290" s="12">
        <v>1354.3975</v>
      </c>
      <c r="L290" s="4">
        <f t="shared" si="12"/>
        <v>39814</v>
      </c>
      <c r="M290" s="12">
        <f t="shared" si="13"/>
        <v>5.2837226954337247E-3</v>
      </c>
      <c r="N290">
        <f t="shared" si="14"/>
        <v>9.1650395448716817E-4</v>
      </c>
      <c r="O290">
        <f t="shared" si="15"/>
        <v>9.0538711481251964E-4</v>
      </c>
      <c r="P290">
        <f t="shared" si="16"/>
        <v>5.636424863911714E-3</v>
      </c>
      <c r="Q290">
        <f t="shared" si="17"/>
        <v>3.5324883122645999E-3</v>
      </c>
      <c r="R290" s="8">
        <f t="shared" si="18"/>
        <v>39814</v>
      </c>
      <c r="S290">
        <f t="shared" si="19"/>
        <v>6.887109063527687E-4</v>
      </c>
      <c r="T290" s="9">
        <f t="shared" si="20"/>
        <v>5.6380178600917881E-4</v>
      </c>
      <c r="V290" s="8">
        <f t="shared" si="21"/>
        <v>39814</v>
      </c>
      <c r="W290">
        <f t="shared" si="22"/>
        <v>-1.5024110002659134E-2</v>
      </c>
      <c r="X290" s="9">
        <f t="shared" si="23"/>
        <v>5.481569958679304E-2</v>
      </c>
    </row>
    <row r="291" spans="1:24" x14ac:dyDescent="0.35">
      <c r="A291" s="8">
        <v>39845</v>
      </c>
      <c r="B291" s="9">
        <v>82.948999999999998</v>
      </c>
      <c r="C291" s="9">
        <v>533.4</v>
      </c>
      <c r="D291" s="9">
        <v>87.543956899999998</v>
      </c>
      <c r="F291" s="8">
        <v>39845</v>
      </c>
      <c r="G291" s="11">
        <v>134.012</v>
      </c>
      <c r="H291" s="11">
        <v>60.256773299999999</v>
      </c>
      <c r="I291" s="11">
        <v>122.598</v>
      </c>
      <c r="K291" s="12">
        <v>1439.5842</v>
      </c>
      <c r="L291" s="4">
        <f t="shared" si="12"/>
        <v>39845</v>
      </c>
      <c r="M291" s="12">
        <f t="shared" si="13"/>
        <v>-6.0997615892310703E-2</v>
      </c>
      <c r="N291">
        <f t="shared" si="14"/>
        <v>1.5887912406207339E-2</v>
      </c>
      <c r="O291">
        <f t="shared" si="15"/>
        <v>8.9251260266583112E-4</v>
      </c>
      <c r="P291">
        <f t="shared" si="16"/>
        <v>8.1493429401930176E-3</v>
      </c>
      <c r="Q291">
        <f t="shared" si="17"/>
        <v>1.1871653159167917E-3</v>
      </c>
      <c r="R291" s="8">
        <f t="shared" si="18"/>
        <v>39845</v>
      </c>
      <c r="S291">
        <f t="shared" si="19"/>
        <v>-5.1769261735200465E-3</v>
      </c>
      <c r="T291" s="9">
        <f t="shared" si="20"/>
        <v>-5.3259046426296384E-2</v>
      </c>
      <c r="V291" s="8">
        <f t="shared" si="21"/>
        <v>39845</v>
      </c>
      <c r="W291">
        <f t="shared" si="22"/>
        <v>-4.4882152671672781E-3</v>
      </c>
      <c r="X291" s="9">
        <f t="shared" si="23"/>
        <v>-5.2695244640287207E-2</v>
      </c>
    </row>
    <row r="292" spans="1:24" x14ac:dyDescent="0.35">
      <c r="A292" s="8">
        <v>39873</v>
      </c>
      <c r="B292" s="9">
        <v>83.397000000000006</v>
      </c>
      <c r="C292" s="9">
        <v>533.4</v>
      </c>
      <c r="D292" s="9">
        <v>88.171190980000006</v>
      </c>
      <c r="F292" s="8">
        <v>39873</v>
      </c>
      <c r="G292" s="11">
        <v>134.06399999999999</v>
      </c>
      <c r="H292" s="11">
        <v>60.173193310000002</v>
      </c>
      <c r="I292" s="11">
        <v>122.803</v>
      </c>
      <c r="K292" s="12">
        <v>1449.6159</v>
      </c>
      <c r="L292" s="4">
        <f t="shared" si="12"/>
        <v>39873</v>
      </c>
      <c r="M292" s="12">
        <f t="shared" si="13"/>
        <v>-6.9443028978688343E-3</v>
      </c>
      <c r="N292">
        <f t="shared" si="14"/>
        <v>9.5598730493910832E-3</v>
      </c>
      <c r="O292">
        <f t="shared" si="15"/>
        <v>5.3863763860071013E-3</v>
      </c>
      <c r="P292">
        <f t="shared" si="16"/>
        <v>3.4422009668238877E-3</v>
      </c>
      <c r="Q292">
        <f t="shared" si="17"/>
        <v>3.8794969077566275E-4</v>
      </c>
      <c r="R292" s="8">
        <f t="shared" si="18"/>
        <v>39873</v>
      </c>
      <c r="S292">
        <f t="shared" si="19"/>
        <v>-3.7732606285388573E-3</v>
      </c>
      <c r="T292" s="9">
        <f t="shared" si="20"/>
        <v>-8.2663081530163877E-4</v>
      </c>
      <c r="V292" s="8">
        <f t="shared" si="21"/>
        <v>39873</v>
      </c>
      <c r="W292">
        <f t="shared" si="22"/>
        <v>-8.9501868020589043E-3</v>
      </c>
      <c r="X292" s="9">
        <f t="shared" si="23"/>
        <v>-5.4085677241598025E-2</v>
      </c>
    </row>
    <row r="293" spans="1:24" x14ac:dyDescent="0.35">
      <c r="A293" s="8">
        <v>39904</v>
      </c>
      <c r="B293" s="9">
        <v>83.545000000000002</v>
      </c>
      <c r="C293" s="9">
        <v>533.4</v>
      </c>
      <c r="D293" s="9">
        <v>88.405217809999996</v>
      </c>
      <c r="F293" s="8">
        <v>39904</v>
      </c>
      <c r="G293" s="11">
        <v>133.90600000000001</v>
      </c>
      <c r="H293" s="11">
        <v>59.9929463</v>
      </c>
      <c r="I293" s="11">
        <v>123.053</v>
      </c>
      <c r="K293" s="12">
        <v>1332.125</v>
      </c>
      <c r="L293" s="4">
        <f t="shared" si="12"/>
        <v>39904</v>
      </c>
      <c r="M293" s="12">
        <f t="shared" si="13"/>
        <v>8.4523213230487018E-2</v>
      </c>
      <c r="N293">
        <f t="shared" si="14"/>
        <v>3.8627017644899458E-3</v>
      </c>
      <c r="O293">
        <f t="shared" si="15"/>
        <v>1.7730713514071757E-3</v>
      </c>
      <c r="P293">
        <f t="shared" si="16"/>
        <v>6.470639832494701E-3</v>
      </c>
      <c r="Q293">
        <f t="shared" si="17"/>
        <v>-1.1792366183493491E-3</v>
      </c>
      <c r="R293" s="8">
        <f t="shared" si="18"/>
        <v>39904</v>
      </c>
      <c r="S293">
        <f t="shared" si="19"/>
        <v>2.1965613180853806E-3</v>
      </c>
      <c r="T293" s="9">
        <f t="shared" si="20"/>
        <v>8.1915275162482259E-2</v>
      </c>
      <c r="V293" s="8">
        <f t="shared" si="21"/>
        <v>39904</v>
      </c>
      <c r="W293">
        <f t="shared" si="22"/>
        <v>-1.5766993104534767E-3</v>
      </c>
      <c r="X293" s="9">
        <f t="shared" si="23"/>
        <v>8.1088644347180619E-2</v>
      </c>
    </row>
    <row r="294" spans="1:24" x14ac:dyDescent="0.35">
      <c r="A294" s="8">
        <v>39934</v>
      </c>
      <c r="B294" s="9">
        <v>83.545000000000002</v>
      </c>
      <c r="C294" s="9">
        <v>533.4</v>
      </c>
      <c r="D294" s="9">
        <v>88.405217809999996</v>
      </c>
      <c r="F294" s="8">
        <v>39934</v>
      </c>
      <c r="G294" s="11">
        <v>133.886</v>
      </c>
      <c r="H294" s="11">
        <v>59.812502430000002</v>
      </c>
      <c r="I294" s="11">
        <v>123.42700000000001</v>
      </c>
      <c r="K294" s="12">
        <v>1254.345</v>
      </c>
      <c r="L294" s="4">
        <f t="shared" si="12"/>
        <v>39934</v>
      </c>
      <c r="M294" s="12">
        <f t="shared" si="13"/>
        <v>6.016188756949134E-2</v>
      </c>
      <c r="N294">
        <f t="shared" si="14"/>
        <v>0</v>
      </c>
      <c r="O294">
        <f t="shared" si="15"/>
        <v>0</v>
      </c>
      <c r="P294">
        <f t="shared" si="16"/>
        <v>7.4318231336399218E-3</v>
      </c>
      <c r="Q294">
        <f t="shared" si="17"/>
        <v>-1.4936966031242507E-4</v>
      </c>
      <c r="R294" s="8">
        <f t="shared" si="18"/>
        <v>39934</v>
      </c>
      <c r="S294">
        <f t="shared" si="19"/>
        <v>4.3970918204923612E-3</v>
      </c>
      <c r="T294" s="9">
        <f t="shared" si="20"/>
        <v>5.2730064435851418E-2</v>
      </c>
      <c r="V294" s="8">
        <f t="shared" si="21"/>
        <v>39934</v>
      </c>
      <c r="W294">
        <f t="shared" si="22"/>
        <v>6.5936531385777418E-3</v>
      </c>
      <c r="X294" s="9">
        <f t="shared" si="23"/>
        <v>0.13464533959833369</v>
      </c>
    </row>
    <row r="295" spans="1:24" x14ac:dyDescent="0.35">
      <c r="A295" s="8">
        <v>39965</v>
      </c>
      <c r="B295" s="9">
        <v>83.62</v>
      </c>
      <c r="C295" s="9">
        <v>533.4</v>
      </c>
      <c r="D295" s="9">
        <v>88.327208870000007</v>
      </c>
      <c r="F295" s="8">
        <v>39965</v>
      </c>
      <c r="G295" s="11">
        <v>134.489</v>
      </c>
      <c r="H295" s="11">
        <v>59.558038449999998</v>
      </c>
      <c r="I295" s="11">
        <v>124.485</v>
      </c>
      <c r="K295" s="12">
        <v>1259.2932000000001</v>
      </c>
      <c r="L295" s="4">
        <f t="shared" si="12"/>
        <v>39965</v>
      </c>
      <c r="M295" s="12">
        <f t="shared" si="13"/>
        <v>-3.937087200292894E-3</v>
      </c>
      <c r="N295">
        <f t="shared" si="14"/>
        <v>-3.3410367670731488E-3</v>
      </c>
      <c r="O295">
        <f t="shared" si="15"/>
        <v>8.9731708231225794E-4</v>
      </c>
      <c r="P295">
        <f t="shared" si="16"/>
        <v>1.4116621656157615E-2</v>
      </c>
      <c r="Q295">
        <f t="shared" si="17"/>
        <v>4.4937197184827353E-3</v>
      </c>
      <c r="R295" s="8">
        <f t="shared" si="18"/>
        <v>39965</v>
      </c>
      <c r="S295">
        <f t="shared" si="19"/>
        <v>7.5190844487538558E-3</v>
      </c>
      <c r="T295" s="9">
        <f t="shared" si="20"/>
        <v>-2.1394745623523656E-2</v>
      </c>
      <c r="V295" s="8">
        <f t="shared" si="21"/>
        <v>39965</v>
      </c>
      <c r="W295">
        <f t="shared" si="22"/>
        <v>1.1916176269246216E-2</v>
      </c>
      <c r="X295" s="9">
        <f t="shared" si="23"/>
        <v>3.1335318812327762E-2</v>
      </c>
    </row>
    <row r="296" spans="1:24" x14ac:dyDescent="0.35">
      <c r="A296" s="8">
        <v>39995</v>
      </c>
      <c r="B296" s="9">
        <v>83.918999999999997</v>
      </c>
      <c r="C296" s="9">
        <v>533.4</v>
      </c>
      <c r="D296" s="9">
        <v>88.641352999999995</v>
      </c>
      <c r="F296" s="8">
        <v>39995</v>
      </c>
      <c r="G296" s="11">
        <v>134.71100000000001</v>
      </c>
      <c r="H296" s="11">
        <v>59.75558951</v>
      </c>
      <c r="I296" s="11">
        <v>124.29300000000001</v>
      </c>
      <c r="K296" s="12">
        <v>1259.6739</v>
      </c>
      <c r="L296" s="4">
        <f t="shared" si="12"/>
        <v>39995</v>
      </c>
      <c r="M296" s="12">
        <f t="shared" si="13"/>
        <v>-3.0226675282781895E-4</v>
      </c>
      <c r="N296">
        <f t="shared" si="14"/>
        <v>3.5239970407693177E-3</v>
      </c>
      <c r="O296">
        <f t="shared" si="15"/>
        <v>3.5693219780438081E-3</v>
      </c>
      <c r="P296">
        <f t="shared" si="16"/>
        <v>-5.9527560828105709E-3</v>
      </c>
      <c r="Q296">
        <f t="shared" si="17"/>
        <v>1.6493317260435946E-3</v>
      </c>
      <c r="R296" s="8">
        <f t="shared" si="18"/>
        <v>39995</v>
      </c>
      <c r="S296">
        <f t="shared" si="19"/>
        <v>-6.4531292127816206E-3</v>
      </c>
      <c r="T296" s="9">
        <f t="shared" si="20"/>
        <v>9.1744863707520705E-3</v>
      </c>
      <c r="V296" s="8">
        <f t="shared" si="21"/>
        <v>39995</v>
      </c>
      <c r="W296">
        <f t="shared" si="22"/>
        <v>1.0659552359722352E-3</v>
      </c>
      <c r="X296" s="9">
        <f t="shared" si="23"/>
        <v>-1.2220259252771586E-2</v>
      </c>
    </row>
    <row r="297" spans="1:24" x14ac:dyDescent="0.35">
      <c r="A297" s="8">
        <v>40026</v>
      </c>
      <c r="B297" s="9">
        <v>84.067999999999998</v>
      </c>
      <c r="C297" s="9">
        <v>533.4</v>
      </c>
      <c r="D297" s="9">
        <v>88.955497129999998</v>
      </c>
      <c r="F297" s="8">
        <v>40026</v>
      </c>
      <c r="G297" s="11">
        <v>134.93700000000001</v>
      </c>
      <c r="H297" s="11">
        <v>59.70511046</v>
      </c>
      <c r="I297" s="11">
        <v>124.62</v>
      </c>
      <c r="K297" s="12">
        <v>1238.9952000000001</v>
      </c>
      <c r="L297" s="4">
        <f t="shared" si="12"/>
        <v>40026</v>
      </c>
      <c r="M297" s="12">
        <f t="shared" si="13"/>
        <v>1.6552149395121198E-2</v>
      </c>
      <c r="N297">
        <f t="shared" si="14"/>
        <v>5.9734193938970302E-3</v>
      </c>
      <c r="O297">
        <f t="shared" si="15"/>
        <v>1.7739472587029758E-3</v>
      </c>
      <c r="P297">
        <f t="shared" si="16"/>
        <v>3.9409401432369574E-3</v>
      </c>
      <c r="Q297">
        <f t="shared" si="17"/>
        <v>1.6762598121905844E-3</v>
      </c>
      <c r="R297" s="8">
        <f t="shared" si="18"/>
        <v>40026</v>
      </c>
      <c r="S297">
        <f t="shared" si="19"/>
        <v>-2.1510686564533807E-3</v>
      </c>
      <c r="T297" s="9">
        <f t="shared" si="20"/>
        <v>1.8584628645781271E-2</v>
      </c>
      <c r="V297" s="8">
        <f t="shared" si="21"/>
        <v>40026</v>
      </c>
      <c r="W297">
        <f t="shared" si="22"/>
        <v>-8.6041978692350009E-3</v>
      </c>
      <c r="X297" s="9">
        <f t="shared" si="23"/>
        <v>2.7759115016533342E-2</v>
      </c>
    </row>
    <row r="298" spans="1:24" x14ac:dyDescent="0.35">
      <c r="A298" s="8">
        <v>40057</v>
      </c>
      <c r="B298" s="9">
        <v>84.067999999999998</v>
      </c>
      <c r="C298" s="9">
        <v>533.4</v>
      </c>
      <c r="D298" s="9">
        <v>89.034560249999998</v>
      </c>
      <c r="F298" s="8">
        <v>40057</v>
      </c>
      <c r="G298" s="11">
        <v>134.898</v>
      </c>
      <c r="H298" s="11">
        <v>59.617599300000002</v>
      </c>
      <c r="I298" s="11">
        <v>124.706</v>
      </c>
      <c r="K298" s="12">
        <v>1211.8643</v>
      </c>
      <c r="L298" s="4">
        <f t="shared" si="12"/>
        <v>40057</v>
      </c>
      <c r="M298" s="12">
        <f t="shared" si="13"/>
        <v>2.214081086514097E-2</v>
      </c>
      <c r="N298">
        <f t="shared" si="14"/>
        <v>2.1152365358112542E-3</v>
      </c>
      <c r="O298">
        <f t="shared" si="15"/>
        <v>0</v>
      </c>
      <c r="P298">
        <f t="shared" si="16"/>
        <v>2.0417092951080297E-3</v>
      </c>
      <c r="Q298">
        <f t="shared" si="17"/>
        <v>-2.8906554206517522E-4</v>
      </c>
      <c r="R298" s="8">
        <f t="shared" si="18"/>
        <v>40057</v>
      </c>
      <c r="S298">
        <f t="shared" si="19"/>
        <v>1.2501221478993129E-4</v>
      </c>
      <c r="T298" s="9">
        <f t="shared" si="20"/>
        <v>2.2214338105844195E-2</v>
      </c>
      <c r="V298" s="8">
        <f t="shared" si="21"/>
        <v>40057</v>
      </c>
      <c r="W298">
        <f t="shared" si="22"/>
        <v>-2.0260564416634493E-3</v>
      </c>
      <c r="X298" s="9">
        <f t="shared" si="23"/>
        <v>4.0798966751625462E-2</v>
      </c>
    </row>
    <row r="299" spans="1:24" x14ac:dyDescent="0.35">
      <c r="A299" s="8">
        <v>40087</v>
      </c>
      <c r="B299" s="9">
        <v>84.143000000000001</v>
      </c>
      <c r="C299" s="9">
        <v>533.4</v>
      </c>
      <c r="D299" s="9">
        <v>88.79842506</v>
      </c>
      <c r="F299" s="8">
        <v>40087</v>
      </c>
      <c r="G299" s="11">
        <v>134.798</v>
      </c>
      <c r="H299" s="11">
        <v>59.49338101</v>
      </c>
      <c r="I299" s="11">
        <v>124.791</v>
      </c>
      <c r="K299" s="12">
        <v>1173.7405000000001</v>
      </c>
      <c r="L299" s="4">
        <f t="shared" si="12"/>
        <v>40087</v>
      </c>
      <c r="M299" s="12">
        <f t="shared" si="13"/>
        <v>3.1964259891489009E-2</v>
      </c>
      <c r="N299">
        <f t="shared" si="14"/>
        <v>-7.5545365028891701E-3</v>
      </c>
      <c r="O299">
        <f t="shared" si="15"/>
        <v>8.9173722253566489E-4</v>
      </c>
      <c r="P299">
        <f t="shared" si="16"/>
        <v>2.6463925485420625E-3</v>
      </c>
      <c r="Q299">
        <f t="shared" si="17"/>
        <v>-7.415757340322579E-4</v>
      </c>
      <c r="R299" s="8">
        <f t="shared" si="18"/>
        <v>40087</v>
      </c>
      <c r="S299">
        <f t="shared" si="19"/>
        <v>6.3466527755688248E-3</v>
      </c>
      <c r="T299" s="9">
        <f t="shared" si="20"/>
        <v>2.1763330840057778E-2</v>
      </c>
      <c r="V299" s="8">
        <f t="shared" si="21"/>
        <v>40087</v>
      </c>
      <c r="W299">
        <f t="shared" si="22"/>
        <v>6.4716649903587562E-3</v>
      </c>
      <c r="X299" s="9">
        <f t="shared" si="23"/>
        <v>4.3977668945901972E-2</v>
      </c>
    </row>
    <row r="300" spans="1:24" x14ac:dyDescent="0.35">
      <c r="A300" s="8">
        <v>40118</v>
      </c>
      <c r="B300" s="9">
        <v>84.216999999999999</v>
      </c>
      <c r="C300" s="9">
        <v>533.4</v>
      </c>
      <c r="D300" s="9">
        <v>88.955497129999998</v>
      </c>
      <c r="F300" s="8">
        <v>40118</v>
      </c>
      <c r="G300" s="11">
        <v>134.53700000000001</v>
      </c>
      <c r="H300" s="11">
        <v>59.332101360000003</v>
      </c>
      <c r="I300" s="11">
        <v>124.788</v>
      </c>
      <c r="K300" s="12">
        <v>1162.8368</v>
      </c>
      <c r="L300" s="4">
        <f t="shared" si="12"/>
        <v>40118</v>
      </c>
      <c r="M300" s="12">
        <f t="shared" si="13"/>
        <v>9.3331208422390167E-3</v>
      </c>
      <c r="N300">
        <f t="shared" si="14"/>
        <v>2.9939012859107298E-3</v>
      </c>
      <c r="O300">
        <f t="shared" si="15"/>
        <v>8.7906871899932361E-4</v>
      </c>
      <c r="P300">
        <f t="shared" si="16"/>
        <v>2.6191948154912731E-3</v>
      </c>
      <c r="Q300">
        <f t="shared" si="17"/>
        <v>-1.93810742531529E-3</v>
      </c>
      <c r="R300" s="8">
        <f t="shared" si="18"/>
        <v>40118</v>
      </c>
      <c r="S300">
        <f t="shared" si="19"/>
        <v>9.0677255383958327E-4</v>
      </c>
      <c r="T300" s="9">
        <f t="shared" si="20"/>
        <v>9.7078273126584725E-3</v>
      </c>
      <c r="V300" s="8">
        <f t="shared" si="21"/>
        <v>40118</v>
      </c>
      <c r="W300">
        <f t="shared" si="22"/>
        <v>7.2534253294084076E-3</v>
      </c>
      <c r="X300" s="9">
        <f t="shared" si="23"/>
        <v>3.1471158152716248E-2</v>
      </c>
    </row>
    <row r="301" spans="1:24" x14ac:dyDescent="0.35">
      <c r="A301" s="8">
        <v>40148</v>
      </c>
      <c r="B301" s="9">
        <v>84.292000000000002</v>
      </c>
      <c r="C301" s="9">
        <v>533.4</v>
      </c>
      <c r="D301" s="9">
        <v>89.26964126</v>
      </c>
      <c r="F301" s="8">
        <v>40148</v>
      </c>
      <c r="G301" s="11">
        <v>134.45500000000001</v>
      </c>
      <c r="H301" s="11">
        <v>59.375355759999998</v>
      </c>
      <c r="I301" s="11">
        <v>124.544</v>
      </c>
      <c r="K301" s="12">
        <v>1163.3108999999999</v>
      </c>
      <c r="L301" s="4">
        <f t="shared" si="12"/>
        <v>40148</v>
      </c>
      <c r="M301" s="12">
        <f t="shared" si="13"/>
        <v>-4.0762674404938836E-4</v>
      </c>
      <c r="N301">
        <f t="shared" si="14"/>
        <v>7.1641934009402698E-3</v>
      </c>
      <c r="O301">
        <f t="shared" si="15"/>
        <v>8.9016022826557417E-4</v>
      </c>
      <c r="P301">
        <f t="shared" si="16"/>
        <v>-3.8181282553023982E-3</v>
      </c>
      <c r="Q301">
        <f t="shared" si="17"/>
        <v>-6.096835782480037E-4</v>
      </c>
      <c r="R301" s="8">
        <f t="shared" si="18"/>
        <v>40148</v>
      </c>
      <c r="S301">
        <f t="shared" si="19"/>
        <v>-6.0161300852369049E-3</v>
      </c>
      <c r="T301" s="9">
        <f t="shared" si="20"/>
        <v>1.057469491219328E-2</v>
      </c>
      <c r="V301" s="8">
        <f t="shared" si="21"/>
        <v>40148</v>
      </c>
      <c r="W301">
        <f t="shared" si="22"/>
        <v>-5.1093575313973221E-3</v>
      </c>
      <c r="X301" s="9">
        <f t="shared" si="23"/>
        <v>2.0282522224851753E-2</v>
      </c>
    </row>
    <row r="302" spans="1:24" x14ac:dyDescent="0.35">
      <c r="A302" s="8">
        <v>40179</v>
      </c>
      <c r="B302" s="9">
        <v>84.590999999999994</v>
      </c>
      <c r="C302" s="9">
        <v>533.4</v>
      </c>
      <c r="D302" s="9">
        <v>89.974884279999998</v>
      </c>
      <c r="F302" s="8">
        <v>40179</v>
      </c>
      <c r="G302" s="11">
        <v>134.691</v>
      </c>
      <c r="H302" s="11">
        <v>60.07256142</v>
      </c>
      <c r="I302" s="11">
        <v>124.98699999999999</v>
      </c>
      <c r="K302" s="12">
        <v>1138.1947</v>
      </c>
      <c r="L302" s="4">
        <f t="shared" si="12"/>
        <v>40179</v>
      </c>
      <c r="M302" s="12">
        <f t="shared" si="13"/>
        <v>2.1826752991763048E-2</v>
      </c>
      <c r="N302">
        <f t="shared" si="14"/>
        <v>1.3846118072486379E-2</v>
      </c>
      <c r="O302">
        <f t="shared" si="15"/>
        <v>3.5409166394173275E-3</v>
      </c>
      <c r="P302">
        <f t="shared" si="16"/>
        <v>6.0321938043883293E-3</v>
      </c>
      <c r="Q302">
        <f t="shared" si="17"/>
        <v>1.7536954699962119E-3</v>
      </c>
      <c r="R302" s="8">
        <f t="shared" si="18"/>
        <v>40179</v>
      </c>
      <c r="S302">
        <f t="shared" si="19"/>
        <v>-5.5492194480946718E-3</v>
      </c>
      <c r="T302" s="9">
        <f t="shared" si="20"/>
        <v>2.9640677259861099E-2</v>
      </c>
      <c r="V302" s="8">
        <f t="shared" si="21"/>
        <v>40179</v>
      </c>
      <c r="W302">
        <f t="shared" si="22"/>
        <v>-1.1565349533331576E-2</v>
      </c>
      <c r="X302" s="9">
        <f t="shared" si="23"/>
        <v>4.0215372172054377E-2</v>
      </c>
    </row>
    <row r="303" spans="1:24" x14ac:dyDescent="0.35">
      <c r="A303" s="8">
        <v>40210</v>
      </c>
      <c r="B303" s="9">
        <v>84.762</v>
      </c>
      <c r="C303" s="9">
        <v>533.4</v>
      </c>
      <c r="D303" s="9">
        <v>90.156202370000003</v>
      </c>
      <c r="F303" s="8">
        <v>40210</v>
      </c>
      <c r="G303" s="11">
        <v>134.804</v>
      </c>
      <c r="H303" s="11">
        <v>60.134674930000003</v>
      </c>
      <c r="I303" s="11">
        <v>124.97199999999999</v>
      </c>
      <c r="K303" s="12">
        <v>1155.6552999999999</v>
      </c>
      <c r="L303" s="4">
        <f t="shared" si="12"/>
        <v>40210</v>
      </c>
      <c r="M303" s="12">
        <f t="shared" si="13"/>
        <v>-1.5224131692766485E-2</v>
      </c>
      <c r="N303">
        <f t="shared" si="14"/>
        <v>2.0045198138642422E-3</v>
      </c>
      <c r="O303">
        <f t="shared" si="15"/>
        <v>2.0194511831984592E-3</v>
      </c>
      <c r="P303">
        <f t="shared" si="16"/>
        <v>-1.4438355358857196E-3</v>
      </c>
      <c r="Q303">
        <f t="shared" si="17"/>
        <v>8.3860558913781533E-4</v>
      </c>
      <c r="R303" s="8">
        <f t="shared" si="18"/>
        <v>40210</v>
      </c>
      <c r="S303">
        <f t="shared" si="19"/>
        <v>-2.4864373445549108E-3</v>
      </c>
      <c r="T303" s="9">
        <f t="shared" si="20"/>
        <v>-1.1775776343016523E-2</v>
      </c>
      <c r="V303" s="8">
        <f t="shared" si="21"/>
        <v>40210</v>
      </c>
      <c r="W303">
        <f t="shared" si="22"/>
        <v>-8.0356567926495835E-3</v>
      </c>
      <c r="X303" s="9">
        <f t="shared" si="23"/>
        <v>1.7864900916844575E-2</v>
      </c>
    </row>
    <row r="304" spans="1:24" x14ac:dyDescent="0.35">
      <c r="A304" s="8">
        <v>40238</v>
      </c>
      <c r="B304" s="9">
        <v>84.847999999999999</v>
      </c>
      <c r="C304" s="9">
        <v>533.4</v>
      </c>
      <c r="D304" s="9">
        <v>90.338574629999997</v>
      </c>
      <c r="F304" s="8">
        <v>40238</v>
      </c>
      <c r="G304" s="11">
        <v>134.999</v>
      </c>
      <c r="H304" s="11">
        <v>59.981887139999998</v>
      </c>
      <c r="I304" s="11">
        <v>125.44199999999999</v>
      </c>
      <c r="K304" s="12">
        <v>1136.0822000000001</v>
      </c>
      <c r="L304" s="4">
        <f t="shared" si="12"/>
        <v>40238</v>
      </c>
      <c r="M304" s="12">
        <f t="shared" si="13"/>
        <v>1.7081865557583453E-2</v>
      </c>
      <c r="N304">
        <f t="shared" si="14"/>
        <v>3.4110273996037993E-3</v>
      </c>
      <c r="O304">
        <f t="shared" si="15"/>
        <v>1.0140912371919605E-3</v>
      </c>
      <c r="P304">
        <f t="shared" si="16"/>
        <v>6.9414250105194544E-3</v>
      </c>
      <c r="Q304">
        <f t="shared" si="17"/>
        <v>1.4454993751282198E-3</v>
      </c>
      <c r="R304" s="8">
        <f t="shared" si="18"/>
        <v>40238</v>
      </c>
      <c r="S304">
        <f t="shared" si="19"/>
        <v>1.2092409767567125E-3</v>
      </c>
      <c r="T304" s="9">
        <f t="shared" si="20"/>
        <v>1.3551467946667797E-2</v>
      </c>
      <c r="V304" s="8">
        <f t="shared" si="21"/>
        <v>40238</v>
      </c>
      <c r="W304">
        <f t="shared" si="22"/>
        <v>-1.2771963677981983E-3</v>
      </c>
      <c r="X304" s="9">
        <f t="shared" si="23"/>
        <v>1.7756916036512742E-3</v>
      </c>
    </row>
    <row r="305" spans="1:24" x14ac:dyDescent="0.35">
      <c r="A305" s="8">
        <v>40269</v>
      </c>
      <c r="B305" s="9">
        <v>85.018000000000001</v>
      </c>
      <c r="C305" s="9">
        <v>533.4</v>
      </c>
      <c r="D305" s="9">
        <v>90.702264979999995</v>
      </c>
      <c r="F305" s="8">
        <v>40269</v>
      </c>
      <c r="G305" s="11">
        <v>135.08199999999999</v>
      </c>
      <c r="H305" s="11">
        <v>59.929434379999996</v>
      </c>
      <c r="I305" s="11">
        <v>125.62</v>
      </c>
      <c r="K305" s="12">
        <v>1115.4591</v>
      </c>
      <c r="L305" s="4">
        <f t="shared" si="12"/>
        <v>40269</v>
      </c>
      <c r="M305" s="12">
        <f t="shared" si="13"/>
        <v>1.8319607790393891E-2</v>
      </c>
      <c r="N305">
        <f t="shared" si="14"/>
        <v>6.8020507163259747E-3</v>
      </c>
      <c r="O305">
        <f t="shared" si="15"/>
        <v>2.0015783824442065E-3</v>
      </c>
      <c r="P305">
        <f t="shared" si="16"/>
        <v>2.5273595608746248E-3</v>
      </c>
      <c r="Q305">
        <f t="shared" si="17"/>
        <v>6.1463044503614673E-4</v>
      </c>
      <c r="R305" s="8">
        <f t="shared" si="18"/>
        <v>40269</v>
      </c>
      <c r="S305">
        <f t="shared" si="19"/>
        <v>-2.835806528282748E-3</v>
      </c>
      <c r="T305" s="9">
        <f t="shared" si="20"/>
        <v>2.2594298945845241E-2</v>
      </c>
      <c r="V305" s="8">
        <f t="shared" si="21"/>
        <v>40269</v>
      </c>
      <c r="W305">
        <f t="shared" si="22"/>
        <v>-1.6265655515260355E-3</v>
      </c>
      <c r="X305" s="9">
        <f t="shared" si="23"/>
        <v>3.6145766892513038E-2</v>
      </c>
    </row>
    <row r="306" spans="1:24" x14ac:dyDescent="0.35">
      <c r="A306" s="8">
        <v>40299</v>
      </c>
      <c r="B306" s="9">
        <v>85.188000000000002</v>
      </c>
      <c r="C306" s="9">
        <v>533.4</v>
      </c>
      <c r="D306" s="9">
        <v>90.793978199999998</v>
      </c>
      <c r="F306" s="8">
        <v>40299</v>
      </c>
      <c r="G306" s="11">
        <v>135.209</v>
      </c>
      <c r="H306" s="11">
        <v>59.960275699999997</v>
      </c>
      <c r="I306" s="11">
        <v>125.678</v>
      </c>
      <c r="K306" s="12">
        <v>1164.8409999999999</v>
      </c>
      <c r="L306" s="4">
        <f t="shared" si="12"/>
        <v>40299</v>
      </c>
      <c r="M306" s="12">
        <f t="shared" si="13"/>
        <v>-4.3318527970934162E-2</v>
      </c>
      <c r="N306">
        <f t="shared" si="14"/>
        <v>-3.5228914305946438E-4</v>
      </c>
      <c r="O306">
        <f t="shared" si="15"/>
        <v>1.9975800680307122E-3</v>
      </c>
      <c r="P306">
        <f t="shared" si="16"/>
        <v>-1.9866398047257918E-4</v>
      </c>
      <c r="Q306">
        <f t="shared" si="17"/>
        <v>9.3972799202369356E-4</v>
      </c>
      <c r="R306" s="8">
        <f t="shared" si="18"/>
        <v>40299</v>
      </c>
      <c r="S306">
        <f t="shared" si="19"/>
        <v>-4.5593964107334885E-4</v>
      </c>
      <c r="T306" s="9">
        <f t="shared" si="20"/>
        <v>-4.3472153133521048E-2</v>
      </c>
      <c r="V306" s="8">
        <f t="shared" si="21"/>
        <v>40299</v>
      </c>
      <c r="W306">
        <f t="shared" si="22"/>
        <v>-3.2917461693560968E-3</v>
      </c>
      <c r="X306" s="9">
        <f t="shared" si="23"/>
        <v>-2.0877854187675807E-2</v>
      </c>
    </row>
    <row r="307" spans="1:24" x14ac:dyDescent="0.35">
      <c r="A307" s="8">
        <v>40330</v>
      </c>
      <c r="B307" s="9">
        <v>85.188000000000002</v>
      </c>
      <c r="C307" s="9">
        <v>533.4</v>
      </c>
      <c r="D307" s="9">
        <v>90.702264979999995</v>
      </c>
      <c r="F307" s="8">
        <v>40330</v>
      </c>
      <c r="G307" s="11">
        <v>135.697</v>
      </c>
      <c r="H307" s="11">
        <v>60.249042690000003</v>
      </c>
      <c r="I307" s="11">
        <v>125.521</v>
      </c>
      <c r="K307" s="12">
        <v>1214.1114</v>
      </c>
      <c r="L307" s="4">
        <f t="shared" si="12"/>
        <v>40330</v>
      </c>
      <c r="M307" s="12">
        <f t="shared" si="13"/>
        <v>-4.1427854178439263E-2</v>
      </c>
      <c r="N307">
        <f t="shared" si="14"/>
        <v>-2.4062738080305136E-3</v>
      </c>
      <c r="O307">
        <f t="shared" si="15"/>
        <v>0</v>
      </c>
      <c r="P307">
        <f t="shared" si="16"/>
        <v>-7.9514006831020029E-3</v>
      </c>
      <c r="Q307">
        <f t="shared" si="17"/>
        <v>3.602729565527671E-3</v>
      </c>
      <c r="R307" s="8">
        <f t="shared" si="18"/>
        <v>40330</v>
      </c>
      <c r="S307">
        <f t="shared" si="19"/>
        <v>-5.3057567355475127E-3</v>
      </c>
      <c r="T307" s="9">
        <f t="shared" si="20"/>
        <v>-3.5882727303367772E-2</v>
      </c>
      <c r="V307" s="8">
        <f t="shared" si="21"/>
        <v>40330</v>
      </c>
      <c r="W307">
        <f t="shared" si="22"/>
        <v>-5.7616963766208614E-3</v>
      </c>
      <c r="X307" s="9">
        <f t="shared" si="23"/>
        <v>-7.9354880436888819E-2</v>
      </c>
    </row>
    <row r="308" spans="1:24" x14ac:dyDescent="0.35">
      <c r="A308" s="8">
        <v>40360</v>
      </c>
      <c r="B308" s="9">
        <v>85.444000000000003</v>
      </c>
      <c r="C308" s="9">
        <v>533.4</v>
      </c>
      <c r="D308" s="9">
        <v>90.884637249999997</v>
      </c>
      <c r="F308" s="8">
        <v>40360</v>
      </c>
      <c r="G308" s="11">
        <v>135.928</v>
      </c>
      <c r="H308" s="11">
        <v>60.347940360000003</v>
      </c>
      <c r="I308" s="11">
        <v>125.536</v>
      </c>
      <c r="K308" s="12">
        <v>1203.8095000000001</v>
      </c>
      <c r="L308" s="4">
        <f t="shared" si="12"/>
        <v>40360</v>
      </c>
      <c r="M308" s="12">
        <f t="shared" si="13"/>
        <v>8.5213394183188476E-3</v>
      </c>
      <c r="N308">
        <f t="shared" si="14"/>
        <v>6.3879978311667113E-4</v>
      </c>
      <c r="O308">
        <f t="shared" si="15"/>
        <v>3.000611750179205E-3</v>
      </c>
      <c r="P308">
        <f t="shared" si="16"/>
        <v>-2.0643157014172725E-3</v>
      </c>
      <c r="Q308">
        <f t="shared" si="17"/>
        <v>1.7008747772830337E-3</v>
      </c>
      <c r="R308" s="8">
        <f t="shared" si="18"/>
        <v>40360</v>
      </c>
      <c r="S308">
        <f t="shared" si="19"/>
        <v>-2.5543143518538471E-3</v>
      </c>
      <c r="T308" s="9">
        <f t="shared" si="20"/>
        <v>1.1224454902852791E-2</v>
      </c>
      <c r="V308" s="8">
        <f t="shared" si="21"/>
        <v>40360</v>
      </c>
      <c r="W308">
        <f t="shared" si="22"/>
        <v>-7.8600710874013602E-3</v>
      </c>
      <c r="X308" s="9">
        <f t="shared" si="23"/>
        <v>-2.4658272400514981E-2</v>
      </c>
    </row>
    <row r="309" spans="1:24" x14ac:dyDescent="0.35">
      <c r="A309" s="8">
        <v>40391</v>
      </c>
      <c r="B309" s="9">
        <v>85.53</v>
      </c>
      <c r="C309" s="9">
        <v>533.4</v>
      </c>
      <c r="D309" s="9">
        <v>91.341094990000002</v>
      </c>
      <c r="F309" s="8">
        <v>40391</v>
      </c>
      <c r="G309" s="11">
        <v>136.07</v>
      </c>
      <c r="H309" s="11">
        <v>60.306100200000003</v>
      </c>
      <c r="I309" s="11">
        <v>125.756</v>
      </c>
      <c r="K309" s="12">
        <v>1179.5159000000001</v>
      </c>
      <c r="L309" s="4">
        <f t="shared" si="12"/>
        <v>40391</v>
      </c>
      <c r="M309" s="12">
        <f t="shared" si="13"/>
        <v>2.0387011713760284E-2</v>
      </c>
      <c r="N309">
        <f t="shared" si="14"/>
        <v>1.053889386606912E-2</v>
      </c>
      <c r="O309">
        <f t="shared" si="15"/>
        <v>1.0060009972619065E-3</v>
      </c>
      <c r="P309">
        <f t="shared" si="16"/>
        <v>2.7270447355659208E-3</v>
      </c>
      <c r="Q309">
        <f t="shared" si="17"/>
        <v>1.0441254193094549E-3</v>
      </c>
      <c r="R309" s="8">
        <f t="shared" si="18"/>
        <v>40391</v>
      </c>
      <c r="S309">
        <f t="shared" si="19"/>
        <v>-5.1364652388913397E-3</v>
      </c>
      <c r="T309" s="9">
        <f t="shared" si="20"/>
        <v>2.8198860844263481E-2</v>
      </c>
      <c r="V309" s="8">
        <f t="shared" si="21"/>
        <v>40391</v>
      </c>
      <c r="W309">
        <f t="shared" si="22"/>
        <v>-7.6907795907451872E-3</v>
      </c>
      <c r="X309" s="9">
        <f t="shared" si="23"/>
        <v>3.9423315747116272E-2</v>
      </c>
    </row>
    <row r="310" spans="1:24" x14ac:dyDescent="0.35">
      <c r="A310" s="8">
        <v>40422</v>
      </c>
      <c r="B310" s="9">
        <v>85.614999999999995</v>
      </c>
      <c r="C310" s="9">
        <v>533.4</v>
      </c>
      <c r="D310" s="9">
        <v>92.06847569</v>
      </c>
      <c r="F310" s="8">
        <v>40422</v>
      </c>
      <c r="G310" s="11">
        <v>136.04</v>
      </c>
      <c r="H310" s="11">
        <v>60.247841370000003</v>
      </c>
      <c r="I310" s="11">
        <v>125.83</v>
      </c>
      <c r="K310" s="12">
        <v>1159.931</v>
      </c>
      <c r="L310" s="4">
        <f t="shared" si="12"/>
        <v>40422</v>
      </c>
      <c r="M310" s="12">
        <f t="shared" si="13"/>
        <v>1.6743579472509082E-2</v>
      </c>
      <c r="N310">
        <f t="shared" si="14"/>
        <v>1.7513537402743296E-2</v>
      </c>
      <c r="O310">
        <f t="shared" si="15"/>
        <v>9.9330984824410338E-4</v>
      </c>
      <c r="P310">
        <f t="shared" si="16"/>
        <v>1.7051369085365536E-3</v>
      </c>
      <c r="Q310">
        <f t="shared" si="17"/>
        <v>-2.2049906377235445E-4</v>
      </c>
      <c r="R310" s="8">
        <f t="shared" si="18"/>
        <v>40422</v>
      </c>
      <c r="S310">
        <f t="shared" si="19"/>
        <v>-9.0409828296519439E-3</v>
      </c>
      <c r="T310" s="9">
        <f t="shared" si="20"/>
        <v>3.255197996671582E-2</v>
      </c>
      <c r="V310" s="8">
        <f t="shared" si="21"/>
        <v>40422</v>
      </c>
      <c r="W310">
        <f t="shared" si="22"/>
        <v>-1.4177448068543284E-2</v>
      </c>
      <c r="X310" s="9">
        <f t="shared" si="23"/>
        <v>6.0750840810979298E-2</v>
      </c>
    </row>
    <row r="311" spans="1:24" x14ac:dyDescent="0.35">
      <c r="A311" s="8">
        <v>40452</v>
      </c>
      <c r="B311" s="9">
        <v>85.614999999999995</v>
      </c>
      <c r="C311" s="9">
        <v>533.4</v>
      </c>
      <c r="D311" s="9">
        <v>92.06847569</v>
      </c>
      <c r="F311" s="8">
        <v>40452</v>
      </c>
      <c r="G311" s="11">
        <v>135.858</v>
      </c>
      <c r="H311" s="11">
        <v>60.082764859999997</v>
      </c>
      <c r="I311" s="11">
        <v>125.96899999999999</v>
      </c>
      <c r="K311" s="12">
        <v>1121.94</v>
      </c>
      <c r="L311" s="4">
        <f t="shared" ref="L311:L374" si="24">+F311</f>
        <v>40452</v>
      </c>
      <c r="M311" s="12">
        <f t="shared" ref="M311:M374" si="25">+-LN(K311/K310)</f>
        <v>3.3301190855696224E-2</v>
      </c>
      <c r="N311">
        <f t="shared" ref="N311:N374" si="26">+(LN(D311/D310)-(0.58)*LN(B311/B310))/(0.42)</f>
        <v>0</v>
      </c>
      <c r="O311">
        <f t="shared" ref="O311:O374" si="27">+LN(B311/B310)</f>
        <v>0</v>
      </c>
      <c r="P311">
        <f t="shared" ref="P311:P374" si="28">+(LN(I311/I310)-0.58*LN(G311/G310))/0.42</f>
        <v>4.4774359350392839E-3</v>
      </c>
      <c r="Q311">
        <f t="shared" ref="Q311:Q374" si="29">+LN(G311/G310)</f>
        <v>-1.3387375205551894E-3</v>
      </c>
      <c r="R311" s="8">
        <f t="shared" ref="R311:R374" si="30">+L311</f>
        <v>40452</v>
      </c>
      <c r="S311">
        <f t="shared" ref="S311:S374" si="31">+(0.58)*(LNO311-N311-Q311+P311)</f>
        <v>3.3733806042447944E-3</v>
      </c>
      <c r="T311" s="9">
        <f t="shared" ref="T311:T374" si="32">+(M311+N311-P311)</f>
        <v>2.882375492065694E-2</v>
      </c>
      <c r="V311" s="8">
        <f t="shared" si="21"/>
        <v>40452</v>
      </c>
      <c r="W311">
        <f t="shared" si="22"/>
        <v>-5.6676022254071494E-3</v>
      </c>
      <c r="X311" s="9">
        <f t="shared" si="23"/>
        <v>6.137573488737276E-2</v>
      </c>
    </row>
    <row r="312" spans="1:24" x14ac:dyDescent="0.35">
      <c r="A312" s="8">
        <v>40483</v>
      </c>
      <c r="B312" s="9">
        <v>85.786000000000001</v>
      </c>
      <c r="C312" s="9">
        <v>533.4</v>
      </c>
      <c r="D312" s="9">
        <v>91.614126299999995</v>
      </c>
      <c r="F312" s="8">
        <v>40483</v>
      </c>
      <c r="G312" s="11">
        <v>135.798</v>
      </c>
      <c r="H312" s="11">
        <v>60.056126140000003</v>
      </c>
      <c r="I312" s="11">
        <v>125.92</v>
      </c>
      <c r="K312" s="12">
        <v>1129.623</v>
      </c>
      <c r="L312" s="4">
        <f t="shared" si="24"/>
        <v>40483</v>
      </c>
      <c r="M312" s="12">
        <f t="shared" si="25"/>
        <v>-6.8246190045692387E-3</v>
      </c>
      <c r="N312">
        <f t="shared" si="26"/>
        <v>-1.4534311066916841E-2</v>
      </c>
      <c r="O312">
        <f t="shared" si="27"/>
        <v>1.9953215761127534E-3</v>
      </c>
      <c r="P312">
        <f t="shared" si="28"/>
        <v>-3.1631876846782052E-4</v>
      </c>
      <c r="Q312">
        <f t="shared" si="29"/>
        <v>-4.4173514279566414E-4</v>
      </c>
      <c r="R312" s="8">
        <f t="shared" si="30"/>
        <v>40483</v>
      </c>
      <c r="S312">
        <f t="shared" si="31"/>
        <v>8.5026419159219165E-3</v>
      </c>
      <c r="T312" s="9">
        <f t="shared" si="32"/>
        <v>-2.1042611303018259E-2</v>
      </c>
      <c r="V312" s="8">
        <f t="shared" si="21"/>
        <v>40483</v>
      </c>
      <c r="W312">
        <f t="shared" si="22"/>
        <v>1.1876022520166712E-2</v>
      </c>
      <c r="X312" s="9">
        <f t="shared" si="23"/>
        <v>7.7811436176386806E-3</v>
      </c>
    </row>
    <row r="313" spans="1:24" x14ac:dyDescent="0.35">
      <c r="A313" s="8">
        <v>40513</v>
      </c>
      <c r="B313" s="9">
        <v>85.87</v>
      </c>
      <c r="C313" s="9">
        <v>533.4</v>
      </c>
      <c r="D313" s="9">
        <v>91.977816649999994</v>
      </c>
      <c r="F313" s="8">
        <v>40513</v>
      </c>
      <c r="G313" s="11">
        <v>135.91499999999999</v>
      </c>
      <c r="H313" s="11">
        <v>59.988121620000001</v>
      </c>
      <c r="I313" s="11">
        <v>126.143</v>
      </c>
      <c r="K313" s="12">
        <v>1145.4833000000001</v>
      </c>
      <c r="L313" s="4">
        <f t="shared" si="24"/>
        <v>40513</v>
      </c>
      <c r="M313" s="12">
        <f t="shared" si="25"/>
        <v>-1.39426952792295E-2</v>
      </c>
      <c r="N313">
        <f t="shared" si="26"/>
        <v>8.0816680922985648E-3</v>
      </c>
      <c r="O313">
        <f t="shared" si="27"/>
        <v>9.7870166734624511E-4</v>
      </c>
      <c r="P313">
        <f t="shared" si="28"/>
        <v>3.0235755218558672E-3</v>
      </c>
      <c r="Q313">
        <f t="shared" si="29"/>
        <v>8.6120286648977732E-4</v>
      </c>
      <c r="R313" s="8">
        <f t="shared" si="30"/>
        <v>40513</v>
      </c>
      <c r="S313">
        <f t="shared" si="31"/>
        <v>-3.4331913534208355E-3</v>
      </c>
      <c r="T313" s="9">
        <f t="shared" si="32"/>
        <v>-8.8846027087868019E-3</v>
      </c>
      <c r="V313" s="8">
        <f t="shared" ref="V313:V376" si="33">+L313</f>
        <v>40513</v>
      </c>
      <c r="W313">
        <f t="shared" ref="W313:W376" si="34">+S313+S312</f>
        <v>5.069450562501081E-3</v>
      </c>
      <c r="X313" s="9">
        <f t="shared" ref="X313:X376" si="35">+T313+T312</f>
        <v>-2.9927214011805061E-2</v>
      </c>
    </row>
    <row r="314" spans="1:24" x14ac:dyDescent="0.35">
      <c r="A314" s="8">
        <v>40544</v>
      </c>
      <c r="B314" s="9">
        <v>86.296999999999997</v>
      </c>
      <c r="C314" s="9">
        <v>533.4</v>
      </c>
      <c r="D314" s="9">
        <v>93.070996050000005</v>
      </c>
      <c r="F314" s="8">
        <v>40544</v>
      </c>
      <c r="G314" s="11">
        <v>136.24100000000001</v>
      </c>
      <c r="H314" s="11">
        <v>59.846456089999997</v>
      </c>
      <c r="I314" s="11">
        <v>126.77800000000001</v>
      </c>
      <c r="K314" s="12">
        <v>1118.8675000000001</v>
      </c>
      <c r="L314" s="4">
        <f t="shared" si="24"/>
        <v>40544</v>
      </c>
      <c r="M314" s="12">
        <f t="shared" si="25"/>
        <v>2.3509630993743747E-2</v>
      </c>
      <c r="N314">
        <f t="shared" si="26"/>
        <v>2.1281418323358909E-2</v>
      </c>
      <c r="O314">
        <f t="shared" si="27"/>
        <v>4.960310344213615E-3</v>
      </c>
      <c r="P314">
        <f t="shared" si="28"/>
        <v>8.6472463265801353E-3</v>
      </c>
      <c r="Q314">
        <f t="shared" si="29"/>
        <v>2.3956859736178181E-3</v>
      </c>
      <c r="R314" s="8">
        <f t="shared" si="30"/>
        <v>40544</v>
      </c>
      <c r="S314">
        <f t="shared" si="31"/>
        <v>-8.7173176228300224E-3</v>
      </c>
      <c r="T314" s="9">
        <f t="shared" si="32"/>
        <v>3.6143802990522521E-2</v>
      </c>
      <c r="V314" s="8">
        <f t="shared" si="33"/>
        <v>40544</v>
      </c>
      <c r="W314">
        <f t="shared" si="34"/>
        <v>-1.2150508976250859E-2</v>
      </c>
      <c r="X314" s="9">
        <f t="shared" si="35"/>
        <v>2.7259200281735719E-2</v>
      </c>
    </row>
    <row r="315" spans="1:24" x14ac:dyDescent="0.35">
      <c r="A315" s="8">
        <v>40575</v>
      </c>
      <c r="B315" s="9">
        <v>86.722999999999999</v>
      </c>
      <c r="C315" s="9">
        <v>533.4</v>
      </c>
      <c r="D315" s="9">
        <v>93.707717700000003</v>
      </c>
      <c r="F315" s="8">
        <v>40575</v>
      </c>
      <c r="G315" s="11">
        <v>136.613</v>
      </c>
      <c r="H315" s="11">
        <v>59.72937434</v>
      </c>
      <c r="I315" s="11">
        <v>127.363</v>
      </c>
      <c r="K315" s="12">
        <v>1117.4367999999999</v>
      </c>
      <c r="L315" s="4">
        <f t="shared" si="24"/>
        <v>40575</v>
      </c>
      <c r="M315" s="12">
        <f t="shared" si="25"/>
        <v>1.2795219283819753E-3</v>
      </c>
      <c r="N315">
        <f t="shared" si="26"/>
        <v>9.4329996223416115E-3</v>
      </c>
      <c r="O315">
        <f t="shared" si="27"/>
        <v>4.9242961603080809E-3</v>
      </c>
      <c r="P315">
        <f t="shared" si="28"/>
        <v>7.1958228932519847E-3</v>
      </c>
      <c r="Q315">
        <f t="shared" si="29"/>
        <v>2.726734667532833E-3</v>
      </c>
      <c r="R315" s="8">
        <f t="shared" si="30"/>
        <v>40575</v>
      </c>
      <c r="S315">
        <f t="shared" si="31"/>
        <v>-2.8790686100410262E-3</v>
      </c>
      <c r="T315" s="9">
        <f t="shared" si="32"/>
        <v>3.5166986574716027E-3</v>
      </c>
      <c r="V315" s="8">
        <f t="shared" si="33"/>
        <v>40575</v>
      </c>
      <c r="W315">
        <f t="shared" si="34"/>
        <v>-1.1596386232871049E-2</v>
      </c>
      <c r="X315" s="9">
        <f t="shared" si="35"/>
        <v>3.9660501647994124E-2</v>
      </c>
    </row>
    <row r="316" spans="1:24" x14ac:dyDescent="0.35">
      <c r="A316" s="8">
        <v>40603</v>
      </c>
      <c r="B316" s="9">
        <v>87.064999999999998</v>
      </c>
      <c r="C316" s="9">
        <v>533.4</v>
      </c>
      <c r="D316" s="9">
        <v>94.072462229999999</v>
      </c>
      <c r="F316" s="8">
        <v>40603</v>
      </c>
      <c r="G316" s="11">
        <v>136.822</v>
      </c>
      <c r="H316" s="11">
        <v>59.25943771</v>
      </c>
      <c r="I316" s="11">
        <v>128.58500000000001</v>
      </c>
      <c r="K316" s="12">
        <v>1119.2674</v>
      </c>
      <c r="L316" s="4">
        <f t="shared" si="24"/>
        <v>40603</v>
      </c>
      <c r="M316" s="12">
        <f t="shared" si="25"/>
        <v>-1.6368730462751893E-3</v>
      </c>
      <c r="N316">
        <f t="shared" si="26"/>
        <v>3.8143426306891594E-3</v>
      </c>
      <c r="O316">
        <f t="shared" si="27"/>
        <v>3.935834942430925E-3</v>
      </c>
      <c r="P316">
        <f t="shared" si="28"/>
        <v>2.0624383727365359E-2</v>
      </c>
      <c r="Q316">
        <f t="shared" si="29"/>
        <v>1.5286999886731118E-3</v>
      </c>
      <c r="R316" s="8">
        <f t="shared" si="30"/>
        <v>40603</v>
      </c>
      <c r="S316">
        <f t="shared" si="31"/>
        <v>8.8631778426417895E-3</v>
      </c>
      <c r="T316" s="9">
        <f t="shared" si="32"/>
        <v>-1.8446914142951389E-2</v>
      </c>
      <c r="V316" s="8">
        <f t="shared" si="33"/>
        <v>40603</v>
      </c>
      <c r="W316">
        <f t="shared" si="34"/>
        <v>5.9841092326007629E-3</v>
      </c>
      <c r="X316" s="9">
        <f t="shared" si="35"/>
        <v>-1.4930215485479785E-2</v>
      </c>
    </row>
    <row r="317" spans="1:24" x14ac:dyDescent="0.35">
      <c r="A317" s="8">
        <v>40634</v>
      </c>
      <c r="B317" s="9">
        <v>87.32</v>
      </c>
      <c r="C317" s="9">
        <v>533.4</v>
      </c>
      <c r="D317" s="9">
        <v>94.164175450000002</v>
      </c>
      <c r="F317" s="8">
        <v>40634</v>
      </c>
      <c r="G317" s="11">
        <v>137.21100000000001</v>
      </c>
      <c r="H317" s="11">
        <v>58.947202849999996</v>
      </c>
      <c r="I317" s="11">
        <v>129.483</v>
      </c>
      <c r="K317" s="12">
        <v>1083.1762000000001</v>
      </c>
      <c r="L317" s="4">
        <f t="shared" si="24"/>
        <v>40634</v>
      </c>
      <c r="M317" s="12">
        <f t="shared" si="25"/>
        <v>3.2776713143255365E-2</v>
      </c>
      <c r="N317">
        <f t="shared" si="26"/>
        <v>-1.7185760354822047E-3</v>
      </c>
      <c r="O317">
        <f t="shared" si="27"/>
        <v>2.9245655503971832E-3</v>
      </c>
      <c r="P317">
        <f t="shared" si="28"/>
        <v>1.2649452471328407E-2</v>
      </c>
      <c r="Q317">
        <f t="shared" si="29"/>
        <v>2.8390760331036061E-3</v>
      </c>
      <c r="R317" s="8">
        <f t="shared" si="30"/>
        <v>40634</v>
      </c>
      <c r="S317">
        <f t="shared" si="31"/>
        <v>6.6867924347500628E-3</v>
      </c>
      <c r="T317" s="9">
        <f t="shared" si="32"/>
        <v>1.8408684636444753E-2</v>
      </c>
      <c r="V317" s="8">
        <f t="shared" si="33"/>
        <v>40634</v>
      </c>
      <c r="W317">
        <f t="shared" si="34"/>
        <v>1.5549970277391852E-2</v>
      </c>
      <c r="X317" s="9">
        <f t="shared" si="35"/>
        <v>-3.822950650663598E-5</v>
      </c>
    </row>
    <row r="318" spans="1:24" x14ac:dyDescent="0.35">
      <c r="A318" s="8">
        <v>40664</v>
      </c>
      <c r="B318" s="9">
        <v>87.491</v>
      </c>
      <c r="C318" s="9">
        <v>533.4</v>
      </c>
      <c r="D318" s="9">
        <v>94.345493529999999</v>
      </c>
      <c r="F318" s="8">
        <v>40664</v>
      </c>
      <c r="G318" s="11">
        <v>137.523</v>
      </c>
      <c r="H318" s="11">
        <v>58.810411619999996</v>
      </c>
      <c r="I318" s="11">
        <v>129.999</v>
      </c>
      <c r="K318" s="12">
        <v>1084.3619000000001</v>
      </c>
      <c r="L318" s="4">
        <f t="shared" si="24"/>
        <v>40664</v>
      </c>
      <c r="M318" s="12">
        <f t="shared" si="25"/>
        <v>-1.0940523889926568E-3</v>
      </c>
      <c r="N318">
        <f t="shared" si="26"/>
        <v>1.8785466935851566E-3</v>
      </c>
      <c r="O318">
        <f t="shared" si="27"/>
        <v>1.9563992488098184E-3</v>
      </c>
      <c r="P318">
        <f t="shared" si="28"/>
        <v>6.3328861900141704E-3</v>
      </c>
      <c r="Q318">
        <f t="shared" si="29"/>
        <v>2.2712888403149624E-3</v>
      </c>
      <c r="R318" s="8">
        <f t="shared" si="30"/>
        <v>40664</v>
      </c>
      <c r="S318">
        <f t="shared" si="31"/>
        <v>1.2661693805461499E-3</v>
      </c>
      <c r="T318" s="9">
        <f t="shared" si="32"/>
        <v>-5.5483918854216706E-3</v>
      </c>
      <c r="V318" s="8">
        <f t="shared" si="33"/>
        <v>40664</v>
      </c>
      <c r="W318">
        <f t="shared" si="34"/>
        <v>7.9529618152962122E-3</v>
      </c>
      <c r="X318" s="9">
        <f t="shared" si="35"/>
        <v>1.2860292751023083E-2</v>
      </c>
    </row>
    <row r="319" spans="1:24" x14ac:dyDescent="0.35">
      <c r="A319" s="8">
        <v>40695</v>
      </c>
      <c r="B319" s="9">
        <v>87.662000000000006</v>
      </c>
      <c r="C319" s="9">
        <v>533.4</v>
      </c>
      <c r="D319" s="9">
        <v>94.527865800000001</v>
      </c>
      <c r="F319" s="8">
        <v>40695</v>
      </c>
      <c r="G319" s="11">
        <v>138.07300000000001</v>
      </c>
      <c r="H319" s="11">
        <v>59.105727100000003</v>
      </c>
      <c r="I319" s="11">
        <v>129.846</v>
      </c>
      <c r="K319" s="12">
        <v>1080.4522999999999</v>
      </c>
      <c r="L319" s="4">
        <f t="shared" si="24"/>
        <v>40695</v>
      </c>
      <c r="M319" s="12">
        <f t="shared" si="25"/>
        <v>3.6119536267400763E-3</v>
      </c>
      <c r="N319">
        <f t="shared" si="26"/>
        <v>1.901580779841189E-3</v>
      </c>
      <c r="O319">
        <f t="shared" si="27"/>
        <v>1.9525792230685231E-3</v>
      </c>
      <c r="P319">
        <f t="shared" si="28"/>
        <v>-8.3157407928340071E-3</v>
      </c>
      <c r="Q319">
        <f t="shared" si="29"/>
        <v>3.9913549555633983E-3</v>
      </c>
      <c r="R319" s="8">
        <f t="shared" si="30"/>
        <v>40695</v>
      </c>
      <c r="S319">
        <f t="shared" si="31"/>
        <v>-8.2410323863783847E-3</v>
      </c>
      <c r="T319" s="9">
        <f t="shared" si="32"/>
        <v>1.3829275199415273E-2</v>
      </c>
      <c r="V319" s="8">
        <f t="shared" si="33"/>
        <v>40695</v>
      </c>
      <c r="W319">
        <f t="shared" si="34"/>
        <v>-6.9748630058322353E-3</v>
      </c>
      <c r="X319" s="9">
        <f t="shared" si="35"/>
        <v>8.2808833139936013E-3</v>
      </c>
    </row>
    <row r="320" spans="1:24" x14ac:dyDescent="0.35">
      <c r="A320" s="8">
        <v>40725</v>
      </c>
      <c r="B320" s="9">
        <v>87.918000000000006</v>
      </c>
      <c r="C320" s="9">
        <v>533.4</v>
      </c>
      <c r="D320" s="9">
        <v>94.983269370000002</v>
      </c>
      <c r="F320" s="8">
        <v>40725</v>
      </c>
      <c r="G320" s="11">
        <v>138.477</v>
      </c>
      <c r="H320" s="11">
        <v>59.215954949999997</v>
      </c>
      <c r="I320" s="11">
        <v>129.983</v>
      </c>
      <c r="K320" s="12">
        <v>1057.425</v>
      </c>
      <c r="L320" s="4">
        <f t="shared" si="24"/>
        <v>40725</v>
      </c>
      <c r="M320" s="12">
        <f t="shared" si="25"/>
        <v>2.1543042324334866E-2</v>
      </c>
      <c r="N320">
        <f t="shared" si="26"/>
        <v>7.4161594522916619E-3</v>
      </c>
      <c r="O320">
        <f t="shared" si="27"/>
        <v>2.9160517303215947E-3</v>
      </c>
      <c r="P320">
        <f t="shared" si="28"/>
        <v>-1.5239416599954763E-3</v>
      </c>
      <c r="Q320">
        <f t="shared" si="29"/>
        <v>2.9217160541885698E-3</v>
      </c>
      <c r="R320" s="8">
        <f t="shared" si="30"/>
        <v>40725</v>
      </c>
      <c r="S320">
        <f t="shared" si="31"/>
        <v>-6.87985395655591E-3</v>
      </c>
      <c r="T320" s="9">
        <f t="shared" si="32"/>
        <v>3.0483143436622003E-2</v>
      </c>
      <c r="V320" s="8">
        <f t="shared" si="33"/>
        <v>40725</v>
      </c>
      <c r="W320">
        <f t="shared" si="34"/>
        <v>-1.5120886342934296E-2</v>
      </c>
      <c r="X320" s="9">
        <f t="shared" si="35"/>
        <v>4.4312418636037278E-2</v>
      </c>
    </row>
    <row r="321" spans="1:24" x14ac:dyDescent="0.35">
      <c r="A321" s="8">
        <v>40756</v>
      </c>
      <c r="B321" s="9">
        <v>88.087999999999994</v>
      </c>
      <c r="C321" s="9">
        <v>533.4</v>
      </c>
      <c r="D321" s="9">
        <v>95.621045199999998</v>
      </c>
      <c r="F321" s="8">
        <v>40756</v>
      </c>
      <c r="G321" s="11">
        <v>138.828</v>
      </c>
      <c r="H321" s="11">
        <v>59.188419570000001</v>
      </c>
      <c r="I321" s="11">
        <v>130.351</v>
      </c>
      <c r="K321" s="12">
        <v>1073.8869999999999</v>
      </c>
      <c r="L321" s="4">
        <f t="shared" si="24"/>
        <v>40756</v>
      </c>
      <c r="M321" s="12">
        <f t="shared" si="25"/>
        <v>-1.5448068961178157E-2</v>
      </c>
      <c r="N321">
        <f t="shared" si="26"/>
        <v>1.3266078599272452E-2</v>
      </c>
      <c r="O321">
        <f t="shared" si="27"/>
        <v>1.9317529273466889E-3</v>
      </c>
      <c r="P321">
        <f t="shared" si="28"/>
        <v>3.2353893842169026E-3</v>
      </c>
      <c r="Q321">
        <f t="shared" si="29"/>
        <v>2.5315099796243369E-3</v>
      </c>
      <c r="R321" s="8">
        <f t="shared" si="30"/>
        <v>40756</v>
      </c>
      <c r="S321">
        <f t="shared" si="31"/>
        <v>-7.2860755329143337E-3</v>
      </c>
      <c r="T321" s="9">
        <f t="shared" si="32"/>
        <v>-5.4173797461226081E-3</v>
      </c>
      <c r="V321" s="8">
        <f t="shared" si="33"/>
        <v>40756</v>
      </c>
      <c r="W321">
        <f t="shared" si="34"/>
        <v>-1.4165929489470243E-2</v>
      </c>
      <c r="X321" s="9">
        <f t="shared" si="35"/>
        <v>2.5065763690499395E-2</v>
      </c>
    </row>
    <row r="322" spans="1:24" x14ac:dyDescent="0.35">
      <c r="A322" s="8">
        <v>40787</v>
      </c>
      <c r="B322" s="9">
        <v>87.918000000000006</v>
      </c>
      <c r="C322" s="9">
        <v>533.4</v>
      </c>
      <c r="D322" s="9">
        <v>95.529331979999995</v>
      </c>
      <c r="F322" s="8">
        <v>40787</v>
      </c>
      <c r="G322" s="11">
        <v>139.02600000000001</v>
      </c>
      <c r="H322" s="11">
        <v>59.151527889999997</v>
      </c>
      <c r="I322" s="11">
        <v>130.63499999999999</v>
      </c>
      <c r="K322" s="12">
        <v>1121.9095</v>
      </c>
      <c r="L322" s="4">
        <f t="shared" si="24"/>
        <v>40787</v>
      </c>
      <c r="M322" s="12">
        <f t="shared" si="25"/>
        <v>-4.3747367912231938E-2</v>
      </c>
      <c r="N322">
        <f t="shared" si="26"/>
        <v>3.8291493417065559E-4</v>
      </c>
      <c r="O322">
        <f t="shared" si="27"/>
        <v>-1.9317529273467564E-3</v>
      </c>
      <c r="P322">
        <f t="shared" si="28"/>
        <v>3.2136702248023595E-3</v>
      </c>
      <c r="Q322">
        <f t="shared" si="29"/>
        <v>1.4252091639146095E-3</v>
      </c>
      <c r="R322" s="8">
        <f t="shared" si="30"/>
        <v>40787</v>
      </c>
      <c r="S322">
        <f t="shared" si="31"/>
        <v>8.1521675349591476E-4</v>
      </c>
      <c r="T322" s="9">
        <f t="shared" si="32"/>
        <v>-4.6578123202863642E-2</v>
      </c>
      <c r="V322" s="8">
        <f t="shared" si="33"/>
        <v>40787</v>
      </c>
      <c r="W322">
        <f t="shared" si="34"/>
        <v>-6.470858779418419E-3</v>
      </c>
      <c r="X322" s="9">
        <f t="shared" si="35"/>
        <v>-5.199550294898625E-2</v>
      </c>
    </row>
    <row r="323" spans="1:24" x14ac:dyDescent="0.35">
      <c r="A323" s="8">
        <v>40817</v>
      </c>
      <c r="B323" s="9">
        <v>88.001999999999995</v>
      </c>
      <c r="C323" s="9">
        <v>533.4</v>
      </c>
      <c r="D323" s="9">
        <v>95.348013890000004</v>
      </c>
      <c r="F323" s="8">
        <v>40817</v>
      </c>
      <c r="G323" s="11">
        <v>138.97300000000001</v>
      </c>
      <c r="H323" s="11">
        <v>59.23878191</v>
      </c>
      <c r="I323" s="11">
        <v>130.37299999999999</v>
      </c>
      <c r="K323" s="12">
        <v>1150.6849999999999</v>
      </c>
      <c r="L323" s="4">
        <f t="shared" si="24"/>
        <v>40817</v>
      </c>
      <c r="M323" s="12">
        <f t="shared" si="25"/>
        <v>-2.5325272907922941E-2</v>
      </c>
      <c r="N323">
        <f t="shared" si="26"/>
        <v>-5.8422083429315822E-3</v>
      </c>
      <c r="O323">
        <f t="shared" si="27"/>
        <v>9.5497960873001117E-4</v>
      </c>
      <c r="P323">
        <f t="shared" si="28"/>
        <v>-4.2534526108283597E-3</v>
      </c>
      <c r="Q323">
        <f t="shared" si="29"/>
        <v>-3.8129634021795422E-4</v>
      </c>
      <c r="R323" s="8">
        <f t="shared" si="30"/>
        <v>40817</v>
      </c>
      <c r="S323">
        <f t="shared" si="31"/>
        <v>1.1426302019462823E-3</v>
      </c>
      <c r="T323" s="9">
        <f t="shared" si="32"/>
        <v>-2.6914028640026164E-2</v>
      </c>
      <c r="V323" s="8">
        <f t="shared" si="33"/>
        <v>40817</v>
      </c>
      <c r="W323">
        <f t="shared" si="34"/>
        <v>1.9578469554421972E-3</v>
      </c>
      <c r="X323" s="9">
        <f t="shared" si="35"/>
        <v>-7.3492151842889805E-2</v>
      </c>
    </row>
    <row r="324" spans="1:24" x14ac:dyDescent="0.35">
      <c r="A324" s="8">
        <v>40848</v>
      </c>
      <c r="B324" s="9">
        <v>88.087999999999994</v>
      </c>
      <c r="C324" s="9">
        <v>533.4</v>
      </c>
      <c r="D324" s="9">
        <v>95.438672929999996</v>
      </c>
      <c r="F324" s="8">
        <v>40848</v>
      </c>
      <c r="G324" s="11">
        <v>138.99700000000001</v>
      </c>
      <c r="H324" s="11">
        <v>59.302323180000002</v>
      </c>
      <c r="I324" s="11">
        <v>130.196</v>
      </c>
      <c r="K324" s="12">
        <v>1133.4775</v>
      </c>
      <c r="L324" s="4">
        <f t="shared" si="24"/>
        <v>40848</v>
      </c>
      <c r="M324" s="12">
        <f t="shared" si="25"/>
        <v>1.506707647235352E-2</v>
      </c>
      <c r="N324">
        <f t="shared" si="26"/>
        <v>9.1391014741417493E-4</v>
      </c>
      <c r="O324">
        <f t="shared" si="27"/>
        <v>9.7677331861689611E-4</v>
      </c>
      <c r="P324">
        <f t="shared" si="28"/>
        <v>-3.4731433233470251E-3</v>
      </c>
      <c r="Q324">
        <f t="shared" si="29"/>
        <v>1.7268050551952127E-4</v>
      </c>
      <c r="R324" s="8">
        <f t="shared" si="30"/>
        <v>40848</v>
      </c>
      <c r="S324">
        <f t="shared" si="31"/>
        <v>-2.6446457062428179E-3</v>
      </c>
      <c r="T324" s="9">
        <f t="shared" si="32"/>
        <v>1.9454129943114719E-2</v>
      </c>
      <c r="V324" s="8">
        <f t="shared" si="33"/>
        <v>40848</v>
      </c>
      <c r="W324">
        <f t="shared" si="34"/>
        <v>-1.5020155042965355E-3</v>
      </c>
      <c r="X324" s="9">
        <f t="shared" si="35"/>
        <v>-7.4598986969114447E-3</v>
      </c>
    </row>
    <row r="325" spans="1:24" x14ac:dyDescent="0.35">
      <c r="A325" s="8">
        <v>40878</v>
      </c>
      <c r="B325" s="9">
        <v>88.257999999999996</v>
      </c>
      <c r="C325" s="9">
        <v>533.4</v>
      </c>
      <c r="D325" s="9">
        <v>95.802363279999994</v>
      </c>
      <c r="F325" s="8">
        <v>40878</v>
      </c>
      <c r="G325" s="11">
        <v>139.196</v>
      </c>
      <c r="H325" s="11">
        <v>59.520983899999997</v>
      </c>
      <c r="I325" s="11">
        <v>129.84399999999999</v>
      </c>
      <c r="K325" s="12">
        <v>1148.1261999999999</v>
      </c>
      <c r="L325" s="4">
        <f t="shared" si="24"/>
        <v>40878</v>
      </c>
      <c r="M325" s="12">
        <f t="shared" si="25"/>
        <v>-1.2840881422692593E-2</v>
      </c>
      <c r="N325">
        <f t="shared" si="26"/>
        <v>6.3933907811378303E-3</v>
      </c>
      <c r="O325">
        <f t="shared" si="27"/>
        <v>1.9280284515855331E-3</v>
      </c>
      <c r="P325">
        <f t="shared" si="28"/>
        <v>-8.4215743767115988E-3</v>
      </c>
      <c r="Q325">
        <f t="shared" si="29"/>
        <v>1.4306616912907648E-3</v>
      </c>
      <c r="R325" s="8">
        <f t="shared" si="30"/>
        <v>40878</v>
      </c>
      <c r="S325">
        <f t="shared" si="31"/>
        <v>-9.4224635725013127E-3</v>
      </c>
      <c r="T325" s="9">
        <f t="shared" si="32"/>
        <v>1.9740837351568362E-3</v>
      </c>
      <c r="V325" s="8">
        <f t="shared" si="33"/>
        <v>40878</v>
      </c>
      <c r="W325">
        <f t="shared" si="34"/>
        <v>-1.2067109278744131E-2</v>
      </c>
      <c r="X325" s="9">
        <f t="shared" si="35"/>
        <v>2.1428213678271555E-2</v>
      </c>
    </row>
    <row r="326" spans="1:24" x14ac:dyDescent="0.35">
      <c r="A326" s="8">
        <v>40909</v>
      </c>
      <c r="B326" s="9">
        <v>88.429000000000002</v>
      </c>
      <c r="C326" s="9">
        <v>533.4</v>
      </c>
      <c r="D326" s="9">
        <v>96.185028779999996</v>
      </c>
      <c r="F326" s="8">
        <v>40909</v>
      </c>
      <c r="G326" s="11">
        <v>139.536</v>
      </c>
      <c r="H326" s="11">
        <v>59.9321792</v>
      </c>
      <c r="I326" s="11">
        <v>130.43799999999999</v>
      </c>
      <c r="K326" s="12">
        <v>1140.3275000000001</v>
      </c>
      <c r="L326" s="4">
        <f t="shared" si="24"/>
        <v>40909</v>
      </c>
      <c r="M326" s="12">
        <f t="shared" si="25"/>
        <v>6.815720318110184E-3</v>
      </c>
      <c r="N326">
        <f t="shared" si="26"/>
        <v>6.8183390855203422E-3</v>
      </c>
      <c r="O326">
        <f t="shared" si="27"/>
        <v>1.9356268813188388E-3</v>
      </c>
      <c r="P326">
        <f t="shared" si="28"/>
        <v>7.4983529510663713E-3</v>
      </c>
      <c r="Q326">
        <f t="shared" si="29"/>
        <v>2.439620629370707E-3</v>
      </c>
      <c r="R326" s="8">
        <f t="shared" si="30"/>
        <v>40909</v>
      </c>
      <c r="S326">
        <f t="shared" si="31"/>
        <v>-1.0205719230183129E-3</v>
      </c>
      <c r="T326" s="9">
        <f t="shared" si="32"/>
        <v>6.135706452564154E-3</v>
      </c>
      <c r="V326" s="8">
        <f t="shared" si="33"/>
        <v>40909</v>
      </c>
      <c r="W326">
        <f t="shared" si="34"/>
        <v>-1.0443035495519625E-2</v>
      </c>
      <c r="X326" s="9">
        <f t="shared" si="35"/>
        <v>8.1097901877209902E-3</v>
      </c>
    </row>
    <row r="327" spans="1:24" x14ac:dyDescent="0.35">
      <c r="A327" s="8">
        <v>40940</v>
      </c>
      <c r="B327" s="9">
        <v>88.683999999999997</v>
      </c>
      <c r="C327" s="9">
        <v>533.4</v>
      </c>
      <c r="D327" s="9">
        <v>96.549773310000006</v>
      </c>
      <c r="F327" s="8">
        <v>40940</v>
      </c>
      <c r="G327" s="11">
        <v>139.68</v>
      </c>
      <c r="H327" s="11">
        <v>59.74947212</v>
      </c>
      <c r="I327" s="11">
        <v>130.953</v>
      </c>
      <c r="K327" s="12">
        <v>1122.69</v>
      </c>
      <c r="L327" s="4">
        <f t="shared" si="24"/>
        <v>40940</v>
      </c>
      <c r="M327" s="12">
        <f t="shared" si="25"/>
        <v>1.5587910506988654E-2</v>
      </c>
      <c r="N327">
        <f t="shared" si="26"/>
        <v>5.035285800537281E-3</v>
      </c>
      <c r="O327">
        <f t="shared" si="27"/>
        <v>2.8795195857691607E-3</v>
      </c>
      <c r="P327">
        <f t="shared" si="28"/>
        <v>7.9576560555647963E-3</v>
      </c>
      <c r="Q327">
        <f t="shared" si="29"/>
        <v>1.0314596066622124E-3</v>
      </c>
      <c r="R327" s="8">
        <f t="shared" si="30"/>
        <v>40940</v>
      </c>
      <c r="S327">
        <f t="shared" si="31"/>
        <v>1.0967281760518759E-3</v>
      </c>
      <c r="T327" s="9">
        <f t="shared" si="32"/>
        <v>1.2665540251961139E-2</v>
      </c>
      <c r="V327" s="8">
        <f t="shared" si="33"/>
        <v>40940</v>
      </c>
      <c r="W327">
        <f t="shared" si="34"/>
        <v>7.6156253033563036E-5</v>
      </c>
      <c r="X327" s="9">
        <f t="shared" si="35"/>
        <v>1.8801246704525293E-2</v>
      </c>
    </row>
    <row r="328" spans="1:24" x14ac:dyDescent="0.35">
      <c r="A328" s="8">
        <v>40969</v>
      </c>
      <c r="B328" s="9">
        <v>88.326999999999998</v>
      </c>
      <c r="C328" s="9">
        <v>533.4</v>
      </c>
      <c r="D328" s="9">
        <v>96.577181859999996</v>
      </c>
      <c r="F328" s="8">
        <v>40969</v>
      </c>
      <c r="G328" s="11">
        <v>140</v>
      </c>
      <c r="H328" s="11">
        <v>59.426402619999998</v>
      </c>
      <c r="I328" s="11">
        <v>131.905</v>
      </c>
      <c r="K328" s="12">
        <v>1126.17</v>
      </c>
      <c r="L328" s="4">
        <f t="shared" si="24"/>
        <v>40969</v>
      </c>
      <c r="M328" s="12">
        <f t="shared" si="25"/>
        <v>-3.09490388707545E-3</v>
      </c>
      <c r="N328">
        <f t="shared" si="26"/>
        <v>6.2460916969864508E-3</v>
      </c>
      <c r="O328">
        <f t="shared" si="27"/>
        <v>-4.0336530954911609E-3</v>
      </c>
      <c r="P328">
        <f t="shared" si="28"/>
        <v>1.4086320503068519E-2</v>
      </c>
      <c r="Q328">
        <f t="shared" si="29"/>
        <v>2.2883305180122159E-3</v>
      </c>
      <c r="R328" s="8">
        <f t="shared" si="30"/>
        <v>40969</v>
      </c>
      <c r="S328">
        <f t="shared" si="31"/>
        <v>3.2201010070805141E-3</v>
      </c>
      <c r="T328" s="9">
        <f t="shared" si="32"/>
        <v>-1.0935132693157518E-2</v>
      </c>
      <c r="V328" s="8">
        <f t="shared" si="33"/>
        <v>40969</v>
      </c>
      <c r="W328">
        <f t="shared" si="34"/>
        <v>4.3168291831323898E-3</v>
      </c>
      <c r="X328" s="9">
        <f t="shared" si="35"/>
        <v>1.7304075588036212E-3</v>
      </c>
    </row>
    <row r="329" spans="1:24" x14ac:dyDescent="0.35">
      <c r="A329" s="8">
        <v>41000</v>
      </c>
      <c r="B329" s="9">
        <v>88.497</v>
      </c>
      <c r="C329" s="9">
        <v>533.4</v>
      </c>
      <c r="D329" s="9">
        <v>96.567694279999998</v>
      </c>
      <c r="F329" s="8">
        <v>41000</v>
      </c>
      <c r="G329" s="11">
        <v>140.267</v>
      </c>
      <c r="H329" s="11">
        <v>59.358477489999999</v>
      </c>
      <c r="I329" s="11">
        <v>132.28399999999999</v>
      </c>
      <c r="K329" s="12">
        <v>1135.0237999999999</v>
      </c>
      <c r="L329" s="4">
        <f t="shared" si="24"/>
        <v>41000</v>
      </c>
      <c r="M329" s="12">
        <f t="shared" si="25"/>
        <v>-7.8311246454658145E-3</v>
      </c>
      <c r="N329">
        <f t="shared" si="26"/>
        <v>-2.889230272779395E-3</v>
      </c>
      <c r="O329">
        <f t="shared" si="27"/>
        <v>1.9228164997662006E-3</v>
      </c>
      <c r="P329">
        <f t="shared" si="28"/>
        <v>4.2001681501019515E-3</v>
      </c>
      <c r="Q329">
        <f t="shared" si="29"/>
        <v>1.9053265691179604E-3</v>
      </c>
      <c r="R329" s="8">
        <f t="shared" si="30"/>
        <v>41000</v>
      </c>
      <c r="S329">
        <f t="shared" si="31"/>
        <v>3.006761675182764E-3</v>
      </c>
      <c r="T329" s="9">
        <f t="shared" si="32"/>
        <v>-1.4920523068347163E-2</v>
      </c>
      <c r="V329" s="8">
        <f t="shared" si="33"/>
        <v>41000</v>
      </c>
      <c r="W329">
        <f t="shared" si="34"/>
        <v>6.2268626822632785E-3</v>
      </c>
      <c r="X329" s="9">
        <f t="shared" si="35"/>
        <v>-2.585565576150468E-2</v>
      </c>
    </row>
    <row r="330" spans="1:24" x14ac:dyDescent="0.35">
      <c r="A330" s="8">
        <v>41030</v>
      </c>
      <c r="B330" s="9">
        <v>88.616</v>
      </c>
      <c r="C330" s="9">
        <v>533.4</v>
      </c>
      <c r="D330" s="9">
        <v>96.740578970000001</v>
      </c>
      <c r="F330" s="8">
        <v>41030</v>
      </c>
      <c r="G330" s="11">
        <v>140.572</v>
      </c>
      <c r="H330" s="11">
        <v>59.5517392</v>
      </c>
      <c r="I330" s="11">
        <v>132.154</v>
      </c>
      <c r="K330" s="12">
        <v>1156.6913999999999</v>
      </c>
      <c r="L330" s="4">
        <f t="shared" si="24"/>
        <v>41030</v>
      </c>
      <c r="M330" s="12">
        <f t="shared" si="25"/>
        <v>-1.8910068470829662E-2</v>
      </c>
      <c r="N330">
        <f t="shared" si="26"/>
        <v>2.4031073646635574E-3</v>
      </c>
      <c r="O330">
        <f t="shared" si="27"/>
        <v>1.3437750803931316E-3</v>
      </c>
      <c r="P330">
        <f t="shared" si="28"/>
        <v>-5.340510359048492E-3</v>
      </c>
      <c r="Q330">
        <f t="shared" si="29"/>
        <v>2.1720638509061963E-3</v>
      </c>
      <c r="R330" s="8">
        <f t="shared" si="30"/>
        <v>41030</v>
      </c>
      <c r="S330">
        <f t="shared" si="31"/>
        <v>-5.7510953132785822E-3</v>
      </c>
      <c r="T330" s="9">
        <f t="shared" si="32"/>
        <v>-1.1166450747117612E-2</v>
      </c>
      <c r="V330" s="8">
        <f t="shared" si="33"/>
        <v>41030</v>
      </c>
      <c r="W330">
        <f t="shared" si="34"/>
        <v>-2.7443336380958182E-3</v>
      </c>
      <c r="X330" s="9">
        <f t="shared" si="35"/>
        <v>-2.6086973815464775E-2</v>
      </c>
    </row>
    <row r="331" spans="1:24" x14ac:dyDescent="0.35">
      <c r="A331" s="8">
        <v>41061</v>
      </c>
      <c r="B331" s="9">
        <v>88.727000000000004</v>
      </c>
      <c r="C331" s="9">
        <v>533.4</v>
      </c>
      <c r="D331" s="9">
        <v>96.603536230000003</v>
      </c>
      <c r="F331" s="8">
        <v>41061</v>
      </c>
      <c r="G331" s="11">
        <v>141.16800000000001</v>
      </c>
      <c r="H331" s="11">
        <v>59.920342380000001</v>
      </c>
      <c r="I331" s="11">
        <v>131.95599999999999</v>
      </c>
      <c r="K331" s="12">
        <v>1163.3886</v>
      </c>
      <c r="L331" s="4">
        <f t="shared" si="24"/>
        <v>41061</v>
      </c>
      <c r="M331" s="12">
        <f t="shared" si="25"/>
        <v>-5.7732652337787902E-3</v>
      </c>
      <c r="N331">
        <f t="shared" si="26"/>
        <v>-5.1039415231280078E-3</v>
      </c>
      <c r="O331">
        <f t="shared" si="27"/>
        <v>1.2518116248744474E-3</v>
      </c>
      <c r="P331">
        <f t="shared" si="28"/>
        <v>-9.412554434407288E-3</v>
      </c>
      <c r="Q331">
        <f t="shared" si="29"/>
        <v>4.2308574504206515E-3</v>
      </c>
      <c r="R331" s="8">
        <f t="shared" si="30"/>
        <v>41061</v>
      </c>
      <c r="S331">
        <f t="shared" si="31"/>
        <v>-4.9528928097859592E-3</v>
      </c>
      <c r="T331" s="9">
        <f t="shared" si="32"/>
        <v>-1.4646523224995101E-3</v>
      </c>
      <c r="V331" s="8">
        <f t="shared" si="33"/>
        <v>41061</v>
      </c>
      <c r="W331">
        <f t="shared" si="34"/>
        <v>-1.0703988123064542E-2</v>
      </c>
      <c r="X331" s="9">
        <f t="shared" si="35"/>
        <v>-1.2631103069617122E-2</v>
      </c>
    </row>
    <row r="332" spans="1:24" x14ac:dyDescent="0.35">
      <c r="A332" s="8">
        <v>41091</v>
      </c>
      <c r="B332" s="9">
        <v>88.932000000000002</v>
      </c>
      <c r="C332" s="9">
        <v>533.4</v>
      </c>
      <c r="D332" s="9">
        <v>96.385322020000004</v>
      </c>
      <c r="F332" s="8">
        <v>41091</v>
      </c>
      <c r="G332" s="11">
        <v>141.29400000000001</v>
      </c>
      <c r="H332" s="11">
        <v>60.089941400000001</v>
      </c>
      <c r="I332" s="11">
        <v>131.73099999999999</v>
      </c>
      <c r="K332" s="12">
        <v>1142.2781</v>
      </c>
      <c r="L332" s="4">
        <f t="shared" si="24"/>
        <v>41091</v>
      </c>
      <c r="M332" s="12">
        <f t="shared" si="25"/>
        <v>1.8312351853413282E-2</v>
      </c>
      <c r="N332">
        <f t="shared" si="26"/>
        <v>-8.5712822768599962E-3</v>
      </c>
      <c r="O332">
        <f t="shared" si="27"/>
        <v>2.3077929177159466E-3</v>
      </c>
      <c r="P332">
        <f t="shared" si="28"/>
        <v>-5.2952841814608289E-3</v>
      </c>
      <c r="Q332">
        <f t="shared" si="29"/>
        <v>8.9215546415007813E-4</v>
      </c>
      <c r="R332" s="8">
        <f t="shared" si="30"/>
        <v>41091</v>
      </c>
      <c r="S332">
        <f t="shared" si="31"/>
        <v>1.3826287261244716E-3</v>
      </c>
      <c r="T332" s="9">
        <f t="shared" si="32"/>
        <v>1.5036353758014116E-2</v>
      </c>
      <c r="V332" s="8">
        <f t="shared" si="33"/>
        <v>41091</v>
      </c>
      <c r="W332">
        <f t="shared" si="34"/>
        <v>-3.5702640836614875E-3</v>
      </c>
      <c r="X332" s="9">
        <f t="shared" si="35"/>
        <v>1.3571701435514606E-2</v>
      </c>
    </row>
    <row r="333" spans="1:24" x14ac:dyDescent="0.35">
      <c r="A333" s="8">
        <v>41122</v>
      </c>
      <c r="B333" s="9">
        <v>89.093999999999994</v>
      </c>
      <c r="C333" s="9">
        <v>533.4</v>
      </c>
      <c r="D333" s="9">
        <v>96.831238010000007</v>
      </c>
      <c r="F333" s="8">
        <v>41122</v>
      </c>
      <c r="G333" s="11">
        <v>141.49600000000001</v>
      </c>
      <c r="H333" s="11">
        <v>59.86676593</v>
      </c>
      <c r="I333" s="11">
        <v>132.43</v>
      </c>
      <c r="K333" s="12">
        <v>1131.7456999999999</v>
      </c>
      <c r="L333" s="4">
        <f t="shared" si="24"/>
        <v>41122</v>
      </c>
      <c r="M333" s="12">
        <f t="shared" si="25"/>
        <v>9.2632938266623208E-3</v>
      </c>
      <c r="N333">
        <f t="shared" si="26"/>
        <v>8.4765325604027678E-3</v>
      </c>
      <c r="O333">
        <f t="shared" si="27"/>
        <v>1.8199593847572229E-3</v>
      </c>
      <c r="P333">
        <f t="shared" si="28"/>
        <v>1.062771088419554E-2</v>
      </c>
      <c r="Q333">
        <f t="shared" si="29"/>
        <v>1.4286221885934597E-3</v>
      </c>
      <c r="R333" s="8">
        <f t="shared" si="30"/>
        <v>41122</v>
      </c>
      <c r="S333">
        <f t="shared" si="31"/>
        <v>4.1908255841560134E-4</v>
      </c>
      <c r="T333" s="9">
        <f t="shared" si="32"/>
        <v>7.1121155028695485E-3</v>
      </c>
      <c r="V333" s="8">
        <f t="shared" si="33"/>
        <v>41122</v>
      </c>
      <c r="W333">
        <f t="shared" si="34"/>
        <v>1.801711284540073E-3</v>
      </c>
      <c r="X333" s="9">
        <f t="shared" si="35"/>
        <v>2.2148469260883666E-2</v>
      </c>
    </row>
    <row r="334" spans="1:24" x14ac:dyDescent="0.35">
      <c r="A334" s="8">
        <v>41153</v>
      </c>
      <c r="B334" s="9">
        <v>89.043000000000006</v>
      </c>
      <c r="C334" s="9">
        <v>533.4</v>
      </c>
      <c r="D334" s="9">
        <v>97.523830939999996</v>
      </c>
      <c r="F334" s="8">
        <v>41153</v>
      </c>
      <c r="G334" s="11">
        <v>141.75399999999999</v>
      </c>
      <c r="H334" s="11">
        <v>59.700090809999999</v>
      </c>
      <c r="I334" s="11">
        <v>132.988</v>
      </c>
      <c r="K334" s="12">
        <v>1122.9911</v>
      </c>
      <c r="L334" s="4">
        <f t="shared" si="24"/>
        <v>41153</v>
      </c>
      <c r="M334" s="12">
        <f t="shared" si="25"/>
        <v>7.7655573764995193E-3</v>
      </c>
      <c r="N334">
        <f t="shared" si="26"/>
        <v>1.7760054876929925E-2</v>
      </c>
      <c r="O334">
        <f t="shared" si="27"/>
        <v>-5.7259301990497343E-4</v>
      </c>
      <c r="P334">
        <f t="shared" si="28"/>
        <v>7.4954791442229949E-3</v>
      </c>
      <c r="Q334">
        <f t="shared" si="29"/>
        <v>1.8217127721143424E-3</v>
      </c>
      <c r="R334" s="8">
        <f t="shared" si="30"/>
        <v>41153</v>
      </c>
      <c r="S334">
        <f t="shared" si="31"/>
        <v>-7.0100473327963375E-3</v>
      </c>
      <c r="T334" s="9">
        <f t="shared" si="32"/>
        <v>1.803013310920645E-2</v>
      </c>
      <c r="V334" s="8">
        <f t="shared" si="33"/>
        <v>41153</v>
      </c>
      <c r="W334">
        <f t="shared" si="34"/>
        <v>-6.5909647743807361E-3</v>
      </c>
      <c r="X334" s="9">
        <f t="shared" si="35"/>
        <v>2.5142248612076E-2</v>
      </c>
    </row>
    <row r="335" spans="1:24" x14ac:dyDescent="0.35">
      <c r="A335" s="8">
        <v>41183</v>
      </c>
      <c r="B335" s="9">
        <v>89.188000000000002</v>
      </c>
      <c r="C335" s="9">
        <v>533.4</v>
      </c>
      <c r="D335" s="9">
        <v>97.341458680000002</v>
      </c>
      <c r="F335" s="8">
        <v>41183</v>
      </c>
      <c r="G335" s="11">
        <v>141.80500000000001</v>
      </c>
      <c r="H335" s="11">
        <v>59.734693999999998</v>
      </c>
      <c r="I335" s="11">
        <v>132.892</v>
      </c>
      <c r="K335" s="12">
        <v>1105.3823</v>
      </c>
      <c r="L335" s="4">
        <f t="shared" si="24"/>
        <v>41183</v>
      </c>
      <c r="M335" s="12">
        <f t="shared" si="25"/>
        <v>1.5804502538956815E-2</v>
      </c>
      <c r="N335">
        <f t="shared" si="26"/>
        <v>-6.7035658211506621E-3</v>
      </c>
      <c r="O335">
        <f t="shared" si="27"/>
        <v>1.6271022660497424E-3</v>
      </c>
      <c r="P335">
        <f t="shared" si="28"/>
        <v>-2.2161051125254797E-3</v>
      </c>
      <c r="Q335">
        <f t="shared" si="29"/>
        <v>3.5971350265688546E-4</v>
      </c>
      <c r="R335" s="8">
        <f t="shared" si="30"/>
        <v>41183</v>
      </c>
      <c r="S335">
        <f t="shared" si="31"/>
        <v>2.3940933794616122E-3</v>
      </c>
      <c r="T335" s="9">
        <f t="shared" si="32"/>
        <v>1.1317041830331631E-2</v>
      </c>
      <c r="V335" s="8">
        <f t="shared" si="33"/>
        <v>41183</v>
      </c>
      <c r="W335">
        <f t="shared" si="34"/>
        <v>-4.6159539533347253E-3</v>
      </c>
      <c r="X335" s="9">
        <f t="shared" si="35"/>
        <v>2.9347174939538083E-2</v>
      </c>
    </row>
    <row r="336" spans="1:24" x14ac:dyDescent="0.35">
      <c r="A336" s="8">
        <v>41214</v>
      </c>
      <c r="B336" s="9">
        <v>89.188000000000002</v>
      </c>
      <c r="C336" s="9">
        <v>533.4</v>
      </c>
      <c r="D336" s="9">
        <v>96.995689299999995</v>
      </c>
      <c r="F336" s="8">
        <v>41214</v>
      </c>
      <c r="G336" s="11">
        <v>141.922</v>
      </c>
      <c r="H336" s="11">
        <v>60.075557369999999</v>
      </c>
      <c r="I336" s="11">
        <v>132.208</v>
      </c>
      <c r="K336" s="12">
        <v>1086.9525000000001</v>
      </c>
      <c r="L336" s="4">
        <f t="shared" si="24"/>
        <v>41214</v>
      </c>
      <c r="M336" s="12">
        <f t="shared" si="25"/>
        <v>1.6813339053382437E-2</v>
      </c>
      <c r="N336">
        <f t="shared" si="26"/>
        <v>-8.4725057030575444E-3</v>
      </c>
      <c r="O336">
        <f t="shared" si="27"/>
        <v>0</v>
      </c>
      <c r="P336">
        <f t="shared" si="28"/>
        <v>-1.3425417817608651E-2</v>
      </c>
      <c r="Q336">
        <f t="shared" si="29"/>
        <v>8.2473650115682466E-4</v>
      </c>
      <c r="R336" s="8">
        <f t="shared" si="30"/>
        <v>41214</v>
      </c>
      <c r="S336">
        <f t="shared" si="31"/>
        <v>-3.3510361971105999E-3</v>
      </c>
      <c r="T336" s="9">
        <f t="shared" si="32"/>
        <v>2.1766251167933542E-2</v>
      </c>
      <c r="V336" s="8">
        <f t="shared" si="33"/>
        <v>41214</v>
      </c>
      <c r="W336">
        <f t="shared" si="34"/>
        <v>-9.569428176489877E-4</v>
      </c>
      <c r="X336" s="9">
        <f t="shared" si="35"/>
        <v>3.3083292998265172E-2</v>
      </c>
    </row>
    <row r="337" spans="1:24" x14ac:dyDescent="0.35">
      <c r="A337" s="8">
        <v>41244</v>
      </c>
      <c r="B337" s="9">
        <v>89.367000000000004</v>
      </c>
      <c r="C337" s="9">
        <v>533.4</v>
      </c>
      <c r="D337" s="9">
        <v>97.168573989999999</v>
      </c>
      <c r="F337" s="8">
        <v>41244</v>
      </c>
      <c r="G337" s="11">
        <v>142.14400000000001</v>
      </c>
      <c r="H337" s="11">
        <v>60.319546459999998</v>
      </c>
      <c r="I337" s="11">
        <v>131.77000000000001</v>
      </c>
      <c r="K337" s="12">
        <v>1075.2225000000001</v>
      </c>
      <c r="L337" s="4">
        <f t="shared" si="24"/>
        <v>41244</v>
      </c>
      <c r="M337" s="12">
        <f t="shared" si="25"/>
        <v>1.0850292025125059E-2</v>
      </c>
      <c r="N337">
        <f t="shared" si="26"/>
        <v>1.4712324861959843E-3</v>
      </c>
      <c r="O337">
        <f t="shared" si="27"/>
        <v>2.0049851302341784E-3</v>
      </c>
      <c r="P337">
        <f t="shared" si="28"/>
        <v>-1.0059551125052284E-2</v>
      </c>
      <c r="Q337">
        <f t="shared" si="29"/>
        <v>1.5630173635419401E-3</v>
      </c>
      <c r="R337" s="8">
        <f t="shared" si="30"/>
        <v>41244</v>
      </c>
      <c r="S337">
        <f t="shared" si="31"/>
        <v>-7.5944045653783213E-3</v>
      </c>
      <c r="T337" s="9">
        <f t="shared" si="32"/>
        <v>2.2381075636373329E-2</v>
      </c>
      <c r="V337" s="8">
        <f t="shared" si="33"/>
        <v>41244</v>
      </c>
      <c r="W337">
        <f t="shared" si="34"/>
        <v>-1.0945440762488922E-2</v>
      </c>
      <c r="X337" s="9">
        <f t="shared" si="35"/>
        <v>4.4147326804306872E-2</v>
      </c>
    </row>
    <row r="338" spans="1:24" x14ac:dyDescent="0.35">
      <c r="A338" s="8">
        <v>41275</v>
      </c>
      <c r="B338" s="9">
        <v>89.775999999999996</v>
      </c>
      <c r="C338" s="9">
        <v>533.4</v>
      </c>
      <c r="D338" s="9">
        <v>97.751532729999994</v>
      </c>
      <c r="F338" s="8">
        <v>41275</v>
      </c>
      <c r="G338" s="11">
        <v>142.59899999999999</v>
      </c>
      <c r="H338" s="11">
        <v>60.349797840000001</v>
      </c>
      <c r="I338" s="11">
        <v>132.137</v>
      </c>
      <c r="K338" s="12">
        <v>1066.5205000000001</v>
      </c>
      <c r="L338" s="4">
        <f t="shared" si="24"/>
        <v>41275</v>
      </c>
      <c r="M338" s="12">
        <f t="shared" si="25"/>
        <v>8.1261364091493454E-3</v>
      </c>
      <c r="N338">
        <f t="shared" si="26"/>
        <v>7.9360496929898831E-3</v>
      </c>
      <c r="O338">
        <f t="shared" si="27"/>
        <v>4.5661924902576862E-3</v>
      </c>
      <c r="P338">
        <f t="shared" si="28"/>
        <v>2.2087659474740802E-3</v>
      </c>
      <c r="Q338">
        <f t="shared" si="29"/>
        <v>3.1958670609236483E-3</v>
      </c>
      <c r="R338" s="8">
        <f t="shared" si="30"/>
        <v>41275</v>
      </c>
      <c r="S338">
        <f t="shared" si="31"/>
        <v>-5.175427467734881E-3</v>
      </c>
      <c r="T338" s="9">
        <f t="shared" si="32"/>
        <v>1.3853420154665147E-2</v>
      </c>
      <c r="V338" s="8">
        <f t="shared" si="33"/>
        <v>41275</v>
      </c>
      <c r="W338">
        <f t="shared" si="34"/>
        <v>-1.2769832033113201E-2</v>
      </c>
      <c r="X338" s="9">
        <f t="shared" si="35"/>
        <v>3.6234495791038476E-2</v>
      </c>
    </row>
    <row r="339" spans="1:24" x14ac:dyDescent="0.35">
      <c r="A339" s="8">
        <v>41306</v>
      </c>
      <c r="B339" s="9">
        <v>90.040999999999997</v>
      </c>
      <c r="C339" s="9">
        <v>533.4</v>
      </c>
      <c r="D339" s="9">
        <v>98.078326950000005</v>
      </c>
      <c r="F339" s="8">
        <v>41306</v>
      </c>
      <c r="G339" s="11">
        <v>143.03</v>
      </c>
      <c r="H339" s="11">
        <v>60.051784640000001</v>
      </c>
      <c r="I339" s="11">
        <v>133.20400000000001</v>
      </c>
      <c r="K339" s="12">
        <v>1087.3083999999999</v>
      </c>
      <c r="L339" s="4">
        <f t="shared" si="24"/>
        <v>41306</v>
      </c>
      <c r="M339" s="12">
        <f t="shared" si="25"/>
        <v>-1.9303804052516447E-2</v>
      </c>
      <c r="N339">
        <f t="shared" si="26"/>
        <v>3.8762337157152884E-3</v>
      </c>
      <c r="O339">
        <f t="shared" si="27"/>
        <v>2.9474431432754676E-3</v>
      </c>
      <c r="P339">
        <f t="shared" si="28"/>
        <v>1.4981287422180382E-2</v>
      </c>
      <c r="Q339">
        <f t="shared" si="29"/>
        <v>3.0179031339227429E-3</v>
      </c>
      <c r="R339" s="8">
        <f t="shared" si="30"/>
        <v>41306</v>
      </c>
      <c r="S339">
        <f t="shared" si="31"/>
        <v>4.6905473320745638E-3</v>
      </c>
      <c r="T339" s="9">
        <f t="shared" si="32"/>
        <v>-3.0408857758981542E-2</v>
      </c>
      <c r="V339" s="8">
        <f t="shared" si="33"/>
        <v>41306</v>
      </c>
      <c r="W339">
        <f t="shared" si="34"/>
        <v>-4.8488013566031721E-4</v>
      </c>
      <c r="X339" s="9">
        <f t="shared" si="35"/>
        <v>-1.6555437604316395E-2</v>
      </c>
    </row>
    <row r="340" spans="1:24" x14ac:dyDescent="0.35">
      <c r="A340" s="8">
        <v>41334</v>
      </c>
      <c r="B340" s="9">
        <v>89.87</v>
      </c>
      <c r="C340" s="9">
        <v>533.4</v>
      </c>
      <c r="D340" s="9">
        <v>97.987667909999999</v>
      </c>
      <c r="F340" s="8">
        <v>41334</v>
      </c>
      <c r="G340" s="11">
        <v>143.26</v>
      </c>
      <c r="H340" s="11">
        <v>59.998013069999999</v>
      </c>
      <c r="I340" s="11">
        <v>133.55799999999999</v>
      </c>
      <c r="K340" s="12">
        <v>1102.8710000000001</v>
      </c>
      <c r="L340" s="4">
        <f t="shared" si="24"/>
        <v>41334</v>
      </c>
      <c r="M340" s="12">
        <f t="shared" si="25"/>
        <v>-1.4211495118826885E-2</v>
      </c>
      <c r="N340">
        <f t="shared" si="26"/>
        <v>4.2324892875459947E-4</v>
      </c>
      <c r="O340">
        <f t="shared" si="27"/>
        <v>-1.9009404816095097E-3</v>
      </c>
      <c r="P340">
        <f t="shared" si="28"/>
        <v>4.1003103745792177E-3</v>
      </c>
      <c r="Q340">
        <f t="shared" si="29"/>
        <v>1.6067627194964055E-3</v>
      </c>
      <c r="R340" s="8">
        <f t="shared" si="30"/>
        <v>41334</v>
      </c>
      <c r="S340">
        <f t="shared" si="31"/>
        <v>1.2007732612703632E-3</v>
      </c>
      <c r="T340" s="9">
        <f t="shared" si="32"/>
        <v>-1.7888556564651503E-2</v>
      </c>
      <c r="V340" s="8">
        <f t="shared" si="33"/>
        <v>41334</v>
      </c>
      <c r="W340">
        <f t="shared" si="34"/>
        <v>5.8913205933449272E-3</v>
      </c>
      <c r="X340" s="9">
        <f t="shared" si="35"/>
        <v>-4.8297414323633048E-2</v>
      </c>
    </row>
    <row r="341" spans="1:24" x14ac:dyDescent="0.35">
      <c r="A341" s="8">
        <v>41365</v>
      </c>
      <c r="B341" s="9">
        <v>90.015000000000001</v>
      </c>
      <c r="C341" s="9">
        <v>533.4</v>
      </c>
      <c r="D341" s="9">
        <v>97.851679340000004</v>
      </c>
      <c r="F341" s="8">
        <v>41365</v>
      </c>
      <c r="G341" s="11">
        <v>143.393</v>
      </c>
      <c r="H341" s="11">
        <v>60.120080819999998</v>
      </c>
      <c r="I341" s="11">
        <v>133.42099999999999</v>
      </c>
      <c r="K341" s="12">
        <v>1120.8977</v>
      </c>
      <c r="L341" s="4">
        <f t="shared" si="24"/>
        <v>41365</v>
      </c>
      <c r="M341" s="12">
        <f t="shared" si="25"/>
        <v>-1.6213102450970341E-2</v>
      </c>
      <c r="N341">
        <f t="shared" si="26"/>
        <v>-5.5329024948966984E-3</v>
      </c>
      <c r="O341">
        <f t="shared" si="27"/>
        <v>1.6121414393037911E-3</v>
      </c>
      <c r="P341">
        <f t="shared" si="28"/>
        <v>-3.7250232920777015E-3</v>
      </c>
      <c r="Q341">
        <f t="shared" si="29"/>
        <v>9.2795128286664026E-4</v>
      </c>
      <c r="R341" s="8">
        <f t="shared" si="30"/>
        <v>41365</v>
      </c>
      <c r="S341">
        <f t="shared" si="31"/>
        <v>5.1035819357236672E-4</v>
      </c>
      <c r="T341" s="9">
        <f t="shared" si="32"/>
        <v>-1.8020981653789341E-2</v>
      </c>
      <c r="V341" s="8">
        <f t="shared" si="33"/>
        <v>41365</v>
      </c>
      <c r="W341">
        <f t="shared" si="34"/>
        <v>1.71113145484273E-3</v>
      </c>
      <c r="X341" s="9">
        <f t="shared" si="35"/>
        <v>-3.590953821844084E-2</v>
      </c>
    </row>
    <row r="342" spans="1:24" x14ac:dyDescent="0.35">
      <c r="A342" s="8">
        <v>41395</v>
      </c>
      <c r="B342" s="9">
        <v>90.168999999999997</v>
      </c>
      <c r="C342" s="9">
        <v>533.4</v>
      </c>
      <c r="D342" s="9">
        <v>97.851679340000004</v>
      </c>
      <c r="F342" s="8">
        <v>41395</v>
      </c>
      <c r="G342" s="11">
        <v>143.797</v>
      </c>
      <c r="H342" s="11">
        <v>60.20569708</v>
      </c>
      <c r="I342" s="11">
        <v>133.626</v>
      </c>
      <c r="K342" s="12">
        <v>1111.4945</v>
      </c>
      <c r="L342" s="4">
        <f t="shared" si="24"/>
        <v>41395</v>
      </c>
      <c r="M342" s="12">
        <f t="shared" si="25"/>
        <v>8.4243759784798089E-3</v>
      </c>
      <c r="N342">
        <f t="shared" si="26"/>
        <v>-2.360550531120205E-3</v>
      </c>
      <c r="O342">
        <f t="shared" si="27"/>
        <v>1.7093641777077345E-3</v>
      </c>
      <c r="P342">
        <f t="shared" si="28"/>
        <v>-2.2976715163616562E-4</v>
      </c>
      <c r="Q342">
        <f t="shared" si="29"/>
        <v>2.8134702913912312E-3</v>
      </c>
      <c r="R342" s="8">
        <f t="shared" si="30"/>
        <v>41395</v>
      </c>
      <c r="S342">
        <f t="shared" si="31"/>
        <v>-3.9595840890617126E-4</v>
      </c>
      <c r="T342" s="9">
        <f t="shared" si="32"/>
        <v>6.2935925989957703E-3</v>
      </c>
      <c r="V342" s="8">
        <f t="shared" si="33"/>
        <v>41395</v>
      </c>
      <c r="W342">
        <f t="shared" si="34"/>
        <v>1.1439978466619546E-4</v>
      </c>
      <c r="X342" s="9">
        <f t="shared" si="35"/>
        <v>-1.172738905479357E-2</v>
      </c>
    </row>
    <row r="343" spans="1:24" x14ac:dyDescent="0.35">
      <c r="A343" s="8">
        <v>41426</v>
      </c>
      <c r="B343" s="9">
        <v>90.16</v>
      </c>
      <c r="C343" s="9">
        <v>533.4</v>
      </c>
      <c r="D343" s="9">
        <v>97.732557580000005</v>
      </c>
      <c r="F343" s="8">
        <v>41426</v>
      </c>
      <c r="G343" s="11">
        <v>144.33799999999999</v>
      </c>
      <c r="H343" s="11">
        <v>60.304930249999998</v>
      </c>
      <c r="I343" s="11">
        <v>133.9</v>
      </c>
      <c r="K343" s="12">
        <v>1135.0084999999999</v>
      </c>
      <c r="L343" s="4">
        <f t="shared" si="24"/>
        <v>41426</v>
      </c>
      <c r="M343" s="12">
        <f t="shared" si="25"/>
        <v>-2.0934633750342303E-2</v>
      </c>
      <c r="N343">
        <f t="shared" si="26"/>
        <v>-2.7624239043707757E-3</v>
      </c>
      <c r="O343">
        <f t="shared" si="27"/>
        <v>-9.9817555772715254E-5</v>
      </c>
      <c r="P343">
        <f t="shared" si="28"/>
        <v>-3.0859439555382877E-4</v>
      </c>
      <c r="Q343">
        <f t="shared" si="29"/>
        <v>3.7551886146413842E-3</v>
      </c>
      <c r="R343" s="8">
        <f t="shared" si="30"/>
        <v>41426</v>
      </c>
      <c r="S343">
        <f t="shared" si="31"/>
        <v>-7.5478828137817363E-4</v>
      </c>
      <c r="T343" s="9">
        <f t="shared" si="32"/>
        <v>-2.3388463259159251E-2</v>
      </c>
      <c r="V343" s="8">
        <f t="shared" si="33"/>
        <v>41426</v>
      </c>
      <c r="W343">
        <f t="shared" si="34"/>
        <v>-1.1507466902843449E-3</v>
      </c>
      <c r="X343" s="9">
        <f t="shared" si="35"/>
        <v>-1.7094870660163481E-2</v>
      </c>
    </row>
    <row r="344" spans="1:24" x14ac:dyDescent="0.35">
      <c r="A344" s="8">
        <v>41456</v>
      </c>
      <c r="B344" s="9">
        <v>90.28</v>
      </c>
      <c r="C344" s="9">
        <v>533.4</v>
      </c>
      <c r="D344" s="9">
        <v>97.942338390000003</v>
      </c>
      <c r="F344" s="8">
        <v>41456</v>
      </c>
      <c r="G344" s="11">
        <v>144.56299999999999</v>
      </c>
      <c r="H344" s="11">
        <v>60.398372629999997</v>
      </c>
      <c r="I344" s="11">
        <v>133.91900000000001</v>
      </c>
      <c r="K344" s="12">
        <v>1125.03</v>
      </c>
      <c r="L344" s="4">
        <f t="shared" si="24"/>
        <v>41456</v>
      </c>
      <c r="M344" s="12">
        <f t="shared" si="25"/>
        <v>8.8304379246069223E-3</v>
      </c>
      <c r="N344">
        <f t="shared" si="26"/>
        <v>3.2684051881492447E-3</v>
      </c>
      <c r="O344">
        <f t="shared" si="27"/>
        <v>1.3300822178141565E-3</v>
      </c>
      <c r="P344">
        <f t="shared" si="28"/>
        <v>-1.8131832743425616E-3</v>
      </c>
      <c r="Q344">
        <f t="shared" si="29"/>
        <v>1.5576273221020766E-3</v>
      </c>
      <c r="R344" s="8">
        <f t="shared" si="30"/>
        <v>41456</v>
      </c>
      <c r="S344">
        <f t="shared" si="31"/>
        <v>-3.8507451550644522E-3</v>
      </c>
      <c r="T344" s="9">
        <f t="shared" si="32"/>
        <v>1.3912026387098729E-2</v>
      </c>
      <c r="V344" s="8">
        <f t="shared" si="33"/>
        <v>41456</v>
      </c>
      <c r="W344">
        <f t="shared" si="34"/>
        <v>-4.6055334364426262E-3</v>
      </c>
      <c r="X344" s="9">
        <f t="shared" si="35"/>
        <v>-9.4764368720605223E-3</v>
      </c>
    </row>
    <row r="345" spans="1:24" x14ac:dyDescent="0.35">
      <c r="A345" s="8">
        <v>41487</v>
      </c>
      <c r="B345" s="9">
        <v>90.45</v>
      </c>
      <c r="C345" s="9">
        <v>533.4</v>
      </c>
      <c r="D345" s="9">
        <v>98.28916194</v>
      </c>
      <c r="F345" s="8">
        <v>41487</v>
      </c>
      <c r="G345" s="11">
        <v>144.79900000000001</v>
      </c>
      <c r="H345" s="11">
        <v>60.414946219999997</v>
      </c>
      <c r="I345" s="11">
        <v>134.09800000000001</v>
      </c>
      <c r="K345" s="12">
        <v>1115.9418000000001</v>
      </c>
      <c r="L345" s="4">
        <f t="shared" si="24"/>
        <v>41487</v>
      </c>
      <c r="M345" s="12">
        <f t="shared" si="25"/>
        <v>8.110989905902543E-3</v>
      </c>
      <c r="N345">
        <f t="shared" si="26"/>
        <v>5.8183658904316787E-3</v>
      </c>
      <c r="O345">
        <f t="shared" si="27"/>
        <v>1.8812598919691792E-3</v>
      </c>
      <c r="P345">
        <f t="shared" si="28"/>
        <v>9.2774946615202059E-4</v>
      </c>
      <c r="Q345">
        <f t="shared" si="29"/>
        <v>1.6311751531144004E-3</v>
      </c>
      <c r="R345" s="8">
        <f t="shared" si="30"/>
        <v>41487</v>
      </c>
      <c r="S345">
        <f t="shared" si="31"/>
        <v>-3.7826391148885531E-3</v>
      </c>
      <c r="T345" s="9">
        <f t="shared" si="32"/>
        <v>1.3001606330182202E-2</v>
      </c>
      <c r="V345" s="8">
        <f t="shared" si="33"/>
        <v>41487</v>
      </c>
      <c r="W345">
        <f t="shared" si="34"/>
        <v>-7.6333842699530053E-3</v>
      </c>
      <c r="X345" s="9">
        <f t="shared" si="35"/>
        <v>2.6913632717280929E-2</v>
      </c>
    </row>
    <row r="346" spans="1:24" x14ac:dyDescent="0.35">
      <c r="A346" s="8">
        <v>41518</v>
      </c>
      <c r="B346" s="9">
        <v>90.347999999999999</v>
      </c>
      <c r="C346" s="9">
        <v>533.4</v>
      </c>
      <c r="D346" s="9">
        <v>98.479967599999995</v>
      </c>
      <c r="F346" s="8">
        <v>41518</v>
      </c>
      <c r="G346" s="11">
        <v>145.02099999999999</v>
      </c>
      <c r="H346" s="11">
        <v>60.444824539999999</v>
      </c>
      <c r="I346" s="11">
        <v>134.255</v>
      </c>
      <c r="K346" s="12">
        <v>1082.3115</v>
      </c>
      <c r="L346" s="4">
        <f t="shared" si="24"/>
        <v>41518</v>
      </c>
      <c r="M346" s="12">
        <f t="shared" si="25"/>
        <v>3.059968027935845E-2</v>
      </c>
      <c r="N346">
        <f t="shared" si="26"/>
        <v>6.1757591002223359E-3</v>
      </c>
      <c r="O346">
        <f t="shared" si="27"/>
        <v>-1.128331185318637E-3</v>
      </c>
      <c r="P346">
        <f t="shared" si="28"/>
        <v>6.7035481300965424E-4</v>
      </c>
      <c r="Q346">
        <f t="shared" si="29"/>
        <v>1.5319856698578368E-3</v>
      </c>
      <c r="R346" s="8">
        <f t="shared" si="30"/>
        <v>41518</v>
      </c>
      <c r="S346">
        <f t="shared" si="31"/>
        <v>-4.0816861751009001E-3</v>
      </c>
      <c r="T346" s="9">
        <f t="shared" si="32"/>
        <v>3.6105084566571126E-2</v>
      </c>
      <c r="V346" s="8">
        <f t="shared" si="33"/>
        <v>41518</v>
      </c>
      <c r="W346">
        <f t="shared" si="34"/>
        <v>-7.8643252899894527E-3</v>
      </c>
      <c r="X346" s="9">
        <f t="shared" si="35"/>
        <v>4.9106690896753326E-2</v>
      </c>
    </row>
    <row r="347" spans="1:24" x14ac:dyDescent="0.35">
      <c r="A347" s="8">
        <v>41548</v>
      </c>
      <c r="B347" s="9">
        <v>90.424999999999997</v>
      </c>
      <c r="C347" s="9">
        <v>533.4</v>
      </c>
      <c r="D347" s="9">
        <v>98.179527750000005</v>
      </c>
      <c r="F347" s="8">
        <v>41548</v>
      </c>
      <c r="G347" s="11">
        <v>144.94499999999999</v>
      </c>
      <c r="H347" s="11">
        <v>60.576838690000002</v>
      </c>
      <c r="I347" s="11">
        <v>133.876</v>
      </c>
      <c r="K347" s="12">
        <v>1065.8572999999999</v>
      </c>
      <c r="L347" s="4">
        <f t="shared" si="24"/>
        <v>41548</v>
      </c>
      <c r="M347" s="12">
        <f t="shared" si="25"/>
        <v>1.5319579914866797E-2</v>
      </c>
      <c r="N347">
        <f t="shared" si="26"/>
        <v>-8.4512730129382794E-3</v>
      </c>
      <c r="O347">
        <f t="shared" si="27"/>
        <v>8.518971821761766E-4</v>
      </c>
      <c r="P347">
        <f t="shared" si="28"/>
        <v>-6.0070061814994418E-3</v>
      </c>
      <c r="Q347">
        <f t="shared" si="29"/>
        <v>-5.2419940089737372E-4</v>
      </c>
      <c r="R347" s="8">
        <f t="shared" si="30"/>
        <v>41548</v>
      </c>
      <c r="S347">
        <f t="shared" si="31"/>
        <v>1.7217104147550025E-3</v>
      </c>
      <c r="T347" s="9">
        <f t="shared" si="32"/>
        <v>1.2875313083427958E-2</v>
      </c>
      <c r="V347" s="8">
        <f t="shared" si="33"/>
        <v>41548</v>
      </c>
      <c r="W347">
        <f t="shared" si="34"/>
        <v>-2.3599757603458976E-3</v>
      </c>
      <c r="X347" s="9">
        <f t="shared" si="35"/>
        <v>4.8980397649999084E-2</v>
      </c>
    </row>
    <row r="348" spans="1:24" x14ac:dyDescent="0.35">
      <c r="A348" s="8">
        <v>41579</v>
      </c>
      <c r="B348" s="9">
        <v>90.39</v>
      </c>
      <c r="C348" s="9">
        <v>533.4</v>
      </c>
      <c r="D348" s="9">
        <v>98.160552600000003</v>
      </c>
      <c r="F348" s="8">
        <v>41579</v>
      </c>
      <c r="G348" s="11">
        <v>145.07</v>
      </c>
      <c r="H348" s="11">
        <v>60.764429540000002</v>
      </c>
      <c r="I348" s="11">
        <v>133.596</v>
      </c>
      <c r="K348" s="12">
        <v>1061.5636999999999</v>
      </c>
      <c r="L348" s="4">
        <f t="shared" si="24"/>
        <v>41579</v>
      </c>
      <c r="M348" s="12">
        <f t="shared" si="25"/>
        <v>4.036442086061332E-3</v>
      </c>
      <c r="N348">
        <f t="shared" si="26"/>
        <v>7.4405456549645735E-5</v>
      </c>
      <c r="O348">
        <f t="shared" si="27"/>
        <v>-3.8713602784202589E-4</v>
      </c>
      <c r="P348">
        <f t="shared" si="28"/>
        <v>-6.1753619766713244E-3</v>
      </c>
      <c r="Q348">
        <f t="shared" si="29"/>
        <v>8.6202443142920971E-4</v>
      </c>
      <c r="R348" s="8">
        <f t="shared" si="30"/>
        <v>41579</v>
      </c>
      <c r="S348">
        <f t="shared" si="31"/>
        <v>-4.1248392814971042E-3</v>
      </c>
      <c r="T348" s="9">
        <f t="shared" si="32"/>
        <v>1.0286209519282302E-2</v>
      </c>
      <c r="V348" s="8">
        <f t="shared" si="33"/>
        <v>41579</v>
      </c>
      <c r="W348">
        <f t="shared" si="34"/>
        <v>-2.4031288667421017E-3</v>
      </c>
      <c r="X348" s="9">
        <f t="shared" si="35"/>
        <v>2.3161522602710261E-2</v>
      </c>
    </row>
    <row r="349" spans="1:24" x14ac:dyDescent="0.35">
      <c r="A349" s="8">
        <v>41609</v>
      </c>
      <c r="B349" s="9">
        <v>90.518000000000001</v>
      </c>
      <c r="C349" s="9">
        <v>533.4</v>
      </c>
      <c r="D349" s="9">
        <v>98.279674369999995</v>
      </c>
      <c r="F349" s="8">
        <v>41609</v>
      </c>
      <c r="G349" s="11">
        <v>145.184</v>
      </c>
      <c r="H349" s="11">
        <v>60.818933100000002</v>
      </c>
      <c r="I349" s="11">
        <v>133.50899999999999</v>
      </c>
      <c r="K349" s="12">
        <v>1055.6348</v>
      </c>
      <c r="L349" s="4">
        <f t="shared" si="24"/>
        <v>41609</v>
      </c>
      <c r="M349" s="12">
        <f t="shared" si="25"/>
        <v>5.6007176447132505E-3</v>
      </c>
      <c r="N349">
        <f t="shared" si="26"/>
        <v>9.3346567374531255E-4</v>
      </c>
      <c r="O349">
        <f t="shared" si="27"/>
        <v>1.4150841461914182E-3</v>
      </c>
      <c r="P349">
        <f t="shared" si="28"/>
        <v>-2.6357862288052666E-3</v>
      </c>
      <c r="Q349">
        <f t="shared" si="29"/>
        <v>7.8551893074253309E-4</v>
      </c>
      <c r="R349" s="8">
        <f t="shared" si="30"/>
        <v>41609</v>
      </c>
      <c r="S349">
        <f t="shared" si="31"/>
        <v>-2.5257670833100051E-3</v>
      </c>
      <c r="T349" s="9">
        <f t="shared" si="32"/>
        <v>9.1699695472638298E-3</v>
      </c>
      <c r="V349" s="8">
        <f t="shared" si="33"/>
        <v>41609</v>
      </c>
      <c r="W349">
        <f t="shared" si="34"/>
        <v>-6.6506063648071097E-3</v>
      </c>
      <c r="X349" s="9">
        <f t="shared" si="35"/>
        <v>1.9456179066546134E-2</v>
      </c>
    </row>
    <row r="350" spans="1:24" x14ac:dyDescent="0.35">
      <c r="A350" s="8">
        <v>41640</v>
      </c>
      <c r="B350" s="9">
        <v>90.902000000000001</v>
      </c>
      <c r="C350" s="9">
        <v>533.4</v>
      </c>
      <c r="D350" s="9">
        <v>98.807816000000003</v>
      </c>
      <c r="F350" s="8">
        <v>41640</v>
      </c>
      <c r="G350" s="11">
        <v>145.803</v>
      </c>
      <c r="H350" s="11">
        <v>61.091651820000003</v>
      </c>
      <c r="I350" s="11">
        <v>134.017</v>
      </c>
      <c r="K350" s="12">
        <v>1067.1267</v>
      </c>
      <c r="L350" s="4">
        <f t="shared" si="24"/>
        <v>41640</v>
      </c>
      <c r="M350" s="12">
        <f t="shared" si="25"/>
        <v>-1.0827417275945805E-2</v>
      </c>
      <c r="N350">
        <f t="shared" si="26"/>
        <v>6.9147043102476945E-3</v>
      </c>
      <c r="O350">
        <f t="shared" si="27"/>
        <v>4.2332771850972081E-3</v>
      </c>
      <c r="P350">
        <f t="shared" si="28"/>
        <v>3.1670497855665449E-3</v>
      </c>
      <c r="Q350">
        <f t="shared" si="29"/>
        <v>4.2544920130058173E-3</v>
      </c>
      <c r="R350" s="8">
        <f t="shared" si="30"/>
        <v>41640</v>
      </c>
      <c r="S350">
        <f t="shared" si="31"/>
        <v>-4.6412449918584401E-3</v>
      </c>
      <c r="T350" s="9">
        <f t="shared" si="32"/>
        <v>-7.0797627512646554E-3</v>
      </c>
      <c r="V350" s="8">
        <f t="shared" si="33"/>
        <v>41640</v>
      </c>
      <c r="W350">
        <f t="shared" si="34"/>
        <v>-7.1670120751684448E-3</v>
      </c>
      <c r="X350" s="9">
        <f t="shared" si="35"/>
        <v>2.0902067959991744E-3</v>
      </c>
    </row>
    <row r="351" spans="1:24" x14ac:dyDescent="0.35">
      <c r="A351" s="8">
        <v>41671</v>
      </c>
      <c r="B351" s="9">
        <v>91.022000000000006</v>
      </c>
      <c r="C351" s="9">
        <v>533.4</v>
      </c>
      <c r="D351" s="9">
        <v>99.071359740000005</v>
      </c>
      <c r="F351" s="8">
        <v>41671</v>
      </c>
      <c r="G351" s="11">
        <v>146.25700000000001</v>
      </c>
      <c r="H351" s="11">
        <v>61.050060299999998</v>
      </c>
      <c r="I351" s="11">
        <v>134.542</v>
      </c>
      <c r="K351" s="12">
        <v>1071.3063</v>
      </c>
      <c r="L351" s="4">
        <f t="shared" si="24"/>
        <v>41671</v>
      </c>
      <c r="M351" s="12">
        <f t="shared" si="25"/>
        <v>-3.909035562224608E-3</v>
      </c>
      <c r="N351">
        <f t="shared" si="26"/>
        <v>4.5203100145623223E-3</v>
      </c>
      <c r="O351">
        <f t="shared" si="27"/>
        <v>1.3192323981855417E-3</v>
      </c>
      <c r="P351">
        <f t="shared" si="28"/>
        <v>5.0156376218689893E-3</v>
      </c>
      <c r="Q351">
        <f t="shared" si="29"/>
        <v>3.1089527198611814E-3</v>
      </c>
      <c r="R351" s="8">
        <f t="shared" si="30"/>
        <v>41671</v>
      </c>
      <c r="S351">
        <f t="shared" si="31"/>
        <v>-1.5159025652816186E-3</v>
      </c>
      <c r="T351" s="9">
        <f t="shared" si="32"/>
        <v>-4.404363169531275E-3</v>
      </c>
      <c r="V351" s="8">
        <f t="shared" si="33"/>
        <v>41671</v>
      </c>
      <c r="W351">
        <f t="shared" si="34"/>
        <v>-6.1571475571400589E-3</v>
      </c>
      <c r="X351" s="9">
        <f t="shared" si="35"/>
        <v>-1.148412592079593E-2</v>
      </c>
    </row>
    <row r="352" spans="1:24" x14ac:dyDescent="0.35">
      <c r="A352" s="8">
        <v>41699</v>
      </c>
      <c r="B352" s="9">
        <v>91.200999999999993</v>
      </c>
      <c r="C352" s="9">
        <v>533.4</v>
      </c>
      <c r="D352" s="9">
        <v>99.253731999999999</v>
      </c>
      <c r="F352" s="8">
        <v>41699</v>
      </c>
      <c r="G352" s="11">
        <v>146.87</v>
      </c>
      <c r="H352" s="11">
        <v>60.925141410000002</v>
      </c>
      <c r="I352" s="11">
        <v>135.375</v>
      </c>
      <c r="K352" s="12">
        <v>1070.491</v>
      </c>
      <c r="L352" s="4">
        <f t="shared" si="24"/>
        <v>41699</v>
      </c>
      <c r="M352" s="12">
        <f t="shared" si="25"/>
        <v>7.6132324882458068E-4</v>
      </c>
      <c r="N352">
        <f t="shared" si="26"/>
        <v>1.6658134144832638E-3</v>
      </c>
      <c r="O352">
        <f t="shared" si="27"/>
        <v>1.9646263926583773E-3</v>
      </c>
      <c r="P352">
        <f t="shared" si="28"/>
        <v>8.9200978735300574E-3</v>
      </c>
      <c r="Q352">
        <f t="shared" si="29"/>
        <v>4.1824935513507296E-3</v>
      </c>
      <c r="R352" s="8">
        <f t="shared" si="30"/>
        <v>41699</v>
      </c>
      <c r="S352">
        <f t="shared" si="31"/>
        <v>1.7816387264637168E-3</v>
      </c>
      <c r="T352" s="9">
        <f t="shared" si="32"/>
        <v>-6.4929612102222131E-3</v>
      </c>
      <c r="V352" s="8">
        <f t="shared" si="33"/>
        <v>41699</v>
      </c>
      <c r="W352">
        <f t="shared" si="34"/>
        <v>2.6573616118209819E-4</v>
      </c>
      <c r="X352" s="9">
        <f t="shared" si="35"/>
        <v>-1.0897324379753489E-2</v>
      </c>
    </row>
    <row r="353" spans="1:24" x14ac:dyDescent="0.35">
      <c r="A353" s="8">
        <v>41730</v>
      </c>
      <c r="B353" s="9">
        <v>91.49</v>
      </c>
      <c r="C353" s="9">
        <v>533.4</v>
      </c>
      <c r="D353" s="9">
        <v>99.318036669999998</v>
      </c>
      <c r="F353" s="8">
        <v>41730</v>
      </c>
      <c r="G353" s="11">
        <v>146.97499999999999</v>
      </c>
      <c r="H353" s="11">
        <v>60.779374769999997</v>
      </c>
      <c r="I353" s="11">
        <v>135.77099999999999</v>
      </c>
      <c r="K353" s="12">
        <v>1042.635</v>
      </c>
      <c r="L353" s="4">
        <f t="shared" si="24"/>
        <v>41730</v>
      </c>
      <c r="M353" s="12">
        <f t="shared" si="25"/>
        <v>2.6366259016182433E-2</v>
      </c>
      <c r="N353">
        <f t="shared" si="26"/>
        <v>-2.8270016943041658E-3</v>
      </c>
      <c r="O353">
        <f t="shared" si="27"/>
        <v>3.1638147589917571E-3</v>
      </c>
      <c r="P353">
        <f t="shared" si="28"/>
        <v>5.9676985671338438E-3</v>
      </c>
      <c r="Q353">
        <f t="shared" si="29"/>
        <v>7.146625225475325E-4</v>
      </c>
      <c r="R353" s="8">
        <f t="shared" si="30"/>
        <v>41730</v>
      </c>
      <c r="S353">
        <f t="shared" si="31"/>
        <v>4.6864218885564763E-3</v>
      </c>
      <c r="T353" s="9">
        <f t="shared" si="32"/>
        <v>1.7571558754744424E-2</v>
      </c>
      <c r="V353" s="8">
        <f t="shared" si="33"/>
        <v>41730</v>
      </c>
      <c r="W353">
        <f t="shared" si="34"/>
        <v>6.4680606150201931E-3</v>
      </c>
      <c r="X353" s="9">
        <f t="shared" si="35"/>
        <v>1.1078597544522211E-2</v>
      </c>
    </row>
    <row r="354" spans="1:24" x14ac:dyDescent="0.35">
      <c r="A354" s="8">
        <v>41760</v>
      </c>
      <c r="B354" s="9">
        <v>91.626999999999995</v>
      </c>
      <c r="C354" s="9">
        <v>533.4</v>
      </c>
      <c r="D354" s="9">
        <v>99.481433780000003</v>
      </c>
      <c r="F354" s="8">
        <v>41760</v>
      </c>
      <c r="G354" s="11">
        <v>147.62200000000001</v>
      </c>
      <c r="H354" s="11">
        <v>60.84565044</v>
      </c>
      <c r="I354" s="11">
        <v>136.21600000000001</v>
      </c>
      <c r="K354" s="12">
        <v>1024.7867000000001</v>
      </c>
      <c r="L354" s="4">
        <f t="shared" si="24"/>
        <v>41760</v>
      </c>
      <c r="M354" s="12">
        <f t="shared" si="25"/>
        <v>1.7266669335667485E-2</v>
      </c>
      <c r="N354">
        <f t="shared" si="26"/>
        <v>1.8475672682394828E-3</v>
      </c>
      <c r="O354">
        <f t="shared" si="27"/>
        <v>1.4963113808255637E-3</v>
      </c>
      <c r="P354">
        <f t="shared" si="28"/>
        <v>1.7252336767735906E-3</v>
      </c>
      <c r="Q354">
        <f t="shared" si="29"/>
        <v>4.392448261498854E-3</v>
      </c>
      <c r="R354" s="8">
        <f t="shared" si="30"/>
        <v>41760</v>
      </c>
      <c r="S354">
        <f t="shared" si="31"/>
        <v>-2.6185734747195522E-3</v>
      </c>
      <c r="T354" s="9">
        <f t="shared" si="32"/>
        <v>1.7389002927133378E-2</v>
      </c>
      <c r="V354" s="8">
        <f t="shared" si="33"/>
        <v>41760</v>
      </c>
      <c r="W354">
        <f t="shared" si="34"/>
        <v>2.0678484138369241E-3</v>
      </c>
      <c r="X354" s="9">
        <f t="shared" si="35"/>
        <v>3.4960561681877805E-2</v>
      </c>
    </row>
    <row r="355" spans="1:24" x14ac:dyDescent="0.35">
      <c r="A355" s="8">
        <v>41791</v>
      </c>
      <c r="B355" s="9">
        <v>91.593000000000004</v>
      </c>
      <c r="C355" s="9">
        <v>533.4</v>
      </c>
      <c r="D355" s="9">
        <v>99.353878620000003</v>
      </c>
      <c r="F355" s="8">
        <v>41791</v>
      </c>
      <c r="G355" s="11">
        <v>148.15600000000001</v>
      </c>
      <c r="H355" s="11">
        <v>60.958490349999998</v>
      </c>
      <c r="I355" s="11">
        <v>136.43299999999999</v>
      </c>
      <c r="K355" s="12">
        <v>1018.7443</v>
      </c>
      <c r="L355" s="4">
        <f t="shared" si="24"/>
        <v>41791</v>
      </c>
      <c r="M355" s="12">
        <f t="shared" si="25"/>
        <v>5.9137029088359716E-3</v>
      </c>
      <c r="N355">
        <f t="shared" si="26"/>
        <v>-2.5422929449259953E-3</v>
      </c>
      <c r="O355">
        <f t="shared" si="27"/>
        <v>-3.7113852625554595E-4</v>
      </c>
      <c r="P355">
        <f t="shared" si="28"/>
        <v>-1.1963932618324125E-3</v>
      </c>
      <c r="Q355">
        <f t="shared" si="29"/>
        <v>3.6108201434307823E-3</v>
      </c>
      <c r="R355" s="8">
        <f t="shared" si="30"/>
        <v>41791</v>
      </c>
      <c r="S355">
        <f t="shared" si="31"/>
        <v>-1.3136538669955755E-3</v>
      </c>
      <c r="T355" s="9">
        <f t="shared" si="32"/>
        <v>4.5678032257423888E-3</v>
      </c>
      <c r="V355" s="8">
        <f t="shared" si="33"/>
        <v>41791</v>
      </c>
      <c r="W355">
        <f t="shared" si="34"/>
        <v>-3.9322273417151275E-3</v>
      </c>
      <c r="X355" s="9">
        <f t="shared" si="35"/>
        <v>2.1956806152875766E-2</v>
      </c>
    </row>
    <row r="356" spans="1:24" x14ac:dyDescent="0.35">
      <c r="A356" s="8">
        <v>41821</v>
      </c>
      <c r="B356" s="9">
        <v>91.856999999999999</v>
      </c>
      <c r="C356" s="9">
        <v>533.4</v>
      </c>
      <c r="D356" s="9">
        <v>99.499354760000003</v>
      </c>
      <c r="F356" s="8">
        <v>41821</v>
      </c>
      <c r="G356" s="11">
        <v>148.34200000000001</v>
      </c>
      <c r="H356" s="11">
        <v>61.069708040000002</v>
      </c>
      <c r="I356" s="11">
        <v>136.392</v>
      </c>
      <c r="K356" s="12">
        <v>1021.0341</v>
      </c>
      <c r="L356" s="4">
        <f t="shared" si="24"/>
        <v>41821</v>
      </c>
      <c r="M356" s="12">
        <f t="shared" si="25"/>
        <v>-2.2451467883436815E-3</v>
      </c>
      <c r="N356">
        <f t="shared" si="26"/>
        <v>-4.9092314928533777E-4</v>
      </c>
      <c r="O356">
        <f t="shared" si="27"/>
        <v>2.8781704251293733E-3</v>
      </c>
      <c r="P356">
        <f t="shared" si="28"/>
        <v>-2.4482230618493015E-3</v>
      </c>
      <c r="Q356">
        <f t="shared" si="29"/>
        <v>1.2546460643857102E-3</v>
      </c>
      <c r="R356" s="8">
        <f t="shared" si="30"/>
        <v>41821</v>
      </c>
      <c r="S356">
        <f t="shared" si="31"/>
        <v>-1.8629286666308107E-3</v>
      </c>
      <c r="T356" s="9">
        <f t="shared" si="32"/>
        <v>-2.8784687577971787E-4</v>
      </c>
      <c r="V356" s="8">
        <f t="shared" si="33"/>
        <v>41821</v>
      </c>
      <c r="W356">
        <f t="shared" si="34"/>
        <v>-3.176582533626386E-3</v>
      </c>
      <c r="X356" s="9">
        <f t="shared" si="35"/>
        <v>4.2799563499626714E-3</v>
      </c>
    </row>
    <row r="357" spans="1:24" x14ac:dyDescent="0.35">
      <c r="A357" s="8">
        <v>41852</v>
      </c>
      <c r="B357" s="9">
        <v>92.001999999999995</v>
      </c>
      <c r="C357" s="9">
        <v>533.4</v>
      </c>
      <c r="D357" s="9">
        <v>99.673293619999995</v>
      </c>
      <c r="F357" s="8">
        <v>41852</v>
      </c>
      <c r="G357" s="11">
        <v>148.27500000000001</v>
      </c>
      <c r="H357" s="11">
        <v>61.175954650000001</v>
      </c>
      <c r="I357" s="11">
        <v>136.12700000000001</v>
      </c>
      <c r="K357" s="12">
        <v>1024.55</v>
      </c>
      <c r="L357" s="4">
        <f t="shared" si="24"/>
        <v>41852</v>
      </c>
      <c r="M357" s="12">
        <f t="shared" si="25"/>
        <v>-3.4375545471024395E-3</v>
      </c>
      <c r="N357">
        <f t="shared" si="26"/>
        <v>1.9804349988623159E-3</v>
      </c>
      <c r="O357">
        <f t="shared" si="27"/>
        <v>1.5772959720402461E-3</v>
      </c>
      <c r="P357">
        <f t="shared" si="28"/>
        <v>-4.0066612865696967E-3</v>
      </c>
      <c r="Q357">
        <f t="shared" si="29"/>
        <v>-4.5176103284371355E-4</v>
      </c>
      <c r="R357" s="8">
        <f t="shared" si="30"/>
        <v>41852</v>
      </c>
      <c r="S357">
        <f t="shared" si="31"/>
        <v>-3.2104944465012131E-3</v>
      </c>
      <c r="T357" s="9">
        <f t="shared" si="32"/>
        <v>2.549541738329573E-3</v>
      </c>
      <c r="V357" s="8">
        <f t="shared" si="33"/>
        <v>41852</v>
      </c>
      <c r="W357">
        <f t="shared" si="34"/>
        <v>-5.0734231131320234E-3</v>
      </c>
      <c r="X357" s="9">
        <f t="shared" si="35"/>
        <v>2.2616948625498552E-3</v>
      </c>
    </row>
    <row r="358" spans="1:24" x14ac:dyDescent="0.35">
      <c r="A358" s="8">
        <v>41883</v>
      </c>
      <c r="B358" s="9">
        <v>91.891000000000005</v>
      </c>
      <c r="C358" s="9">
        <v>533.4</v>
      </c>
      <c r="D358" s="9">
        <v>99.608988949999997</v>
      </c>
      <c r="F358" s="8">
        <v>41883</v>
      </c>
      <c r="G358" s="11">
        <v>148.36500000000001</v>
      </c>
      <c r="H358" s="11">
        <v>61.173701749999999</v>
      </c>
      <c r="I358" s="11">
        <v>136.21100000000001</v>
      </c>
      <c r="K358" s="12">
        <v>1035.8914</v>
      </c>
      <c r="L358" s="4">
        <f t="shared" si="24"/>
        <v>41883</v>
      </c>
      <c r="M358" s="12">
        <f t="shared" si="25"/>
        <v>-1.1008820287104676E-2</v>
      </c>
      <c r="N358">
        <f t="shared" si="26"/>
        <v>1.3054096866150692E-4</v>
      </c>
      <c r="O358">
        <f t="shared" si="27"/>
        <v>-1.2072239126105526E-3</v>
      </c>
      <c r="P358">
        <f t="shared" si="28"/>
        <v>6.3080656019658067E-4</v>
      </c>
      <c r="Q358">
        <f t="shared" si="29"/>
        <v>6.0679613512354825E-4</v>
      </c>
      <c r="R358" s="8">
        <f t="shared" si="30"/>
        <v>41883</v>
      </c>
      <c r="S358">
        <f t="shared" si="31"/>
        <v>-6.178771528131524E-5</v>
      </c>
      <c r="T358" s="9">
        <f t="shared" si="32"/>
        <v>-1.150908587863975E-2</v>
      </c>
      <c r="V358" s="8">
        <f t="shared" si="33"/>
        <v>41883</v>
      </c>
      <c r="W358">
        <f t="shared" si="34"/>
        <v>-3.2722821617825284E-3</v>
      </c>
      <c r="X358" s="9">
        <f t="shared" si="35"/>
        <v>-8.9595441403101765E-3</v>
      </c>
    </row>
    <row r="359" spans="1:24" x14ac:dyDescent="0.35">
      <c r="A359" s="8">
        <v>41913</v>
      </c>
      <c r="B359" s="9">
        <v>91.942999999999998</v>
      </c>
      <c r="C359" s="9">
        <v>533.4</v>
      </c>
      <c r="D359" s="9">
        <v>99.308549099999993</v>
      </c>
      <c r="F359" s="8">
        <v>41913</v>
      </c>
      <c r="G359" s="11">
        <v>148.428</v>
      </c>
      <c r="H359" s="11">
        <v>61.336332550000002</v>
      </c>
      <c r="I359" s="11">
        <v>135.89099999999999</v>
      </c>
      <c r="K359" s="12">
        <v>1060.3359</v>
      </c>
      <c r="L359" s="4">
        <f t="shared" si="24"/>
        <v>41913</v>
      </c>
      <c r="M359" s="12">
        <f t="shared" si="25"/>
        <v>-2.33234326306043E-2</v>
      </c>
      <c r="N359">
        <f t="shared" si="26"/>
        <v>-7.9735050911309609E-3</v>
      </c>
      <c r="O359">
        <f t="shared" si="27"/>
        <v>5.6572779123420503E-4</v>
      </c>
      <c r="P359">
        <f t="shared" si="28"/>
        <v>-6.1864106304289831E-3</v>
      </c>
      <c r="Q359">
        <f t="shared" si="29"/>
        <v>4.2453832095920124E-4</v>
      </c>
      <c r="R359" s="8">
        <f t="shared" si="30"/>
        <v>41913</v>
      </c>
      <c r="S359">
        <f t="shared" si="31"/>
        <v>7.902825610508102E-4</v>
      </c>
      <c r="T359" s="9">
        <f t="shared" si="32"/>
        <v>-2.5110527091306276E-2</v>
      </c>
      <c r="V359" s="8">
        <f t="shared" si="33"/>
        <v>41913</v>
      </c>
      <c r="W359">
        <f t="shared" si="34"/>
        <v>7.2849484576949491E-4</v>
      </c>
      <c r="X359" s="9">
        <f t="shared" si="35"/>
        <v>-3.6619612969946022E-2</v>
      </c>
    </row>
    <row r="360" spans="1:24" x14ac:dyDescent="0.35">
      <c r="A360" s="8">
        <v>41944</v>
      </c>
      <c r="B360" s="9">
        <v>91.864999999999995</v>
      </c>
      <c r="C360" s="9">
        <v>533.4</v>
      </c>
      <c r="D360" s="9">
        <v>99.10825586</v>
      </c>
      <c r="F360" s="8">
        <v>41944</v>
      </c>
      <c r="G360" s="11">
        <v>148.48699999999999</v>
      </c>
      <c r="H360" s="11">
        <v>61.705451349999997</v>
      </c>
      <c r="I360" s="11">
        <v>135.107</v>
      </c>
      <c r="K360" s="12">
        <v>1097.8728000000001</v>
      </c>
      <c r="L360" s="4">
        <f t="shared" si="24"/>
        <v>41944</v>
      </c>
      <c r="M360" s="12">
        <f t="shared" si="25"/>
        <v>-3.4788744663608588E-2</v>
      </c>
      <c r="N360">
        <f t="shared" si="26"/>
        <v>-3.6349093915139393E-3</v>
      </c>
      <c r="O360">
        <f t="shared" si="27"/>
        <v>-8.4871175010910963E-4</v>
      </c>
      <c r="P360">
        <f t="shared" si="28"/>
        <v>-1.4325096156442521E-2</v>
      </c>
      <c r="Q360">
        <f t="shared" si="29"/>
        <v>3.9742014230703085E-4</v>
      </c>
      <c r="R360" s="8">
        <f t="shared" si="30"/>
        <v>41944</v>
      </c>
      <c r="S360">
        <f t="shared" si="31"/>
        <v>-6.4308120061966553E-3</v>
      </c>
      <c r="T360" s="9">
        <f t="shared" si="32"/>
        <v>-2.4098557898680005E-2</v>
      </c>
      <c r="V360" s="8">
        <f t="shared" si="33"/>
        <v>41944</v>
      </c>
      <c r="W360">
        <f t="shared" si="34"/>
        <v>-5.6405294451458456E-3</v>
      </c>
      <c r="X360" s="9">
        <f t="shared" si="35"/>
        <v>-4.9209084989986281E-2</v>
      </c>
    </row>
    <row r="361" spans="1:24" x14ac:dyDescent="0.35">
      <c r="A361" s="8">
        <v>41974</v>
      </c>
      <c r="B361" s="9">
        <v>91.942999999999998</v>
      </c>
      <c r="C361" s="9">
        <v>533.4</v>
      </c>
      <c r="D361" s="9">
        <v>99.098768280000002</v>
      </c>
      <c r="F361" s="8">
        <v>41974</v>
      </c>
      <c r="G361" s="11">
        <v>148.61500000000001</v>
      </c>
      <c r="H361" s="11">
        <v>62.119847270000001</v>
      </c>
      <c r="I361" s="11">
        <v>134.20699999999999</v>
      </c>
      <c r="K361" s="12">
        <v>1102.6224</v>
      </c>
      <c r="L361" s="4">
        <f t="shared" si="24"/>
        <v>41974</v>
      </c>
      <c r="M361" s="12">
        <f t="shared" si="25"/>
        <v>-4.3168532026956977E-3</v>
      </c>
      <c r="N361">
        <f t="shared" si="26"/>
        <v>-1.3999687125882492E-3</v>
      </c>
      <c r="O361">
        <f t="shared" si="27"/>
        <v>8.4871175010906984E-4</v>
      </c>
      <c r="P361">
        <f t="shared" si="28"/>
        <v>-1.7103414333552013E-2</v>
      </c>
      <c r="Q361">
        <f t="shared" si="29"/>
        <v>8.6165699267937927E-4</v>
      </c>
      <c r="R361" s="8">
        <f t="shared" si="30"/>
        <v>41974</v>
      </c>
      <c r="S361">
        <f t="shared" si="31"/>
        <v>-9.6077595159130228E-3</v>
      </c>
      <c r="T361" s="9">
        <f t="shared" si="32"/>
        <v>1.1386592418268067E-2</v>
      </c>
      <c r="V361" s="8">
        <f t="shared" si="33"/>
        <v>41974</v>
      </c>
      <c r="W361">
        <f t="shared" si="34"/>
        <v>-1.6038571522109676E-2</v>
      </c>
      <c r="X361" s="9">
        <f t="shared" si="35"/>
        <v>-1.2711965480411938E-2</v>
      </c>
    </row>
    <row r="362" spans="1:24" x14ac:dyDescent="0.35">
      <c r="A362" s="8">
        <v>42005</v>
      </c>
      <c r="B362" s="9">
        <v>92.442999999999998</v>
      </c>
      <c r="C362" s="9">
        <v>533.4</v>
      </c>
      <c r="D362" s="9">
        <v>99.770277710000002</v>
      </c>
      <c r="F362" s="8">
        <v>42005</v>
      </c>
      <c r="G362" s="11">
        <v>149.11699999999999</v>
      </c>
      <c r="H362" s="11">
        <v>62.641735109999999</v>
      </c>
      <c r="I362" s="11">
        <v>133.48699999999999</v>
      </c>
      <c r="K362" s="12">
        <v>1088.1300000000001</v>
      </c>
      <c r="L362" s="4">
        <f t="shared" si="24"/>
        <v>42005</v>
      </c>
      <c r="M362" s="12">
        <f t="shared" si="25"/>
        <v>1.3230715994648347E-2</v>
      </c>
      <c r="N362">
        <f t="shared" si="26"/>
        <v>8.5898225538232099E-3</v>
      </c>
      <c r="O362">
        <f t="shared" si="27"/>
        <v>5.4234185411103563E-3</v>
      </c>
      <c r="P362">
        <f t="shared" si="28"/>
        <v>-1.7464628756148386E-2</v>
      </c>
      <c r="Q362">
        <f t="shared" si="29"/>
        <v>3.3721633933004682E-3</v>
      </c>
      <c r="R362" s="8">
        <f t="shared" si="30"/>
        <v>42005</v>
      </c>
      <c r="S362">
        <f t="shared" si="31"/>
        <v>-1.7067436527897797E-2</v>
      </c>
      <c r="T362" s="9">
        <f t="shared" si="32"/>
        <v>3.9285167304619943E-2</v>
      </c>
      <c r="V362" s="8">
        <f t="shared" si="33"/>
        <v>42005</v>
      </c>
      <c r="W362">
        <f t="shared" si="34"/>
        <v>-2.6675196043810821E-2</v>
      </c>
      <c r="X362" s="9">
        <f t="shared" si="35"/>
        <v>5.067175972288801E-2</v>
      </c>
    </row>
    <row r="363" spans="1:24" x14ac:dyDescent="0.35">
      <c r="A363" s="8">
        <v>42036</v>
      </c>
      <c r="B363" s="9">
        <v>92.527000000000001</v>
      </c>
      <c r="C363" s="9">
        <v>533.4</v>
      </c>
      <c r="D363" s="9">
        <v>99.711243920000001</v>
      </c>
      <c r="F363" s="8">
        <v>42036</v>
      </c>
      <c r="G363" s="11">
        <v>149.221</v>
      </c>
      <c r="H363" s="11">
        <v>62.505476199999997</v>
      </c>
      <c r="I363" s="11">
        <v>134.053</v>
      </c>
      <c r="K363" s="12">
        <v>1101.4604999999999</v>
      </c>
      <c r="L363" s="4">
        <f t="shared" si="24"/>
        <v>42036</v>
      </c>
      <c r="M363" s="12">
        <f t="shared" si="25"/>
        <v>-1.2176399836550186E-2</v>
      </c>
      <c r="N363">
        <f t="shared" si="26"/>
        <v>-2.663477252695395E-3</v>
      </c>
      <c r="O363">
        <f t="shared" si="27"/>
        <v>9.082554552036408E-4</v>
      </c>
      <c r="P363">
        <f t="shared" si="28"/>
        <v>9.1113708090003569E-3</v>
      </c>
      <c r="Q363">
        <f t="shared" si="29"/>
        <v>6.9719582629580279E-4</v>
      </c>
      <c r="R363" s="8">
        <f t="shared" si="30"/>
        <v>42036</v>
      </c>
      <c r="S363">
        <f t="shared" si="31"/>
        <v>6.4250382965319701E-3</v>
      </c>
      <c r="T363" s="9">
        <f t="shared" si="32"/>
        <v>-2.3951247898245938E-2</v>
      </c>
      <c r="V363" s="8">
        <f t="shared" si="33"/>
        <v>42036</v>
      </c>
      <c r="W363">
        <f t="shared" si="34"/>
        <v>-1.0642398231365827E-2</v>
      </c>
      <c r="X363" s="9">
        <f t="shared" si="35"/>
        <v>1.5333919406374005E-2</v>
      </c>
    </row>
    <row r="364" spans="1:24" x14ac:dyDescent="0.35">
      <c r="A364" s="8">
        <v>42064</v>
      </c>
      <c r="B364" s="9">
        <v>92.722999999999999</v>
      </c>
      <c r="C364" s="9">
        <v>533.4</v>
      </c>
      <c r="D364" s="9">
        <v>99.720731490000006</v>
      </c>
      <c r="F364" s="8">
        <v>42064</v>
      </c>
      <c r="G364" s="11">
        <v>149.483</v>
      </c>
      <c r="H364" s="11">
        <v>62.248186099999998</v>
      </c>
      <c r="I364" s="11">
        <v>134.96899999999999</v>
      </c>
      <c r="K364" s="12">
        <v>1112.9005</v>
      </c>
      <c r="L364" s="4">
        <f t="shared" si="24"/>
        <v>42064</v>
      </c>
      <c r="M364" s="12">
        <f t="shared" si="25"/>
        <v>-1.0332643847186447E-2</v>
      </c>
      <c r="N364">
        <f t="shared" si="26"/>
        <v>-2.6956404088309591E-3</v>
      </c>
      <c r="O364">
        <f t="shared" si="27"/>
        <v>2.1160601688088965E-3</v>
      </c>
      <c r="P364">
        <f t="shared" si="28"/>
        <v>1.37914665128377E-2</v>
      </c>
      <c r="Q364">
        <f t="shared" si="29"/>
        <v>1.754245454961368E-3</v>
      </c>
      <c r="R364" s="8">
        <f t="shared" si="30"/>
        <v>42064</v>
      </c>
      <c r="S364">
        <f t="shared" si="31"/>
        <v>8.5450596506902281E-3</v>
      </c>
      <c r="T364" s="9">
        <f t="shared" si="32"/>
        <v>-2.6819750768855108E-2</v>
      </c>
      <c r="V364" s="8">
        <f t="shared" si="33"/>
        <v>42064</v>
      </c>
      <c r="W364">
        <f t="shared" si="34"/>
        <v>1.4970097947222198E-2</v>
      </c>
      <c r="X364" s="9">
        <f t="shared" si="35"/>
        <v>-5.0770998667101046E-2</v>
      </c>
    </row>
    <row r="365" spans="1:24" x14ac:dyDescent="0.35">
      <c r="A365" s="8">
        <v>42095</v>
      </c>
      <c r="B365" s="9">
        <v>92.992999999999995</v>
      </c>
      <c r="C365" s="9">
        <v>533.4</v>
      </c>
      <c r="D365" s="9">
        <v>99.751302559999999</v>
      </c>
      <c r="F365" s="8">
        <v>42095</v>
      </c>
      <c r="G365" s="11">
        <v>149.839</v>
      </c>
      <c r="H365" s="11">
        <v>62.280789030000001</v>
      </c>
      <c r="I365" s="11">
        <v>135.22200000000001</v>
      </c>
      <c r="K365" s="12">
        <v>1084.6709000000001</v>
      </c>
      <c r="L365" s="4">
        <f t="shared" si="24"/>
        <v>42095</v>
      </c>
      <c r="M365" s="12">
        <f t="shared" si="25"/>
        <v>2.5693047263933518E-2</v>
      </c>
      <c r="N365">
        <f t="shared" si="26"/>
        <v>-3.2855411828514474E-3</v>
      </c>
      <c r="O365">
        <f t="shared" si="27"/>
        <v>2.9076675162818177E-3</v>
      </c>
      <c r="P365">
        <f t="shared" si="28"/>
        <v>1.174042449510684E-3</v>
      </c>
      <c r="Q365">
        <f t="shared" si="29"/>
        <v>2.3787103377751451E-3</v>
      </c>
      <c r="R365" s="8">
        <f t="shared" si="30"/>
        <v>42095</v>
      </c>
      <c r="S365">
        <f t="shared" si="31"/>
        <v>1.206906510860452E-3</v>
      </c>
      <c r="T365" s="9">
        <f t="shared" si="32"/>
        <v>2.1233463631571386E-2</v>
      </c>
      <c r="V365" s="8">
        <f t="shared" si="33"/>
        <v>42095</v>
      </c>
      <c r="W365">
        <f t="shared" si="34"/>
        <v>9.7519661615506799E-3</v>
      </c>
      <c r="X365" s="9">
        <f t="shared" si="35"/>
        <v>-5.5862871372837214E-3</v>
      </c>
    </row>
    <row r="366" spans="1:24" x14ac:dyDescent="0.35">
      <c r="A366" s="8">
        <v>42125</v>
      </c>
      <c r="B366" s="9">
        <v>93.123999999999995</v>
      </c>
      <c r="C366" s="9">
        <v>533.4</v>
      </c>
      <c r="D366" s="9">
        <v>100.03065891999999</v>
      </c>
      <c r="F366" s="8">
        <v>42125</v>
      </c>
      <c r="G366" s="11">
        <v>150.14099999999999</v>
      </c>
      <c r="H366" s="11">
        <v>62.115972800000002</v>
      </c>
      <c r="I366" s="11">
        <v>135.977</v>
      </c>
      <c r="K366" s="12">
        <v>1092.6365000000001</v>
      </c>
      <c r="L366" s="4">
        <f t="shared" si="24"/>
        <v>42125</v>
      </c>
      <c r="M366" s="12">
        <f t="shared" si="25"/>
        <v>-7.3169599647971784E-3</v>
      </c>
      <c r="N366">
        <f t="shared" si="26"/>
        <v>4.7146154197157033E-3</v>
      </c>
      <c r="O366">
        <f t="shared" si="27"/>
        <v>1.4077168838225924E-3</v>
      </c>
      <c r="P366">
        <f t="shared" si="28"/>
        <v>1.047635700110609E-2</v>
      </c>
      <c r="Q366">
        <f t="shared" si="29"/>
        <v>2.0134682447298089E-3</v>
      </c>
      <c r="R366" s="8">
        <f t="shared" si="30"/>
        <v>42125</v>
      </c>
      <c r="S366">
        <f t="shared" si="31"/>
        <v>2.1739985352631349E-3</v>
      </c>
      <c r="T366" s="9">
        <f t="shared" si="32"/>
        <v>-1.3078701546187566E-2</v>
      </c>
      <c r="V366" s="8">
        <f t="shared" si="33"/>
        <v>42125</v>
      </c>
      <c r="W366">
        <f t="shared" si="34"/>
        <v>3.3809050461235867E-3</v>
      </c>
      <c r="X366" s="9">
        <f t="shared" si="35"/>
        <v>8.154762085383821E-3</v>
      </c>
    </row>
    <row r="367" spans="1:24" x14ac:dyDescent="0.35">
      <c r="A367" s="8">
        <v>42156</v>
      </c>
      <c r="B367" s="9">
        <v>93.085999999999999</v>
      </c>
      <c r="C367" s="9">
        <v>533.4</v>
      </c>
      <c r="D367" s="9">
        <v>100.05068824</v>
      </c>
      <c r="F367" s="8">
        <v>42156</v>
      </c>
      <c r="G367" s="11">
        <v>150.80600000000001</v>
      </c>
      <c r="H367" s="11">
        <v>62.195477220000001</v>
      </c>
      <c r="I367" s="11">
        <v>136.39099999999999</v>
      </c>
      <c r="K367" s="12">
        <v>1112.8832</v>
      </c>
      <c r="L367" s="4">
        <f t="shared" si="24"/>
        <v>42156</v>
      </c>
      <c r="M367" s="12">
        <f t="shared" si="25"/>
        <v>-1.8360542212702009E-2</v>
      </c>
      <c r="N367">
        <f t="shared" si="26"/>
        <v>1.0403184552888797E-3</v>
      </c>
      <c r="O367">
        <f t="shared" si="27"/>
        <v>-4.081413514580629E-4</v>
      </c>
      <c r="P367">
        <f t="shared" si="28"/>
        <v>1.1351448481018642E-3</v>
      </c>
      <c r="Q367">
        <f t="shared" si="29"/>
        <v>4.4193900078289003E-3</v>
      </c>
      <c r="R367" s="8">
        <f t="shared" si="30"/>
        <v>42156</v>
      </c>
      <c r="S367">
        <f t="shared" si="31"/>
        <v>-2.5082468967092312E-3</v>
      </c>
      <c r="T367" s="9">
        <f t="shared" si="32"/>
        <v>-1.8455368605514992E-2</v>
      </c>
      <c r="V367" s="8">
        <f t="shared" si="33"/>
        <v>42156</v>
      </c>
      <c r="W367">
        <f t="shared" si="34"/>
        <v>-3.3424836144609624E-4</v>
      </c>
      <c r="X367" s="9">
        <f t="shared" si="35"/>
        <v>-3.1534070151702558E-2</v>
      </c>
    </row>
    <row r="368" spans="1:24" x14ac:dyDescent="0.35">
      <c r="A368" s="8">
        <v>42186</v>
      </c>
      <c r="B368" s="9">
        <v>93.683999999999997</v>
      </c>
      <c r="C368" s="9">
        <v>533.4</v>
      </c>
      <c r="D368" s="9">
        <v>100.23095216</v>
      </c>
      <c r="F368" s="8">
        <v>42186</v>
      </c>
      <c r="G368" s="11">
        <v>151.00800000000001</v>
      </c>
      <c r="H368" s="11">
        <v>62.290502949999997</v>
      </c>
      <c r="I368" s="11">
        <v>136.37100000000001</v>
      </c>
      <c r="K368" s="12">
        <v>1146.5468000000001</v>
      </c>
      <c r="L368" s="4">
        <f t="shared" si="24"/>
        <v>42186</v>
      </c>
      <c r="M368" s="12">
        <f t="shared" si="25"/>
        <v>-2.9800517181953031E-2</v>
      </c>
      <c r="N368">
        <f t="shared" si="26"/>
        <v>-4.5571303831214343E-3</v>
      </c>
      <c r="O368">
        <f t="shared" si="27"/>
        <v>6.4036198905776144E-3</v>
      </c>
      <c r="P368">
        <f t="shared" si="28"/>
        <v>-2.1976674105303644E-3</v>
      </c>
      <c r="Q368">
        <f t="shared" si="29"/>
        <v>1.3385729632261892E-3</v>
      </c>
      <c r="R368" s="8">
        <f t="shared" si="30"/>
        <v>42186</v>
      </c>
      <c r="S368">
        <f t="shared" si="31"/>
        <v>5.9211620543163054E-4</v>
      </c>
      <c r="T368" s="9">
        <f t="shared" si="32"/>
        <v>-3.2159980154544097E-2</v>
      </c>
      <c r="V368" s="8">
        <f t="shared" si="33"/>
        <v>42186</v>
      </c>
      <c r="W368">
        <f t="shared" si="34"/>
        <v>-1.9161306912776005E-3</v>
      </c>
      <c r="X368" s="9">
        <f t="shared" si="35"/>
        <v>-5.061534876005909E-2</v>
      </c>
    </row>
    <row r="369" spans="1:24" x14ac:dyDescent="0.35">
      <c r="A369" s="8">
        <v>42217</v>
      </c>
      <c r="B369" s="9">
        <v>93.832999999999998</v>
      </c>
      <c r="C369" s="9">
        <v>533.4</v>
      </c>
      <c r="D369" s="9">
        <v>100.37115742</v>
      </c>
      <c r="F369" s="8">
        <v>42217</v>
      </c>
      <c r="G369" s="11">
        <v>151.00399999999999</v>
      </c>
      <c r="H369" s="11">
        <v>62.428516719999998</v>
      </c>
      <c r="I369" s="11">
        <v>136.125</v>
      </c>
      <c r="K369" s="12">
        <v>1178.1438000000001</v>
      </c>
      <c r="L369" s="4">
        <f t="shared" si="24"/>
        <v>42217</v>
      </c>
      <c r="M369" s="12">
        <f t="shared" si="25"/>
        <v>-2.7185506717275047E-2</v>
      </c>
      <c r="N369">
        <f t="shared" si="26"/>
        <v>1.1336061742052942E-3</v>
      </c>
      <c r="O369">
        <f t="shared" si="27"/>
        <v>1.5891895813027932E-3</v>
      </c>
      <c r="P369">
        <f t="shared" si="28"/>
        <v>-4.2623046498157548E-3</v>
      </c>
      <c r="Q369">
        <f t="shared" si="29"/>
        <v>-2.6489013683200504E-5</v>
      </c>
      <c r="R369" s="8">
        <f t="shared" si="30"/>
        <v>42217</v>
      </c>
      <c r="S369">
        <f t="shared" si="31"/>
        <v>-3.1142646499959519E-3</v>
      </c>
      <c r="T369" s="9">
        <f t="shared" si="32"/>
        <v>-2.1789595893253997E-2</v>
      </c>
      <c r="V369" s="8">
        <f t="shared" si="33"/>
        <v>42217</v>
      </c>
      <c r="W369">
        <f t="shared" si="34"/>
        <v>-2.5221484445643212E-3</v>
      </c>
      <c r="X369" s="9">
        <f t="shared" si="35"/>
        <v>-5.3949576047798098E-2</v>
      </c>
    </row>
    <row r="370" spans="1:24" x14ac:dyDescent="0.35">
      <c r="A370" s="8">
        <v>42248</v>
      </c>
      <c r="B370" s="9">
        <v>93.674000000000007</v>
      </c>
      <c r="C370" s="9">
        <v>533.4</v>
      </c>
      <c r="D370" s="9">
        <v>100.11077622000001</v>
      </c>
      <c r="F370" s="8">
        <v>42248</v>
      </c>
      <c r="G370" s="11">
        <v>151.255</v>
      </c>
      <c r="H370" s="11">
        <v>62.630469310000002</v>
      </c>
      <c r="I370" s="11">
        <v>135.83699999999999</v>
      </c>
      <c r="K370" s="12">
        <v>1184.33</v>
      </c>
      <c r="L370" s="4">
        <f t="shared" si="24"/>
        <v>42248</v>
      </c>
      <c r="M370" s="12">
        <f t="shared" si="25"/>
        <v>-5.2370647572813657E-3</v>
      </c>
      <c r="N370">
        <f t="shared" si="26"/>
        <v>-3.8426445408871386E-3</v>
      </c>
      <c r="O370">
        <f t="shared" si="27"/>
        <v>-1.6959370915184031E-3</v>
      </c>
      <c r="P370">
        <f t="shared" si="28"/>
        <v>-7.3362471361973448E-3</v>
      </c>
      <c r="Q370">
        <f t="shared" si="29"/>
        <v>1.6608276854980181E-3</v>
      </c>
      <c r="R370" s="8">
        <f t="shared" si="30"/>
        <v>42248</v>
      </c>
      <c r="S370">
        <f t="shared" si="31"/>
        <v>-2.9895695628687699E-3</v>
      </c>
      <c r="T370" s="9">
        <f t="shared" si="32"/>
        <v>-1.743462161971159E-3</v>
      </c>
      <c r="V370" s="8">
        <f t="shared" si="33"/>
        <v>42248</v>
      </c>
      <c r="W370">
        <f t="shared" si="34"/>
        <v>-6.1038342128647213E-3</v>
      </c>
      <c r="X370" s="9">
        <f t="shared" si="35"/>
        <v>-2.3533058055225157E-2</v>
      </c>
    </row>
    <row r="371" spans="1:24" x14ac:dyDescent="0.35">
      <c r="A371" s="8">
        <v>42278</v>
      </c>
      <c r="B371" s="9">
        <v>93.832999999999998</v>
      </c>
      <c r="C371" s="9">
        <v>533.4</v>
      </c>
      <c r="D371" s="9">
        <v>100.11077622000001</v>
      </c>
      <c r="F371" s="8">
        <v>42278</v>
      </c>
      <c r="G371" s="11">
        <v>151.44300000000001</v>
      </c>
      <c r="H371" s="11">
        <v>62.729559799999997</v>
      </c>
      <c r="I371" s="11">
        <v>135.73500000000001</v>
      </c>
      <c r="K371" s="12">
        <v>1143.1990000000001</v>
      </c>
      <c r="L371" s="4">
        <f t="shared" si="24"/>
        <v>42278</v>
      </c>
      <c r="M371" s="12">
        <f t="shared" si="25"/>
        <v>3.5346740948321798E-2</v>
      </c>
      <c r="N371">
        <f t="shared" si="26"/>
        <v>-2.3420083644779175E-3</v>
      </c>
      <c r="O371">
        <f t="shared" si="27"/>
        <v>1.695937091518492E-3</v>
      </c>
      <c r="P371">
        <f t="shared" si="28"/>
        <v>-3.5038956782184783E-3</v>
      </c>
      <c r="Q371">
        <f t="shared" si="29"/>
        <v>1.2421623147373135E-3</v>
      </c>
      <c r="R371" s="8">
        <f t="shared" si="30"/>
        <v>42278</v>
      </c>
      <c r="S371">
        <f t="shared" si="31"/>
        <v>-1.3943487845171668E-3</v>
      </c>
      <c r="T371" s="9">
        <f t="shared" si="32"/>
        <v>3.6508628262062359E-2</v>
      </c>
      <c r="V371" s="8">
        <f t="shared" si="33"/>
        <v>42278</v>
      </c>
      <c r="W371">
        <f t="shared" si="34"/>
        <v>-4.3839183473859365E-3</v>
      </c>
      <c r="X371" s="9">
        <f t="shared" si="35"/>
        <v>3.4765166100091199E-2</v>
      </c>
    </row>
    <row r="372" spans="1:24" x14ac:dyDescent="0.35">
      <c r="A372" s="8">
        <v>42309</v>
      </c>
      <c r="B372" s="9">
        <v>93.73</v>
      </c>
      <c r="C372" s="9">
        <v>533.4</v>
      </c>
      <c r="D372" s="9">
        <v>99.921024729999999</v>
      </c>
      <c r="F372" s="8">
        <v>42309</v>
      </c>
      <c r="G372" s="11">
        <v>151.71199999999999</v>
      </c>
      <c r="H372" s="11">
        <v>62.955352759999997</v>
      </c>
      <c r="I372" s="11">
        <v>135.393</v>
      </c>
      <c r="K372" s="12">
        <v>1153.4721</v>
      </c>
      <c r="L372" s="4">
        <f t="shared" si="24"/>
        <v>42309</v>
      </c>
      <c r="M372" s="12">
        <f t="shared" si="25"/>
        <v>-8.946138187418717E-3</v>
      </c>
      <c r="N372">
        <f t="shared" si="26"/>
        <v>-3.0004788302383551E-3</v>
      </c>
      <c r="O372">
        <f t="shared" si="27"/>
        <v>-1.0982977490625657E-3</v>
      </c>
      <c r="P372">
        <f t="shared" si="28"/>
        <v>-8.4573897851984679E-3</v>
      </c>
      <c r="Q372">
        <f t="shared" si="29"/>
        <v>1.7746701891787923E-3</v>
      </c>
      <c r="R372" s="8">
        <f t="shared" si="30"/>
        <v>42309</v>
      </c>
      <c r="S372">
        <f t="shared" si="31"/>
        <v>-4.1943170636005644E-3</v>
      </c>
      <c r="T372" s="9">
        <f t="shared" si="32"/>
        <v>-3.4892272324586037E-3</v>
      </c>
      <c r="V372" s="8">
        <f t="shared" si="33"/>
        <v>42309</v>
      </c>
      <c r="W372">
        <f t="shared" si="34"/>
        <v>-5.588665848117731E-3</v>
      </c>
      <c r="X372" s="9">
        <f t="shared" si="35"/>
        <v>3.3019401029603754E-2</v>
      </c>
    </row>
    <row r="373" spans="1:24" x14ac:dyDescent="0.35">
      <c r="A373" s="8">
        <v>42339</v>
      </c>
      <c r="B373" s="9">
        <v>93.944999999999993</v>
      </c>
      <c r="C373" s="9">
        <v>533.4</v>
      </c>
      <c r="D373" s="9">
        <v>100.22041041</v>
      </c>
      <c r="F373" s="8">
        <v>42339</v>
      </c>
      <c r="G373" s="11">
        <v>151.749</v>
      </c>
      <c r="H373" s="11">
        <v>63.202358269999998</v>
      </c>
      <c r="I373" s="11">
        <v>134.78800000000001</v>
      </c>
      <c r="K373" s="12">
        <v>1169.9464</v>
      </c>
      <c r="L373" s="4">
        <f t="shared" si="24"/>
        <v>42339</v>
      </c>
      <c r="M373" s="12">
        <f t="shared" si="25"/>
        <v>-1.4181324711474661E-2</v>
      </c>
      <c r="N373">
        <f t="shared" si="26"/>
        <v>3.9591660246254745E-3</v>
      </c>
      <c r="O373">
        <f t="shared" si="27"/>
        <v>2.2911958870912704E-3</v>
      </c>
      <c r="P373">
        <f t="shared" si="28"/>
        <v>-1.0999813586198387E-2</v>
      </c>
      <c r="Q373">
        <f t="shared" si="29"/>
        <v>2.4385341235523553E-4</v>
      </c>
      <c r="R373" s="8">
        <f t="shared" si="30"/>
        <v>42339</v>
      </c>
      <c r="S373">
        <f t="shared" si="31"/>
        <v>-8.8176431534438757E-3</v>
      </c>
      <c r="T373" s="9">
        <f t="shared" si="32"/>
        <v>7.7765489934920017E-4</v>
      </c>
      <c r="V373" s="8">
        <f t="shared" si="33"/>
        <v>42339</v>
      </c>
      <c r="W373">
        <f t="shared" si="34"/>
        <v>-1.3011960217044441E-2</v>
      </c>
      <c r="X373" s="9">
        <f t="shared" si="35"/>
        <v>-2.7115723331094035E-3</v>
      </c>
    </row>
    <row r="374" spans="1:24" x14ac:dyDescent="0.35">
      <c r="A374" s="8">
        <v>42370</v>
      </c>
      <c r="B374" s="9">
        <v>94.551000000000002</v>
      </c>
      <c r="C374" s="9">
        <v>533.4</v>
      </c>
      <c r="D374" s="9">
        <v>100.39118675</v>
      </c>
      <c r="F374" s="8">
        <v>42370</v>
      </c>
      <c r="G374" s="11">
        <v>152.29</v>
      </c>
      <c r="H374" s="11">
        <v>63.278440349999997</v>
      </c>
      <c r="I374" s="11">
        <v>134.96600000000001</v>
      </c>
      <c r="K374" s="12">
        <v>1203.3179</v>
      </c>
      <c r="L374" s="4">
        <f t="shared" si="24"/>
        <v>42370</v>
      </c>
      <c r="M374" s="12">
        <f t="shared" si="25"/>
        <v>-2.8124722315215536E-2</v>
      </c>
      <c r="N374">
        <f t="shared" si="26"/>
        <v>-4.8256317574103752E-3</v>
      </c>
      <c r="O374">
        <f t="shared" si="27"/>
        <v>6.4298668176462504E-3</v>
      </c>
      <c r="P374">
        <f t="shared" si="28"/>
        <v>-1.7722818138725532E-3</v>
      </c>
      <c r="Q374">
        <f t="shared" si="29"/>
        <v>3.5587577315364699E-3</v>
      </c>
      <c r="R374" s="8">
        <f t="shared" si="30"/>
        <v>42370</v>
      </c>
      <c r="S374">
        <f t="shared" si="31"/>
        <v>-2.931365170392158E-4</v>
      </c>
      <c r="T374" s="9">
        <f t="shared" si="32"/>
        <v>-3.117807225875336E-2</v>
      </c>
      <c r="V374" s="8">
        <f t="shared" si="33"/>
        <v>42370</v>
      </c>
      <c r="W374">
        <f t="shared" si="34"/>
        <v>-9.1107796704830921E-3</v>
      </c>
      <c r="X374" s="9">
        <f t="shared" si="35"/>
        <v>-3.0400417359404158E-2</v>
      </c>
    </row>
    <row r="375" spans="1:24" x14ac:dyDescent="0.35">
      <c r="A375" s="8">
        <v>42401</v>
      </c>
      <c r="B375" s="9">
        <v>94.793999999999997</v>
      </c>
      <c r="C375" s="9">
        <v>533.4</v>
      </c>
      <c r="D375" s="9">
        <v>100.82129012</v>
      </c>
      <c r="F375" s="8">
        <v>42401</v>
      </c>
      <c r="G375" s="11">
        <v>152.74299999999999</v>
      </c>
      <c r="H375" s="11">
        <v>63.434888030000003</v>
      </c>
      <c r="I375" s="11">
        <v>134.953</v>
      </c>
      <c r="K375" s="12">
        <v>1216.2284999999999</v>
      </c>
      <c r="L375" s="4">
        <f t="shared" ref="L375:L438" si="36">+F375</f>
        <v>42401</v>
      </c>
      <c r="M375" s="12">
        <f t="shared" ref="M375:M438" si="37">+-LN(K375/K374)</f>
        <v>-1.0672018965422478E-2</v>
      </c>
      <c r="N375">
        <f t="shared" ref="N375:N438" si="38">+(LN(D375/D374)-(0.58)*LN(B375/B374))/(0.42)</f>
        <v>6.6343116971659928E-3</v>
      </c>
      <c r="O375">
        <f t="shared" ref="O375:O438" si="39">+LN(B375/B374)</f>
        <v>2.5667446556348486E-3</v>
      </c>
      <c r="P375">
        <f t="shared" ref="P375:P438" si="40">+(LN(I375/I374)-0.58*LN(G375/G374))/0.42</f>
        <v>-4.3310126569584698E-3</v>
      </c>
      <c r="Q375">
        <f t="shared" ref="Q375:Q438" si="41">+LN(G375/G374)</f>
        <v>2.9701726241268263E-3</v>
      </c>
      <c r="R375" s="8">
        <f t="shared" ref="R375:R438" si="42">+L375</f>
        <v>42401</v>
      </c>
      <c r="S375">
        <f t="shared" ref="S375:S438" si="43">+(0.58)*(LNO375-N375-Q375+P375)</f>
        <v>-8.0825882473857455E-3</v>
      </c>
      <c r="T375" s="9">
        <f t="shared" ref="T375:T438" si="44">+(M375+N375-P375)</f>
        <v>2.9330538870198444E-4</v>
      </c>
      <c r="V375" s="8">
        <f t="shared" si="33"/>
        <v>42401</v>
      </c>
      <c r="W375">
        <f t="shared" si="34"/>
        <v>-8.3757247644249619E-3</v>
      </c>
      <c r="X375" s="9">
        <f t="shared" si="35"/>
        <v>-3.0884766870051376E-2</v>
      </c>
    </row>
    <row r="376" spans="1:24" x14ac:dyDescent="0.35">
      <c r="A376" s="8">
        <v>42430</v>
      </c>
      <c r="B376" s="9">
        <v>94.942999999999998</v>
      </c>
      <c r="C376" s="9">
        <v>533.4</v>
      </c>
      <c r="D376" s="9">
        <v>100.56090890999999</v>
      </c>
      <c r="F376" s="8">
        <v>42430</v>
      </c>
      <c r="G376" s="11">
        <v>153.12799999999999</v>
      </c>
      <c r="H376" s="11">
        <v>63.306348700000001</v>
      </c>
      <c r="I376" s="11">
        <v>135.655</v>
      </c>
      <c r="K376" s="12">
        <v>1181.5730000000001</v>
      </c>
      <c r="L376" s="4">
        <f t="shared" si="36"/>
        <v>42430</v>
      </c>
      <c r="M376" s="12">
        <f t="shared" si="37"/>
        <v>2.8908075473507763E-2</v>
      </c>
      <c r="N376">
        <f t="shared" si="38"/>
        <v>-8.3259225124107661E-3</v>
      </c>
      <c r="O376">
        <f t="shared" si="39"/>
        <v>1.5705954097414768E-3</v>
      </c>
      <c r="P376">
        <f t="shared" si="40"/>
        <v>8.8767497464951918E-3</v>
      </c>
      <c r="Q376">
        <f t="shared" si="41"/>
        <v>2.5174024560822286E-3</v>
      </c>
      <c r="R376" s="8">
        <f t="shared" si="42"/>
        <v>42430</v>
      </c>
      <c r="S376">
        <f t="shared" si="43"/>
        <v>8.5174564856377623E-3</v>
      </c>
      <c r="T376" s="9">
        <f t="shared" si="44"/>
        <v>1.1705403214601805E-2</v>
      </c>
      <c r="V376" s="8">
        <f t="shared" si="33"/>
        <v>42430</v>
      </c>
      <c r="W376">
        <f t="shared" si="34"/>
        <v>4.3486823825201679E-4</v>
      </c>
      <c r="X376" s="9">
        <f t="shared" si="35"/>
        <v>1.1998708603303789E-2</v>
      </c>
    </row>
    <row r="377" spans="1:24" x14ac:dyDescent="0.35">
      <c r="A377" s="8">
        <v>42461</v>
      </c>
      <c r="B377" s="9">
        <v>95.102000000000004</v>
      </c>
      <c r="C377" s="9">
        <v>533.4</v>
      </c>
      <c r="D377" s="9">
        <v>100.7506604</v>
      </c>
      <c r="F377" s="8">
        <v>42461</v>
      </c>
      <c r="G377" s="11">
        <v>153.54400000000001</v>
      </c>
      <c r="H377" s="11">
        <v>63.171601559999999</v>
      </c>
      <c r="I377" s="11">
        <v>136.33199999999999</v>
      </c>
      <c r="K377" s="12">
        <v>1145.7967000000001</v>
      </c>
      <c r="L377" s="4">
        <f t="shared" si="36"/>
        <v>42461</v>
      </c>
      <c r="M377" s="12">
        <f t="shared" si="37"/>
        <v>3.0746398697174156E-2</v>
      </c>
      <c r="N377">
        <f t="shared" si="38"/>
        <v>2.1777278732295607E-3</v>
      </c>
      <c r="O377">
        <f t="shared" si="39"/>
        <v>1.6732882959151385E-3</v>
      </c>
      <c r="P377">
        <f t="shared" si="40"/>
        <v>8.1063108771457677E-3</v>
      </c>
      <c r="Q377">
        <f t="shared" si="41"/>
        <v>2.7129979597686074E-3</v>
      </c>
      <c r="R377" s="8">
        <f t="shared" si="42"/>
        <v>42461</v>
      </c>
      <c r="S377">
        <f t="shared" si="43"/>
        <v>1.8650393256056076E-3</v>
      </c>
      <c r="T377" s="9">
        <f t="shared" si="44"/>
        <v>2.4817815693257948E-2</v>
      </c>
      <c r="V377" s="8">
        <f t="shared" ref="V377:V440" si="45">+L377</f>
        <v>42461</v>
      </c>
      <c r="W377">
        <f t="shared" ref="W377:W440" si="46">+S377+S376</f>
        <v>1.038249581124337E-2</v>
      </c>
      <c r="X377" s="9">
        <f t="shared" ref="X377:X440" si="47">+T377+T376</f>
        <v>3.6523218907859756E-2</v>
      </c>
    </row>
    <row r="378" spans="1:24" x14ac:dyDescent="0.35">
      <c r="A378" s="8">
        <v>42491</v>
      </c>
      <c r="B378" s="9">
        <v>95.353999999999999</v>
      </c>
      <c r="C378" s="9">
        <v>533.4</v>
      </c>
      <c r="D378" s="9">
        <v>100.81074837</v>
      </c>
      <c r="F378" s="8">
        <v>42491</v>
      </c>
      <c r="G378" s="11">
        <v>154.221</v>
      </c>
      <c r="H378" s="11">
        <v>63.187695560000002</v>
      </c>
      <c r="I378" s="11">
        <v>136.89500000000001</v>
      </c>
      <c r="K378" s="12">
        <v>1173.7905000000001</v>
      </c>
      <c r="L378" s="4">
        <f t="shared" si="36"/>
        <v>42491</v>
      </c>
      <c r="M378" s="12">
        <f t="shared" si="37"/>
        <v>-2.4138052832982464E-2</v>
      </c>
      <c r="N378">
        <f t="shared" si="38"/>
        <v>-2.2348062515300813E-3</v>
      </c>
      <c r="O378">
        <f t="shared" si="39"/>
        <v>2.6462820500162817E-3</v>
      </c>
      <c r="P378">
        <f t="shared" si="40"/>
        <v>3.736738006014313E-3</v>
      </c>
      <c r="Q378">
        <f t="shared" si="41"/>
        <v>4.399467723503702E-3</v>
      </c>
      <c r="R378" s="8">
        <f t="shared" si="42"/>
        <v>42491</v>
      </c>
      <c r="S378">
        <f t="shared" si="43"/>
        <v>9.1180438974360143E-4</v>
      </c>
      <c r="T378" s="9">
        <f t="shared" si="44"/>
        <v>-3.0109597090526859E-2</v>
      </c>
      <c r="V378" s="8">
        <f t="shared" si="45"/>
        <v>42491</v>
      </c>
      <c r="W378">
        <f t="shared" si="46"/>
        <v>2.7768437153492089E-3</v>
      </c>
      <c r="X378" s="9">
        <f t="shared" si="47"/>
        <v>-5.2917813972689111E-3</v>
      </c>
    </row>
    <row r="379" spans="1:24" x14ac:dyDescent="0.35">
      <c r="A379" s="8">
        <v>42522</v>
      </c>
      <c r="B379" s="9">
        <v>95.343999999999994</v>
      </c>
      <c r="C379" s="9">
        <v>533.4</v>
      </c>
      <c r="D379" s="9">
        <v>100.79071904</v>
      </c>
      <c r="F379" s="8">
        <v>42522</v>
      </c>
      <c r="G379" s="11">
        <v>154.922</v>
      </c>
      <c r="H379" s="11">
        <v>63.276081240000003</v>
      </c>
      <c r="I379" s="11">
        <v>137.32900000000001</v>
      </c>
      <c r="K379" s="12">
        <v>1165.2022999999999</v>
      </c>
      <c r="L379" s="4">
        <f t="shared" si="36"/>
        <v>42522</v>
      </c>
      <c r="M379" s="12">
        <f t="shared" si="37"/>
        <v>7.343535726138696E-3</v>
      </c>
      <c r="N379">
        <f t="shared" si="38"/>
        <v>-3.2826919161246999E-4</v>
      </c>
      <c r="O379">
        <f t="shared" si="39"/>
        <v>-1.0487786981694375E-4</v>
      </c>
      <c r="P379">
        <f t="shared" si="40"/>
        <v>1.2736314024945996E-3</v>
      </c>
      <c r="Q379">
        <f t="shared" si="41"/>
        <v>4.5351258251136364E-3</v>
      </c>
      <c r="R379" s="8">
        <f t="shared" si="42"/>
        <v>42522</v>
      </c>
      <c r="S379">
        <f t="shared" si="43"/>
        <v>-1.7012706339838088E-3</v>
      </c>
      <c r="T379" s="9">
        <f t="shared" si="44"/>
        <v>5.7416351320316271E-3</v>
      </c>
      <c r="V379" s="8">
        <f t="shared" si="45"/>
        <v>42522</v>
      </c>
      <c r="W379">
        <f t="shared" si="46"/>
        <v>-7.8946624424020733E-4</v>
      </c>
      <c r="X379" s="9">
        <f t="shared" si="47"/>
        <v>-2.4367961958495232E-2</v>
      </c>
    </row>
    <row r="380" spans="1:24" x14ac:dyDescent="0.35">
      <c r="A380" s="8">
        <v>42552</v>
      </c>
      <c r="B380" s="9">
        <v>95.688999999999993</v>
      </c>
      <c r="C380" s="9">
        <v>533.4</v>
      </c>
      <c r="D380" s="9">
        <v>100.60096756</v>
      </c>
      <c r="F380" s="8">
        <v>42552</v>
      </c>
      <c r="G380" s="11">
        <v>155.06800000000001</v>
      </c>
      <c r="H380" s="11">
        <v>63.493379519999998</v>
      </c>
      <c r="I380" s="11">
        <v>137.00700000000001</v>
      </c>
      <c r="K380" s="12">
        <v>1140.865</v>
      </c>
      <c r="L380" s="4">
        <f t="shared" si="36"/>
        <v>42552</v>
      </c>
      <c r="M380" s="12">
        <f t="shared" si="37"/>
        <v>2.1107973396910343E-2</v>
      </c>
      <c r="N380">
        <f t="shared" si="38"/>
        <v>-9.4745979892647825E-3</v>
      </c>
      <c r="O380">
        <f t="shared" si="39"/>
        <v>3.6119453191512047E-3</v>
      </c>
      <c r="P380">
        <f t="shared" si="40"/>
        <v>-6.890065755055394E-3</v>
      </c>
      <c r="Q380">
        <f t="shared" si="41"/>
        <v>9.4196593951746069E-4</v>
      </c>
      <c r="R380" s="8">
        <f t="shared" si="42"/>
        <v>42552</v>
      </c>
      <c r="S380">
        <f t="shared" si="43"/>
        <v>9.5268845092131855E-4</v>
      </c>
      <c r="T380" s="9">
        <f t="shared" si="44"/>
        <v>1.8523441162700955E-2</v>
      </c>
      <c r="V380" s="8">
        <f t="shared" si="45"/>
        <v>42552</v>
      </c>
      <c r="W380">
        <f t="shared" si="46"/>
        <v>-7.4858218306249021E-4</v>
      </c>
      <c r="X380" s="9">
        <f t="shared" si="47"/>
        <v>2.4265076294732582E-2</v>
      </c>
    </row>
    <row r="381" spans="1:24" x14ac:dyDescent="0.35">
      <c r="A381" s="8">
        <v>42583</v>
      </c>
      <c r="B381" s="9">
        <v>95.885000000000005</v>
      </c>
      <c r="C381" s="9">
        <v>533.4</v>
      </c>
      <c r="D381" s="9">
        <v>100.86029459</v>
      </c>
      <c r="F381" s="8">
        <v>42583</v>
      </c>
      <c r="G381" s="11">
        <v>155.291</v>
      </c>
      <c r="H381" s="11">
        <v>63.577362299999997</v>
      </c>
      <c r="I381" s="11">
        <v>137.02600000000001</v>
      </c>
      <c r="K381" s="12">
        <v>1110.0183</v>
      </c>
      <c r="L381" s="4">
        <f t="shared" si="36"/>
        <v>42583</v>
      </c>
      <c r="M381" s="12">
        <f t="shared" si="37"/>
        <v>2.7410244939513665E-2</v>
      </c>
      <c r="N381">
        <f t="shared" si="38"/>
        <v>3.3039562394633283E-3</v>
      </c>
      <c r="O381">
        <f t="shared" si="39"/>
        <v>2.0462074017048573E-3</v>
      </c>
      <c r="P381">
        <f t="shared" si="40"/>
        <v>-1.6543264161654062E-3</v>
      </c>
      <c r="Q381">
        <f t="shared" si="41"/>
        <v>1.4370457333374523E-3</v>
      </c>
      <c r="R381" s="8">
        <f t="shared" si="42"/>
        <v>42583</v>
      </c>
      <c r="S381">
        <f t="shared" si="43"/>
        <v>-3.7092904656003882E-3</v>
      </c>
      <c r="T381" s="9">
        <f t="shared" si="44"/>
        <v>3.2368527595142402E-2</v>
      </c>
      <c r="V381" s="8">
        <f t="shared" si="45"/>
        <v>42583</v>
      </c>
      <c r="W381">
        <f t="shared" si="46"/>
        <v>-2.7566020146790695E-3</v>
      </c>
      <c r="X381" s="9">
        <f t="shared" si="47"/>
        <v>5.0891968757843353E-2</v>
      </c>
    </row>
    <row r="382" spans="1:24" x14ac:dyDescent="0.35">
      <c r="A382" s="8">
        <v>42614</v>
      </c>
      <c r="B382" s="9">
        <v>95.754999999999995</v>
      </c>
      <c r="C382" s="9">
        <v>533.4</v>
      </c>
      <c r="D382" s="9">
        <v>101.4611743</v>
      </c>
      <c r="F382" s="8">
        <v>42614</v>
      </c>
      <c r="G382" s="11">
        <v>155.501</v>
      </c>
      <c r="H382" s="11">
        <v>63.520331599999999</v>
      </c>
      <c r="I382" s="11">
        <v>137.328</v>
      </c>
      <c r="K382" s="12">
        <v>1108.3638000000001</v>
      </c>
      <c r="L382" s="4">
        <f t="shared" si="36"/>
        <v>42614</v>
      </c>
      <c r="M382" s="12">
        <f t="shared" si="37"/>
        <v>1.4916278911242396E-3</v>
      </c>
      <c r="N382">
        <f t="shared" si="38"/>
        <v>1.6016097322198317E-2</v>
      </c>
      <c r="O382">
        <f t="shared" si="39"/>
        <v>-1.3567107069560936E-3</v>
      </c>
      <c r="P382">
        <f t="shared" si="40"/>
        <v>3.3755525089968581E-3</v>
      </c>
      <c r="Q382">
        <f t="shared" si="41"/>
        <v>1.3513863417287564E-3</v>
      </c>
      <c r="R382" s="8">
        <f t="shared" si="42"/>
        <v>42614</v>
      </c>
      <c r="S382">
        <f t="shared" si="43"/>
        <v>-8.1153200698595232E-3</v>
      </c>
      <c r="T382" s="9">
        <f t="shared" si="44"/>
        <v>1.4132172704325697E-2</v>
      </c>
      <c r="V382" s="8">
        <f t="shared" si="45"/>
        <v>42614</v>
      </c>
      <c r="W382">
        <f t="shared" si="46"/>
        <v>-1.1824610535459912E-2</v>
      </c>
      <c r="X382" s="9">
        <f t="shared" si="47"/>
        <v>4.6500700299468095E-2</v>
      </c>
    </row>
    <row r="383" spans="1:24" x14ac:dyDescent="0.35">
      <c r="A383" s="8">
        <v>42644</v>
      </c>
      <c r="B383" s="9">
        <v>95.772999999999996</v>
      </c>
      <c r="C383" s="9">
        <v>533.4</v>
      </c>
      <c r="D383" s="9">
        <v>101.60032538999999</v>
      </c>
      <c r="F383" s="8">
        <v>42644</v>
      </c>
      <c r="G383" s="11">
        <v>155.583</v>
      </c>
      <c r="H383" s="11">
        <v>63.473570780000003</v>
      </c>
      <c r="I383" s="11">
        <v>137.536</v>
      </c>
      <c r="K383" s="12">
        <v>1128.1659999999999</v>
      </c>
      <c r="L383" s="4">
        <f t="shared" si="36"/>
        <v>42644</v>
      </c>
      <c r="M383" s="12">
        <f t="shared" si="37"/>
        <v>-1.7708431585300249E-2</v>
      </c>
      <c r="N383">
        <f t="shared" si="38"/>
        <v>3.0036040546170873E-3</v>
      </c>
      <c r="O383">
        <f t="shared" si="39"/>
        <v>1.8796207398386381E-4</v>
      </c>
      <c r="P383">
        <f t="shared" si="40"/>
        <v>2.8754917484011609E-3</v>
      </c>
      <c r="Q383">
        <f t="shared" si="41"/>
        <v>5.2718881009087312E-4</v>
      </c>
      <c r="R383" s="8">
        <f t="shared" si="42"/>
        <v>42644</v>
      </c>
      <c r="S383">
        <f t="shared" si="43"/>
        <v>-3.8007464745794359E-4</v>
      </c>
      <c r="T383" s="9">
        <f t="shared" si="44"/>
        <v>-1.7580319279084322E-2</v>
      </c>
      <c r="V383" s="8">
        <f t="shared" si="45"/>
        <v>42644</v>
      </c>
      <c r="W383">
        <f t="shared" si="46"/>
        <v>-8.4953947173174674E-3</v>
      </c>
      <c r="X383" s="9">
        <f t="shared" si="47"/>
        <v>-3.4481465747586253E-3</v>
      </c>
    </row>
    <row r="384" spans="1:24" x14ac:dyDescent="0.35">
      <c r="A384" s="8">
        <v>42675</v>
      </c>
      <c r="B384" s="9">
        <v>95.688999999999993</v>
      </c>
      <c r="C384" s="9">
        <v>533.4</v>
      </c>
      <c r="D384" s="9">
        <v>101.45063254999999</v>
      </c>
      <c r="F384" s="8">
        <v>42675</v>
      </c>
      <c r="G384" s="11">
        <v>155.83600000000001</v>
      </c>
      <c r="H384" s="11">
        <v>63.677600769999998</v>
      </c>
      <c r="I384" s="11">
        <v>137.25299999999999</v>
      </c>
      <c r="K384" s="12">
        <v>1162.7080000000001</v>
      </c>
      <c r="L384" s="4">
        <f t="shared" si="36"/>
        <v>42675</v>
      </c>
      <c r="M384" s="12">
        <f t="shared" si="37"/>
        <v>-3.015846183643188E-2</v>
      </c>
      <c r="N384">
        <f t="shared" si="38"/>
        <v>-2.2988342078689127E-3</v>
      </c>
      <c r="O384">
        <f t="shared" si="39"/>
        <v>-8.7745876873255039E-4</v>
      </c>
      <c r="P384">
        <f t="shared" si="40"/>
        <v>-7.1479978312893886E-3</v>
      </c>
      <c r="Q384">
        <f t="shared" si="41"/>
        <v>1.6248209368145943E-3</v>
      </c>
      <c r="R384" s="8">
        <f t="shared" si="42"/>
        <v>42675</v>
      </c>
      <c r="S384">
        <f t="shared" si="43"/>
        <v>-3.7549110449363408E-3</v>
      </c>
      <c r="T384" s="9">
        <f t="shared" si="44"/>
        <v>-2.5309298213011408E-2</v>
      </c>
      <c r="V384" s="8">
        <f t="shared" si="45"/>
        <v>42675</v>
      </c>
      <c r="W384">
        <f t="shared" si="46"/>
        <v>-4.1349856923942841E-3</v>
      </c>
      <c r="X384" s="9">
        <f t="shared" si="47"/>
        <v>-4.288961749209573E-2</v>
      </c>
    </row>
    <row r="385" spans="1:24" x14ac:dyDescent="0.35">
      <c r="A385" s="8">
        <v>42705</v>
      </c>
      <c r="B385" s="9">
        <v>95.867000000000004</v>
      </c>
      <c r="C385" s="9">
        <v>533.4</v>
      </c>
      <c r="D385" s="9">
        <v>101.56132092</v>
      </c>
      <c r="F385" s="8">
        <v>42705</v>
      </c>
      <c r="G385" s="11">
        <v>156.09200000000001</v>
      </c>
      <c r="H385" s="11">
        <v>63.754517890000002</v>
      </c>
      <c r="I385" s="11">
        <v>137.221</v>
      </c>
      <c r="K385" s="12">
        <v>1183.07</v>
      </c>
      <c r="L385" s="4">
        <f t="shared" si="36"/>
        <v>42705</v>
      </c>
      <c r="M385" s="12">
        <f t="shared" si="37"/>
        <v>-1.7360987637876378E-2</v>
      </c>
      <c r="N385">
        <f t="shared" si="38"/>
        <v>2.9885875669007045E-5</v>
      </c>
      <c r="O385">
        <f t="shared" si="39"/>
        <v>1.8584649004233459E-3</v>
      </c>
      <c r="P385">
        <f t="shared" si="40"/>
        <v>-2.8218763139616406E-3</v>
      </c>
      <c r="Q385">
        <f t="shared" si="41"/>
        <v>1.6414047951866125E-3</v>
      </c>
      <c r="R385" s="8">
        <f t="shared" si="42"/>
        <v>42705</v>
      </c>
      <c r="S385">
        <f t="shared" si="43"/>
        <v>-2.6060368511940111E-3</v>
      </c>
      <c r="T385" s="9">
        <f t="shared" si="44"/>
        <v>-1.4509225448245731E-2</v>
      </c>
      <c r="V385" s="8">
        <f t="shared" si="45"/>
        <v>42705</v>
      </c>
      <c r="W385">
        <f t="shared" si="46"/>
        <v>-6.3609478961303518E-3</v>
      </c>
      <c r="X385" s="9">
        <f t="shared" si="47"/>
        <v>-3.9818523661257141E-2</v>
      </c>
    </row>
    <row r="386" spans="1:24" x14ac:dyDescent="0.35">
      <c r="A386" s="8">
        <v>42736</v>
      </c>
      <c r="B386" s="9">
        <v>96.697000000000003</v>
      </c>
      <c r="C386" s="9">
        <v>533.4</v>
      </c>
      <c r="D386" s="9">
        <v>102.64079604</v>
      </c>
      <c r="F386" s="8">
        <v>42736</v>
      </c>
      <c r="G386" s="11">
        <v>156.70599999999999</v>
      </c>
      <c r="H386" s="11">
        <v>63.641893830000001</v>
      </c>
      <c r="I386" s="11">
        <v>138.035</v>
      </c>
      <c r="K386" s="12">
        <v>1179.1074000000001</v>
      </c>
      <c r="L386" s="4">
        <f t="shared" si="36"/>
        <v>42736</v>
      </c>
      <c r="M386" s="12">
        <f t="shared" si="37"/>
        <v>3.3550432893160844E-3</v>
      </c>
      <c r="N386">
        <f t="shared" si="38"/>
        <v>1.3268537553741072E-2</v>
      </c>
      <c r="O386">
        <f t="shared" si="39"/>
        <v>8.6205639689019946E-3</v>
      </c>
      <c r="P386">
        <f t="shared" si="40"/>
        <v>8.6607423919089817E-3</v>
      </c>
      <c r="Q386">
        <f t="shared" si="41"/>
        <v>3.9258613456624319E-3</v>
      </c>
      <c r="R386" s="8">
        <f t="shared" si="42"/>
        <v>42736</v>
      </c>
      <c r="S386">
        <f t="shared" si="43"/>
        <v>-4.9495207743468217E-3</v>
      </c>
      <c r="T386" s="9">
        <f t="shared" si="44"/>
        <v>7.962838451148176E-3</v>
      </c>
      <c r="V386" s="8">
        <f t="shared" si="45"/>
        <v>42736</v>
      </c>
      <c r="W386">
        <f t="shared" si="46"/>
        <v>-7.5555576255408327E-3</v>
      </c>
      <c r="X386" s="9">
        <f t="shared" si="47"/>
        <v>-6.5463869970975551E-3</v>
      </c>
    </row>
    <row r="387" spans="1:24" x14ac:dyDescent="0.35">
      <c r="A387" s="8">
        <v>42767</v>
      </c>
      <c r="B387" s="9">
        <v>96.828000000000003</v>
      </c>
      <c r="C387" s="9">
        <v>533.4</v>
      </c>
      <c r="D387" s="9">
        <v>102.92120657</v>
      </c>
      <c r="F387" s="8">
        <v>42767</v>
      </c>
      <c r="G387" s="11">
        <v>157.238</v>
      </c>
      <c r="H387" s="11">
        <v>63.69377179</v>
      </c>
      <c r="I387" s="11">
        <v>138.40299999999999</v>
      </c>
      <c r="K387" s="12">
        <v>1140.4874</v>
      </c>
      <c r="L387" s="4">
        <f t="shared" si="36"/>
        <v>42767</v>
      </c>
      <c r="M387" s="12">
        <f t="shared" si="37"/>
        <v>3.3301996658777096E-2</v>
      </c>
      <c r="N387">
        <f t="shared" si="38"/>
        <v>4.6262217298675707E-3</v>
      </c>
      <c r="O387">
        <f t="shared" si="39"/>
        <v>1.3538304612704599E-3</v>
      </c>
      <c r="P387">
        <f t="shared" si="40"/>
        <v>1.658905451552396E-3</v>
      </c>
      <c r="Q387">
        <f t="shared" si="41"/>
        <v>3.3891427084153493E-3</v>
      </c>
      <c r="R387" s="8">
        <f t="shared" si="42"/>
        <v>42767</v>
      </c>
      <c r="S387">
        <f t="shared" si="43"/>
        <v>-3.6867462123037044E-3</v>
      </c>
      <c r="T387" s="9">
        <f t="shared" si="44"/>
        <v>3.626931293709227E-2</v>
      </c>
      <c r="V387" s="8">
        <f t="shared" si="45"/>
        <v>42767</v>
      </c>
      <c r="W387">
        <f t="shared" si="46"/>
        <v>-8.6362669866505253E-3</v>
      </c>
      <c r="X387" s="9">
        <f t="shared" si="47"/>
        <v>4.4232151388240444E-2</v>
      </c>
    </row>
    <row r="388" spans="1:24" x14ac:dyDescent="0.35">
      <c r="A388" s="8">
        <v>42795</v>
      </c>
      <c r="B388" s="9">
        <v>96.93</v>
      </c>
      <c r="C388" s="9">
        <v>533.4</v>
      </c>
      <c r="D388" s="9">
        <v>102.85057685</v>
      </c>
      <c r="F388" s="8">
        <v>42795</v>
      </c>
      <c r="G388" s="11">
        <v>157.09700000000001</v>
      </c>
      <c r="H388" s="11">
        <v>63.617062330000003</v>
      </c>
      <c r="I388" s="11">
        <v>138.46100000000001</v>
      </c>
      <c r="K388" s="12">
        <v>1133.8616999999999</v>
      </c>
      <c r="L388" s="4">
        <f t="shared" si="36"/>
        <v>42795</v>
      </c>
      <c r="M388" s="12">
        <f t="shared" si="37"/>
        <v>5.8264746990586494E-3</v>
      </c>
      <c r="N388">
        <f t="shared" si="38"/>
        <v>-3.0884397587483581E-3</v>
      </c>
      <c r="O388">
        <f t="shared" si="39"/>
        <v>1.0528598501467657E-3</v>
      </c>
      <c r="P388">
        <f t="shared" si="40"/>
        <v>2.2364640369751799E-3</v>
      </c>
      <c r="Q388">
        <f t="shared" si="41"/>
        <v>-8.9713210082832825E-4</v>
      </c>
      <c r="R388" s="8">
        <f t="shared" si="42"/>
        <v>42795</v>
      </c>
      <c r="S388">
        <f t="shared" si="43"/>
        <v>3.6087808200000824E-3</v>
      </c>
      <c r="T388" s="9">
        <f t="shared" si="44"/>
        <v>5.0157090333511137E-4</v>
      </c>
      <c r="V388" s="8">
        <f t="shared" si="45"/>
        <v>42795</v>
      </c>
      <c r="W388">
        <f t="shared" si="46"/>
        <v>-7.7965392303622032E-5</v>
      </c>
      <c r="X388" s="9">
        <f t="shared" si="47"/>
        <v>3.6770883840427385E-2</v>
      </c>
    </row>
    <row r="389" spans="1:24" x14ac:dyDescent="0.35">
      <c r="A389" s="8">
        <v>42826</v>
      </c>
      <c r="B389" s="9">
        <v>97.21</v>
      </c>
      <c r="C389" s="9">
        <v>533.4</v>
      </c>
      <c r="D389" s="9">
        <v>102.72091334</v>
      </c>
      <c r="F389" s="8">
        <v>42826</v>
      </c>
      <c r="G389" s="11">
        <v>157.315</v>
      </c>
      <c r="H389" s="11">
        <v>63.543536019999998</v>
      </c>
      <c r="I389" s="11">
        <v>138.81</v>
      </c>
      <c r="K389" s="12">
        <v>1134.1755000000001</v>
      </c>
      <c r="L389" s="4">
        <f t="shared" si="36"/>
        <v>42826</v>
      </c>
      <c r="M389" s="12">
        <f t="shared" si="37"/>
        <v>-2.7671503977315289E-4</v>
      </c>
      <c r="N389">
        <f t="shared" si="38"/>
        <v>-6.9869378932334684E-3</v>
      </c>
      <c r="O389">
        <f t="shared" si="39"/>
        <v>2.8845183284608614E-3</v>
      </c>
      <c r="P389">
        <f t="shared" si="40"/>
        <v>4.0788069771406418E-3</v>
      </c>
      <c r="Q389">
        <f t="shared" si="41"/>
        <v>1.3867157419827792E-3</v>
      </c>
      <c r="R389" s="8">
        <f t="shared" si="42"/>
        <v>42826</v>
      </c>
      <c r="S389">
        <f t="shared" si="43"/>
        <v>5.6138368944669715E-3</v>
      </c>
      <c r="T389" s="9">
        <f t="shared" si="44"/>
        <v>-1.1342459910147262E-2</v>
      </c>
      <c r="V389" s="8">
        <f t="shared" si="45"/>
        <v>42826</v>
      </c>
      <c r="W389">
        <f t="shared" si="46"/>
        <v>9.2226177144670539E-3</v>
      </c>
      <c r="X389" s="9">
        <f t="shared" si="47"/>
        <v>-1.0840889006812151E-2</v>
      </c>
    </row>
    <row r="390" spans="1:24" x14ac:dyDescent="0.35">
      <c r="A390" s="8">
        <v>42856</v>
      </c>
      <c r="B390" s="9">
        <v>97.228999999999999</v>
      </c>
      <c r="C390" s="9">
        <v>533.4</v>
      </c>
      <c r="D390" s="9">
        <v>102.83054753</v>
      </c>
      <c r="F390" s="8">
        <v>42856</v>
      </c>
      <c r="G390" s="11">
        <v>157.80699999999999</v>
      </c>
      <c r="H390" s="11">
        <v>63.684627050000003</v>
      </c>
      <c r="I390" s="11">
        <v>138.922</v>
      </c>
      <c r="K390" s="12">
        <v>1125.1359</v>
      </c>
      <c r="L390" s="4">
        <f t="shared" si="36"/>
        <v>42856</v>
      </c>
      <c r="M390" s="12">
        <f t="shared" si="37"/>
        <v>8.0021268752831186E-3</v>
      </c>
      <c r="N390">
        <f t="shared" si="38"/>
        <v>2.2699539113319356E-3</v>
      </c>
      <c r="O390">
        <f t="shared" si="39"/>
        <v>1.9543404420391833E-4</v>
      </c>
      <c r="P390">
        <f t="shared" si="40"/>
        <v>-2.3918490239366944E-3</v>
      </c>
      <c r="Q390">
        <f t="shared" si="41"/>
        <v>3.1226026731009933E-3</v>
      </c>
      <c r="R390" s="8">
        <f t="shared" si="42"/>
        <v>42856</v>
      </c>
      <c r="S390">
        <f t="shared" si="43"/>
        <v>-4.5149552528543808E-3</v>
      </c>
      <c r="T390" s="9">
        <f t="shared" si="44"/>
        <v>1.2663929810551748E-2</v>
      </c>
      <c r="V390" s="8">
        <f t="shared" si="45"/>
        <v>42856</v>
      </c>
      <c r="W390">
        <f t="shared" si="46"/>
        <v>1.0988816416125907E-3</v>
      </c>
      <c r="X390" s="9">
        <f t="shared" si="47"/>
        <v>1.3214699004044858E-3</v>
      </c>
    </row>
    <row r="391" spans="1:24" x14ac:dyDescent="0.35">
      <c r="A391" s="8">
        <v>42887</v>
      </c>
      <c r="B391" s="9">
        <v>97.042000000000002</v>
      </c>
      <c r="C391" s="9">
        <v>533.4</v>
      </c>
      <c r="D391" s="9">
        <v>102.61127913999999</v>
      </c>
      <c r="F391" s="8">
        <v>42887</v>
      </c>
      <c r="G391" s="11">
        <v>158.35</v>
      </c>
      <c r="H391" s="11">
        <v>63.871195749999998</v>
      </c>
      <c r="I391" s="11">
        <v>138.989</v>
      </c>
      <c r="K391" s="12">
        <v>1130.8463999999999</v>
      </c>
      <c r="L391" s="4">
        <f t="shared" si="36"/>
        <v>42887</v>
      </c>
      <c r="M391" s="12">
        <f t="shared" si="37"/>
        <v>-5.0625505318848121E-3</v>
      </c>
      <c r="N391">
        <f t="shared" si="38"/>
        <v>-2.4238549947160357E-3</v>
      </c>
      <c r="O391">
        <f t="shared" si="39"/>
        <v>-1.9251463960628672E-3</v>
      </c>
      <c r="P391">
        <f t="shared" si="40"/>
        <v>-3.595558312167325E-3</v>
      </c>
      <c r="Q391">
        <f t="shared" si="41"/>
        <v>3.4350056074454109E-3</v>
      </c>
      <c r="R391" s="8">
        <f t="shared" si="42"/>
        <v>42887</v>
      </c>
      <c r="S391">
        <f t="shared" si="43"/>
        <v>-2.6718911764400861E-3</v>
      </c>
      <c r="T391" s="9">
        <f t="shared" si="44"/>
        <v>-3.8908472144335228E-3</v>
      </c>
      <c r="V391" s="8">
        <f t="shared" si="45"/>
        <v>42887</v>
      </c>
      <c r="W391">
        <f t="shared" si="46"/>
        <v>-7.1868464292944665E-3</v>
      </c>
      <c r="X391" s="9">
        <f t="shared" si="47"/>
        <v>8.7730825961182257E-3</v>
      </c>
    </row>
    <row r="392" spans="1:24" x14ac:dyDescent="0.35">
      <c r="A392" s="8">
        <v>42917</v>
      </c>
      <c r="B392" s="9">
        <v>97.555999999999997</v>
      </c>
      <c r="C392" s="9">
        <v>533.4</v>
      </c>
      <c r="D392" s="9">
        <v>102.78100130999999</v>
      </c>
      <c r="F392" s="8">
        <v>42917</v>
      </c>
      <c r="G392" s="11">
        <v>158.33099999999999</v>
      </c>
      <c r="H392" s="11">
        <v>63.981848550000002</v>
      </c>
      <c r="I392" s="11">
        <v>138.755</v>
      </c>
      <c r="K392" s="12">
        <v>1131.7460000000001</v>
      </c>
      <c r="L392" s="4">
        <f t="shared" si="36"/>
        <v>42917</v>
      </c>
      <c r="M392" s="12">
        <f t="shared" si="37"/>
        <v>-7.9519408569057046E-4</v>
      </c>
      <c r="N392">
        <f t="shared" si="38"/>
        <v>-3.3602396869502299E-3</v>
      </c>
      <c r="O392">
        <f t="shared" si="39"/>
        <v>5.2826976160570182E-3</v>
      </c>
      <c r="P392">
        <f t="shared" si="40"/>
        <v>-3.8462105841983456E-3</v>
      </c>
      <c r="Q392">
        <f t="shared" si="41"/>
        <v>-1.1999456881092688E-4</v>
      </c>
      <c r="R392" s="8">
        <f t="shared" si="42"/>
        <v>42917</v>
      </c>
      <c r="S392">
        <f t="shared" si="43"/>
        <v>-2.1226627049356959E-4</v>
      </c>
      <c r="T392" s="9">
        <f t="shared" si="44"/>
        <v>-3.0922318844245475E-4</v>
      </c>
      <c r="V392" s="8">
        <f t="shared" si="45"/>
        <v>42917</v>
      </c>
      <c r="W392">
        <f t="shared" si="46"/>
        <v>-2.8841574469336555E-3</v>
      </c>
      <c r="X392" s="9">
        <f t="shared" si="47"/>
        <v>-4.2000704028759776E-3</v>
      </c>
    </row>
    <row r="393" spans="1:24" x14ac:dyDescent="0.35">
      <c r="A393" s="8">
        <v>42948</v>
      </c>
      <c r="B393" s="9">
        <v>97.686000000000007</v>
      </c>
      <c r="C393" s="9">
        <v>533.4</v>
      </c>
      <c r="D393" s="9">
        <v>103.37028509</v>
      </c>
      <c r="F393" s="8">
        <v>42948</v>
      </c>
      <c r="G393" s="11">
        <v>158.684</v>
      </c>
      <c r="H393" s="11">
        <v>63.94587078</v>
      </c>
      <c r="I393" s="11">
        <v>139.12799999999999</v>
      </c>
      <c r="K393" s="12">
        <v>1130.27</v>
      </c>
      <c r="L393" s="4">
        <f t="shared" si="36"/>
        <v>42948</v>
      </c>
      <c r="M393" s="12">
        <f t="shared" si="37"/>
        <v>1.3050307420301485E-3</v>
      </c>
      <c r="N393">
        <f t="shared" si="38"/>
        <v>1.1772961526750525E-2</v>
      </c>
      <c r="O393">
        <f t="shared" si="39"/>
        <v>1.3316808802569544E-3</v>
      </c>
      <c r="P393">
        <f t="shared" si="40"/>
        <v>3.3164530067472252E-3</v>
      </c>
      <c r="Q393">
        <f t="shared" si="41"/>
        <v>2.2270248782931658E-3</v>
      </c>
      <c r="R393" s="8">
        <f t="shared" si="42"/>
        <v>42948</v>
      </c>
      <c r="S393">
        <f t="shared" si="43"/>
        <v>-6.1964493710119509E-3</v>
      </c>
      <c r="T393" s="9">
        <f t="shared" si="44"/>
        <v>9.7615392620334484E-3</v>
      </c>
      <c r="V393" s="8">
        <f t="shared" si="45"/>
        <v>42948</v>
      </c>
      <c r="W393">
        <f t="shared" si="46"/>
        <v>-6.4087156415055203E-3</v>
      </c>
      <c r="X393" s="9">
        <f t="shared" si="47"/>
        <v>9.4523160735909932E-3</v>
      </c>
    </row>
    <row r="394" spans="1:24" x14ac:dyDescent="0.35">
      <c r="A394" s="8">
        <v>42979</v>
      </c>
      <c r="B394" s="9">
        <v>97.5</v>
      </c>
      <c r="C394" s="9">
        <v>533.4</v>
      </c>
      <c r="D394" s="9">
        <v>103.49046103000001</v>
      </c>
      <c r="F394" s="8">
        <v>42979</v>
      </c>
      <c r="G394" s="11">
        <v>158.99</v>
      </c>
      <c r="H394" s="11">
        <v>63.71106039</v>
      </c>
      <c r="I394" s="11">
        <v>139.87799999999999</v>
      </c>
      <c r="K394" s="12">
        <v>1131.5989999999999</v>
      </c>
      <c r="L394" s="4">
        <f t="shared" si="36"/>
        <v>42979</v>
      </c>
      <c r="M394" s="12">
        <f t="shared" si="37"/>
        <v>-1.1751345041991457E-3</v>
      </c>
      <c r="N394">
        <f t="shared" si="38"/>
        <v>5.398355828509626E-3</v>
      </c>
      <c r="O394">
        <f t="shared" si="39"/>
        <v>-1.9058749736310754E-3</v>
      </c>
      <c r="P394">
        <f t="shared" si="40"/>
        <v>1.0140164702776372E-2</v>
      </c>
      <c r="Q394">
        <f t="shared" si="41"/>
        <v>1.9265038664867493E-3</v>
      </c>
      <c r="R394" s="8">
        <f t="shared" si="42"/>
        <v>42979</v>
      </c>
      <c r="S394">
        <f t="shared" si="43"/>
        <v>1.632876904512398E-3</v>
      </c>
      <c r="T394" s="9">
        <f t="shared" si="44"/>
        <v>-5.9169433784658915E-3</v>
      </c>
      <c r="V394" s="8">
        <f t="shared" si="45"/>
        <v>42979</v>
      </c>
      <c r="W394">
        <f t="shared" si="46"/>
        <v>-4.5635724664995526E-3</v>
      </c>
      <c r="X394" s="9">
        <f t="shared" si="47"/>
        <v>3.8445958835675569E-3</v>
      </c>
    </row>
    <row r="395" spans="1:24" x14ac:dyDescent="0.35">
      <c r="A395" s="8">
        <v>43009</v>
      </c>
      <c r="B395" s="9">
        <v>97.704999999999998</v>
      </c>
      <c r="C395" s="9">
        <v>533.4</v>
      </c>
      <c r="D395" s="9">
        <v>103.39031442</v>
      </c>
      <c r="F395" s="8">
        <v>43009</v>
      </c>
      <c r="G395" s="11">
        <v>159.26400000000001</v>
      </c>
      <c r="H395" s="11">
        <v>63.84456428</v>
      </c>
      <c r="I395" s="11">
        <v>139.78200000000001</v>
      </c>
      <c r="K395" s="12">
        <v>1130.8838000000001</v>
      </c>
      <c r="L395" s="4">
        <f t="shared" si="36"/>
        <v>43009</v>
      </c>
      <c r="M395" s="12">
        <f t="shared" si="37"/>
        <v>6.3222582184720014E-4</v>
      </c>
      <c r="N395">
        <f t="shared" si="38"/>
        <v>-5.2056303451090248E-3</v>
      </c>
      <c r="O395">
        <f t="shared" si="39"/>
        <v>2.1003568081052401E-3</v>
      </c>
      <c r="P395">
        <f t="shared" si="40"/>
        <v>-4.0124937548933889E-3</v>
      </c>
      <c r="Q395">
        <f t="shared" si="41"/>
        <v>1.7218955155258848E-3</v>
      </c>
      <c r="R395" s="8">
        <f t="shared" si="42"/>
        <v>43009</v>
      </c>
      <c r="S395">
        <f t="shared" si="43"/>
        <v>-3.0668017667994431E-4</v>
      </c>
      <c r="T395" s="9">
        <f t="shared" si="44"/>
        <v>-5.6091076836843612E-4</v>
      </c>
      <c r="V395" s="8">
        <f t="shared" si="45"/>
        <v>43009</v>
      </c>
      <c r="W395">
        <f t="shared" si="46"/>
        <v>1.3261967278324538E-3</v>
      </c>
      <c r="X395" s="9">
        <f t="shared" si="47"/>
        <v>-6.4778541468343276E-3</v>
      </c>
    </row>
    <row r="396" spans="1:24" x14ac:dyDescent="0.35">
      <c r="A396" s="8">
        <v>43040</v>
      </c>
      <c r="B396" s="9">
        <v>97.340999999999994</v>
      </c>
      <c r="C396" s="9">
        <v>533.4</v>
      </c>
      <c r="D396" s="9">
        <v>102.62076672000001</v>
      </c>
      <c r="F396" s="8">
        <v>43040</v>
      </c>
      <c r="G396" s="11">
        <v>159.35</v>
      </c>
      <c r="H396" s="11">
        <v>63.898977330000001</v>
      </c>
      <c r="I396" s="11">
        <v>139.72</v>
      </c>
      <c r="K396" s="12">
        <v>1099.7945</v>
      </c>
      <c r="L396" s="4">
        <f t="shared" si="36"/>
        <v>43040</v>
      </c>
      <c r="M396" s="12">
        <f t="shared" si="37"/>
        <v>2.7876106748731734E-2</v>
      </c>
      <c r="N396">
        <f t="shared" si="38"/>
        <v>-1.2633677609664034E-2</v>
      </c>
      <c r="O396">
        <f t="shared" si="39"/>
        <v>-3.7324571904140532E-3</v>
      </c>
      <c r="P396">
        <f t="shared" si="40"/>
        <v>-1.8017913218221979E-3</v>
      </c>
      <c r="Q396">
        <f t="shared" si="41"/>
        <v>5.3983818720167165E-4</v>
      </c>
      <c r="R396" s="8">
        <f t="shared" si="42"/>
        <v>43040</v>
      </c>
      <c r="S396">
        <f t="shared" si="43"/>
        <v>5.9693878983712954E-3</v>
      </c>
      <c r="T396" s="9">
        <f t="shared" si="44"/>
        <v>1.7044220460889898E-2</v>
      </c>
      <c r="V396" s="8">
        <f t="shared" si="45"/>
        <v>43040</v>
      </c>
      <c r="W396">
        <f t="shared" si="46"/>
        <v>5.6627077216913511E-3</v>
      </c>
      <c r="X396" s="9">
        <f t="shared" si="47"/>
        <v>1.6483309692521462E-2</v>
      </c>
    </row>
    <row r="397" spans="1:24" x14ac:dyDescent="0.35">
      <c r="A397" s="8">
        <v>43070</v>
      </c>
      <c r="B397" s="9">
        <v>97.49</v>
      </c>
      <c r="C397" s="9">
        <v>533.4</v>
      </c>
      <c r="D397" s="9">
        <v>102.99078212000001</v>
      </c>
      <c r="F397" s="8">
        <v>43070</v>
      </c>
      <c r="G397" s="11">
        <v>159.59700000000001</v>
      </c>
      <c r="H397" s="11">
        <v>64.056588390000002</v>
      </c>
      <c r="I397" s="11">
        <v>139.54599999999999</v>
      </c>
      <c r="K397" s="12">
        <v>1082.902</v>
      </c>
      <c r="L397" s="4">
        <f t="shared" si="36"/>
        <v>43070</v>
      </c>
      <c r="M397" s="12">
        <f t="shared" si="37"/>
        <v>1.5478869626722055E-2</v>
      </c>
      <c r="N397">
        <f t="shared" si="38"/>
        <v>6.4572507591449928E-3</v>
      </c>
      <c r="O397">
        <f t="shared" si="39"/>
        <v>1.5295310196873893E-3</v>
      </c>
      <c r="P397">
        <f t="shared" si="40"/>
        <v>-5.1058456638589586E-3</v>
      </c>
      <c r="Q397">
        <f t="shared" si="41"/>
        <v>1.5488469832162792E-3</v>
      </c>
      <c r="R397" s="8">
        <f t="shared" si="42"/>
        <v>43070</v>
      </c>
      <c r="S397">
        <f t="shared" si="43"/>
        <v>-7.6049271756077333E-3</v>
      </c>
      <c r="T397" s="9">
        <f t="shared" si="44"/>
        <v>2.7041966049726009E-2</v>
      </c>
      <c r="V397" s="8">
        <f t="shared" si="45"/>
        <v>43070</v>
      </c>
      <c r="W397">
        <f t="shared" si="46"/>
        <v>-1.6355392772364379E-3</v>
      </c>
      <c r="X397" s="9">
        <f t="shared" si="47"/>
        <v>4.408618651061591E-2</v>
      </c>
    </row>
    <row r="398" spans="1:24" x14ac:dyDescent="0.35">
      <c r="A398" s="8">
        <v>43101</v>
      </c>
      <c r="B398" s="9">
        <v>97.938000000000002</v>
      </c>
      <c r="C398" s="9">
        <v>533.4</v>
      </c>
      <c r="D398" s="9">
        <v>103.42088549</v>
      </c>
      <c r="F398" s="8">
        <v>43101</v>
      </c>
      <c r="G398" s="11">
        <v>160.119</v>
      </c>
      <c r="H398" s="11">
        <v>62.569824709999999</v>
      </c>
      <c r="I398" s="11">
        <v>140.239</v>
      </c>
      <c r="K398" s="12">
        <v>1065.6410000000001</v>
      </c>
      <c r="L398" s="4">
        <f t="shared" si="36"/>
        <v>43101</v>
      </c>
      <c r="M398" s="12">
        <f t="shared" si="37"/>
        <v>1.6067978503312083E-2</v>
      </c>
      <c r="N398">
        <f t="shared" si="38"/>
        <v>3.591059628743704E-3</v>
      </c>
      <c r="O398">
        <f t="shared" si="39"/>
        <v>4.5848167587729406E-3</v>
      </c>
      <c r="P398">
        <f t="shared" si="40"/>
        <v>7.2854318994002021E-3</v>
      </c>
      <c r="Q398">
        <f t="shared" si="41"/>
        <v>3.2654009422961911E-3</v>
      </c>
      <c r="R398" s="8">
        <f t="shared" si="42"/>
        <v>43101</v>
      </c>
      <c r="S398">
        <f t="shared" si="43"/>
        <v>2.4880337044897805E-4</v>
      </c>
      <c r="T398" s="9">
        <f t="shared" si="44"/>
        <v>1.2373606232655585E-2</v>
      </c>
      <c r="V398" s="8">
        <f t="shared" si="45"/>
        <v>43101</v>
      </c>
      <c r="W398">
        <f t="shared" si="46"/>
        <v>-7.3561238051587548E-3</v>
      </c>
      <c r="X398" s="9">
        <f t="shared" si="47"/>
        <v>3.9415572282381593E-2</v>
      </c>
    </row>
    <row r="399" spans="1:24" x14ac:dyDescent="0.35">
      <c r="A399" s="8">
        <v>43132</v>
      </c>
      <c r="B399" s="9">
        <v>98.394999999999996</v>
      </c>
      <c r="C399" s="9">
        <v>533.4</v>
      </c>
      <c r="D399" s="9">
        <v>104.21046251</v>
      </c>
      <c r="F399" s="8">
        <v>43132</v>
      </c>
      <c r="G399" s="11">
        <v>160.69800000000001</v>
      </c>
      <c r="H399" s="11">
        <v>62.544642899999999</v>
      </c>
      <c r="I399" s="11">
        <v>140.80500000000001</v>
      </c>
      <c r="K399" s="12">
        <v>1078.4747</v>
      </c>
      <c r="L399" s="4">
        <f t="shared" si="36"/>
        <v>43132</v>
      </c>
      <c r="M399" s="12">
        <f t="shared" si="37"/>
        <v>-1.1971232024950733E-2</v>
      </c>
      <c r="N399">
        <f t="shared" si="38"/>
        <v>1.1679742636924669E-2</v>
      </c>
      <c r="O399">
        <f t="shared" si="39"/>
        <v>4.6553643591000201E-3</v>
      </c>
      <c r="P399">
        <f t="shared" si="40"/>
        <v>4.6055054127855906E-3</v>
      </c>
      <c r="Q399">
        <f t="shared" si="41"/>
        <v>3.609538326446937E-3</v>
      </c>
      <c r="R399" s="8">
        <f t="shared" si="42"/>
        <v>43132</v>
      </c>
      <c r="S399">
        <f t="shared" si="43"/>
        <v>-6.1965898193398899E-3</v>
      </c>
      <c r="T399" s="9">
        <f t="shared" si="44"/>
        <v>-4.896994800811654E-3</v>
      </c>
      <c r="V399" s="8">
        <f t="shared" si="45"/>
        <v>43132</v>
      </c>
      <c r="W399">
        <f t="shared" si="46"/>
        <v>-5.9477864488909123E-3</v>
      </c>
      <c r="X399" s="9">
        <f t="shared" si="47"/>
        <v>7.4766114318439306E-3</v>
      </c>
    </row>
    <row r="400" spans="1:24" x14ac:dyDescent="0.35">
      <c r="A400" s="8">
        <v>43160</v>
      </c>
      <c r="B400" s="9">
        <v>98.6</v>
      </c>
      <c r="C400" s="9">
        <v>533.4</v>
      </c>
      <c r="D400" s="9">
        <v>104.10082832000001</v>
      </c>
      <c r="F400" s="8">
        <v>43160</v>
      </c>
      <c r="G400" s="11">
        <v>161.07400000000001</v>
      </c>
      <c r="H400" s="11">
        <v>62.548601290000001</v>
      </c>
      <c r="I400" s="11">
        <v>141.142</v>
      </c>
      <c r="K400" s="12">
        <v>1069.9418000000001</v>
      </c>
      <c r="L400" s="4">
        <f t="shared" si="36"/>
        <v>43160</v>
      </c>
      <c r="M400" s="12">
        <f t="shared" si="37"/>
        <v>7.9434735936095777E-3</v>
      </c>
      <c r="N400">
        <f t="shared" si="38"/>
        <v>-5.3803270551963213E-3</v>
      </c>
      <c r="O400">
        <f t="shared" si="39"/>
        <v>2.0812718495366281E-3</v>
      </c>
      <c r="P400">
        <f t="shared" si="40"/>
        <v>2.4643494603758509E-3</v>
      </c>
      <c r="Q400">
        <f t="shared" si="41"/>
        <v>2.337059602065272E-3</v>
      </c>
      <c r="R400" s="8">
        <f t="shared" si="42"/>
        <v>43160</v>
      </c>
      <c r="S400">
        <f t="shared" si="43"/>
        <v>3.1944178098340021E-3</v>
      </c>
      <c r="T400" s="9">
        <f t="shared" si="44"/>
        <v>9.8797078037405391E-5</v>
      </c>
      <c r="V400" s="8">
        <f t="shared" si="45"/>
        <v>43160</v>
      </c>
      <c r="W400">
        <f t="shared" si="46"/>
        <v>-3.0021720095058878E-3</v>
      </c>
      <c r="X400" s="9">
        <f t="shared" si="47"/>
        <v>-4.798197722774249E-3</v>
      </c>
    </row>
    <row r="401" spans="1:24" x14ac:dyDescent="0.35">
      <c r="A401" s="8">
        <v>43191</v>
      </c>
      <c r="B401" s="9">
        <v>98.843000000000004</v>
      </c>
      <c r="C401" s="9">
        <v>533.4</v>
      </c>
      <c r="D401" s="9">
        <v>104.2905798</v>
      </c>
      <c r="F401" s="8">
        <v>43191</v>
      </c>
      <c r="G401" s="11">
        <v>161.369</v>
      </c>
      <c r="H401" s="11">
        <v>62.394102340000003</v>
      </c>
      <c r="I401" s="11">
        <v>141.66200000000001</v>
      </c>
      <c r="K401" s="12">
        <v>1068.0452</v>
      </c>
      <c r="L401" s="4">
        <f t="shared" si="36"/>
        <v>43191</v>
      </c>
      <c r="M401" s="12">
        <f t="shared" si="37"/>
        <v>1.7741927312967414E-3</v>
      </c>
      <c r="N401">
        <f t="shared" si="38"/>
        <v>9.3679476899394807E-4</v>
      </c>
      <c r="O401">
        <f t="shared" si="39"/>
        <v>2.4614711353809901E-3</v>
      </c>
      <c r="P401">
        <f t="shared" si="40"/>
        <v>6.2290228486108559E-3</v>
      </c>
      <c r="Q401">
        <f t="shared" si="41"/>
        <v>1.8297812779774656E-3</v>
      </c>
      <c r="R401" s="8">
        <f t="shared" si="42"/>
        <v>43191</v>
      </c>
      <c r="S401">
        <f t="shared" si="43"/>
        <v>2.0082191449508763E-3</v>
      </c>
      <c r="T401" s="9">
        <f t="shared" si="44"/>
        <v>-3.5180353483201662E-3</v>
      </c>
      <c r="V401" s="8">
        <f t="shared" si="45"/>
        <v>43191</v>
      </c>
      <c r="W401">
        <f t="shared" si="46"/>
        <v>5.202636954784878E-3</v>
      </c>
      <c r="X401" s="9">
        <f t="shared" si="47"/>
        <v>-3.4192382702827608E-3</v>
      </c>
    </row>
    <row r="402" spans="1:24" x14ac:dyDescent="0.35">
      <c r="A402" s="8">
        <v>43221</v>
      </c>
      <c r="B402" s="9">
        <v>98.974000000000004</v>
      </c>
      <c r="C402" s="9">
        <v>533.4</v>
      </c>
      <c r="D402" s="9">
        <v>104.3411802</v>
      </c>
      <c r="F402" s="8">
        <v>43221</v>
      </c>
      <c r="G402" s="11">
        <v>161.94300000000001</v>
      </c>
      <c r="H402" s="11">
        <v>62.362668829999997</v>
      </c>
      <c r="I402" s="11">
        <v>142.14599999999999</v>
      </c>
      <c r="K402" s="12">
        <v>1076.6595</v>
      </c>
      <c r="L402" s="4">
        <f t="shared" si="36"/>
        <v>43221</v>
      </c>
      <c r="M402" s="12">
        <f t="shared" si="37"/>
        <v>-8.0331304577259122E-3</v>
      </c>
      <c r="N402">
        <f t="shared" si="38"/>
        <v>-6.7408532215752835E-4</v>
      </c>
      <c r="O402">
        <f t="shared" si="39"/>
        <v>1.3244566356770023E-3</v>
      </c>
      <c r="P402">
        <f t="shared" si="40"/>
        <v>3.2174353840034174E-3</v>
      </c>
      <c r="Q402">
        <f t="shared" si="41"/>
        <v>3.5507534707983797E-3</v>
      </c>
      <c r="R402" s="8">
        <f t="shared" si="42"/>
        <v>43221</v>
      </c>
      <c r="S402">
        <f t="shared" si="43"/>
        <v>1.9764499651028845E-4</v>
      </c>
      <c r="T402" s="9">
        <f t="shared" si="44"/>
        <v>-1.1924651163886857E-2</v>
      </c>
      <c r="V402" s="8">
        <f t="shared" si="45"/>
        <v>43221</v>
      </c>
      <c r="W402">
        <f t="shared" si="46"/>
        <v>2.2058641414611649E-3</v>
      </c>
      <c r="X402" s="9">
        <f t="shared" si="47"/>
        <v>-1.5442686512207024E-2</v>
      </c>
    </row>
    <row r="403" spans="1:24" x14ac:dyDescent="0.35">
      <c r="A403" s="8">
        <v>43252</v>
      </c>
      <c r="B403" s="9">
        <v>98.768000000000001</v>
      </c>
      <c r="C403" s="9">
        <v>533.4</v>
      </c>
      <c r="D403" s="9">
        <v>104.13034522</v>
      </c>
      <c r="F403" s="8">
        <v>43252</v>
      </c>
      <c r="G403" s="11">
        <v>162.44399999999999</v>
      </c>
      <c r="H403" s="11">
        <v>62.469753609999998</v>
      </c>
      <c r="I403" s="11">
        <v>142.34899999999999</v>
      </c>
      <c r="K403" s="12">
        <v>1094.3552</v>
      </c>
      <c r="L403" s="4">
        <f t="shared" si="36"/>
        <v>43252</v>
      </c>
      <c r="M403" s="12">
        <f t="shared" si="37"/>
        <v>-1.6302139178194161E-2</v>
      </c>
      <c r="N403">
        <f t="shared" si="38"/>
        <v>-1.9386453595700004E-3</v>
      </c>
      <c r="O403">
        <f t="shared" si="39"/>
        <v>-2.0835237281075546E-3</v>
      </c>
      <c r="P403">
        <f t="shared" si="40"/>
        <v>-8.6779727514456621E-4</v>
      </c>
      <c r="Q403">
        <f t="shared" si="41"/>
        <v>3.0889055255033772E-3</v>
      </c>
      <c r="R403" s="8">
        <f t="shared" si="42"/>
        <v>43252</v>
      </c>
      <c r="S403">
        <f t="shared" si="43"/>
        <v>-1.1704733158252069E-3</v>
      </c>
      <c r="T403" s="9">
        <f t="shared" si="44"/>
        <v>-1.7372987262619596E-2</v>
      </c>
      <c r="V403" s="8">
        <f t="shared" si="45"/>
        <v>43252</v>
      </c>
      <c r="W403">
        <f t="shared" si="46"/>
        <v>-9.7282831931491849E-4</v>
      </c>
      <c r="X403" s="9">
        <f t="shared" si="47"/>
        <v>-2.9297638426506453E-2</v>
      </c>
    </row>
    <row r="404" spans="1:24" x14ac:dyDescent="0.35">
      <c r="A404" s="8">
        <v>43282</v>
      </c>
      <c r="B404" s="9">
        <v>98.983000000000004</v>
      </c>
      <c r="C404" s="9">
        <v>533.4</v>
      </c>
      <c r="D404" s="9">
        <v>103.93110615000001</v>
      </c>
      <c r="F404" s="8">
        <v>43282</v>
      </c>
      <c r="G404" s="11">
        <v>162.60300000000001</v>
      </c>
      <c r="H404" s="11">
        <v>62.559729240000003</v>
      </c>
      <c r="I404" s="11">
        <v>142.31700000000001</v>
      </c>
      <c r="K404" s="12">
        <v>1122.2029</v>
      </c>
      <c r="L404" s="4">
        <f t="shared" si="36"/>
        <v>43282</v>
      </c>
      <c r="M404" s="12">
        <f t="shared" si="37"/>
        <v>-2.5128297165236898E-2</v>
      </c>
      <c r="N404">
        <f t="shared" si="38"/>
        <v>-7.5628036633860916E-3</v>
      </c>
      <c r="O404">
        <f t="shared" si="39"/>
        <v>2.1744525662511557E-3</v>
      </c>
      <c r="P404">
        <f t="shared" si="40"/>
        <v>-1.8863108631659888E-3</v>
      </c>
      <c r="Q404">
        <f t="shared" si="41"/>
        <v>9.7832013636027634E-4</v>
      </c>
      <c r="R404" s="8">
        <f t="shared" si="42"/>
        <v>43282</v>
      </c>
      <c r="S404">
        <f t="shared" si="43"/>
        <v>2.7249401450386993E-3</v>
      </c>
      <c r="T404" s="9">
        <f t="shared" si="44"/>
        <v>-3.0804789965457002E-2</v>
      </c>
      <c r="V404" s="8">
        <f t="shared" si="45"/>
        <v>43282</v>
      </c>
      <c r="W404">
        <f t="shared" si="46"/>
        <v>1.5544668292134924E-3</v>
      </c>
      <c r="X404" s="9">
        <f t="shared" si="47"/>
        <v>-4.8177777228076597E-2</v>
      </c>
    </row>
    <row r="405" spans="1:24" x14ac:dyDescent="0.35">
      <c r="A405" s="8">
        <v>43313</v>
      </c>
      <c r="B405" s="9">
        <v>99.197999999999993</v>
      </c>
      <c r="C405" s="9">
        <v>533.4</v>
      </c>
      <c r="D405" s="9">
        <v>104.85034668999999</v>
      </c>
      <c r="F405" s="8">
        <v>43313</v>
      </c>
      <c r="G405" s="11">
        <v>162.72800000000001</v>
      </c>
      <c r="H405" s="11">
        <v>62.613617069999997</v>
      </c>
      <c r="I405" s="11">
        <v>142.31700000000001</v>
      </c>
      <c r="K405" s="12">
        <v>1120.4269999999999</v>
      </c>
      <c r="L405" s="4">
        <f t="shared" si="36"/>
        <v>43313</v>
      </c>
      <c r="M405" s="12">
        <f t="shared" si="37"/>
        <v>1.5837658912954764E-3</v>
      </c>
      <c r="N405">
        <f t="shared" si="38"/>
        <v>1.7969950129573201E-2</v>
      </c>
      <c r="O405">
        <f t="shared" si="39"/>
        <v>2.1697345794717115E-3</v>
      </c>
      <c r="P405">
        <f t="shared" si="40"/>
        <v>-1.0611903330057441E-3</v>
      </c>
      <c r="Q405">
        <f t="shared" si="41"/>
        <v>7.6844817217657326E-4</v>
      </c>
      <c r="R405" s="8">
        <f t="shared" si="42"/>
        <v>43313</v>
      </c>
      <c r="S405">
        <f t="shared" si="43"/>
        <v>-1.14837614081582E-2</v>
      </c>
      <c r="T405" s="9">
        <f t="shared" si="44"/>
        <v>2.0614906353874422E-2</v>
      </c>
      <c r="V405" s="8">
        <f t="shared" si="45"/>
        <v>43313</v>
      </c>
      <c r="W405">
        <f t="shared" si="46"/>
        <v>-8.7588212631195018E-3</v>
      </c>
      <c r="X405" s="9">
        <f t="shared" si="47"/>
        <v>-1.018988361158258E-2</v>
      </c>
    </row>
    <row r="406" spans="1:24" x14ac:dyDescent="0.35">
      <c r="A406" s="8">
        <v>43344</v>
      </c>
      <c r="B406" s="9">
        <v>99.085999999999999</v>
      </c>
      <c r="C406" s="9">
        <v>533.4</v>
      </c>
      <c r="D406" s="9">
        <v>105.65046546000001</v>
      </c>
      <c r="F406" s="8">
        <v>43344</v>
      </c>
      <c r="G406" s="11">
        <v>162.965</v>
      </c>
      <c r="H406" s="11">
        <v>62.615693370000002</v>
      </c>
      <c r="I406" s="11">
        <v>142.489</v>
      </c>
      <c r="K406" s="12">
        <v>1119.82</v>
      </c>
      <c r="L406" s="4">
        <f t="shared" si="36"/>
        <v>43344</v>
      </c>
      <c r="M406" s="12">
        <f t="shared" si="37"/>
        <v>5.419045443241417E-4</v>
      </c>
      <c r="N406">
        <f t="shared" si="38"/>
        <v>1.9660256496758628E-2</v>
      </c>
      <c r="O406">
        <f t="shared" si="39"/>
        <v>-1.1296928840577704E-3</v>
      </c>
      <c r="P406">
        <f t="shared" si="40"/>
        <v>8.6602839420231784E-4</v>
      </c>
      <c r="Q406">
        <f t="shared" si="41"/>
        <v>1.4553585237131665E-3</v>
      </c>
      <c r="R406" s="8">
        <f t="shared" si="42"/>
        <v>43344</v>
      </c>
      <c r="S406">
        <f t="shared" si="43"/>
        <v>-1.1744760243236296E-2</v>
      </c>
      <c r="T406" s="9">
        <f t="shared" si="44"/>
        <v>1.9336132646880451E-2</v>
      </c>
      <c r="V406" s="8">
        <f t="shared" si="45"/>
        <v>43344</v>
      </c>
      <c r="W406">
        <f t="shared" si="46"/>
        <v>-2.3228521651394496E-2</v>
      </c>
      <c r="X406" s="9">
        <f t="shared" si="47"/>
        <v>3.9951039000754876E-2</v>
      </c>
    </row>
    <row r="407" spans="1:24" x14ac:dyDescent="0.35">
      <c r="A407" s="8">
        <v>43374</v>
      </c>
      <c r="B407" s="9">
        <v>99.16</v>
      </c>
      <c r="C407" s="9">
        <v>533.4</v>
      </c>
      <c r="D407" s="9">
        <v>105.46071397999999</v>
      </c>
      <c r="F407" s="8">
        <v>43374</v>
      </c>
      <c r="G407" s="11">
        <v>163.10599999999999</v>
      </c>
      <c r="H407" s="11">
        <v>62.581254530000002</v>
      </c>
      <c r="I407" s="11">
        <v>142.69999999999999</v>
      </c>
      <c r="K407" s="12">
        <v>1131.615</v>
      </c>
      <c r="L407" s="4">
        <f t="shared" si="36"/>
        <v>43374</v>
      </c>
      <c r="M407" s="12">
        <f t="shared" si="37"/>
        <v>-1.0477857819394885E-2</v>
      </c>
      <c r="N407">
        <f t="shared" si="38"/>
        <v>-5.3110545463308139E-3</v>
      </c>
      <c r="O407">
        <f t="shared" si="39"/>
        <v>7.4654725378456299E-4</v>
      </c>
      <c r="P407">
        <f t="shared" si="40"/>
        <v>2.3288384748334132E-3</v>
      </c>
      <c r="Q407">
        <f t="shared" si="41"/>
        <v>8.6484237352259946E-4</v>
      </c>
      <c r="R407" s="8">
        <f t="shared" si="42"/>
        <v>43374</v>
      </c>
      <c r="S407">
        <f t="shared" si="43"/>
        <v>3.9295293756321436E-3</v>
      </c>
      <c r="T407" s="9">
        <f t="shared" si="44"/>
        <v>-1.811775084055911E-2</v>
      </c>
      <c r="V407" s="8">
        <f t="shared" si="45"/>
        <v>43374</v>
      </c>
      <c r="W407">
        <f t="shared" si="46"/>
        <v>-7.8152308676041511E-3</v>
      </c>
      <c r="X407" s="9">
        <f t="shared" si="47"/>
        <v>1.2183818063213406E-3</v>
      </c>
    </row>
    <row r="408" spans="1:24" x14ac:dyDescent="0.35">
      <c r="A408" s="8">
        <v>43405</v>
      </c>
      <c r="B408" s="9">
        <v>98.992000000000004</v>
      </c>
      <c r="C408" s="9">
        <v>533.4</v>
      </c>
      <c r="D408" s="9">
        <v>104.7111956</v>
      </c>
      <c r="F408" s="8">
        <v>43405</v>
      </c>
      <c r="G408" s="11">
        <v>163.21</v>
      </c>
      <c r="H408" s="11">
        <v>62.857568630000003</v>
      </c>
      <c r="I408" s="11">
        <v>142.238</v>
      </c>
      <c r="K408" s="12">
        <v>1125.345</v>
      </c>
      <c r="L408" s="4">
        <f t="shared" si="36"/>
        <v>43405</v>
      </c>
      <c r="M408" s="12">
        <f t="shared" si="37"/>
        <v>5.5561606143200073E-3</v>
      </c>
      <c r="N408">
        <f t="shared" si="38"/>
        <v>-1.4640414602239983E-2</v>
      </c>
      <c r="O408">
        <f t="shared" si="39"/>
        <v>-1.6956683783566785E-3</v>
      </c>
      <c r="P408">
        <f t="shared" si="40"/>
        <v>-8.6012299006253557E-3</v>
      </c>
      <c r="Q408">
        <f t="shared" si="41"/>
        <v>6.3741896518288213E-4</v>
      </c>
      <c r="R408" s="8">
        <f t="shared" si="42"/>
        <v>43405</v>
      </c>
      <c r="S408">
        <f t="shared" si="43"/>
        <v>3.133024127130412E-3</v>
      </c>
      <c r="T408" s="9">
        <f t="shared" si="44"/>
        <v>-4.8302408729461975E-4</v>
      </c>
      <c r="V408" s="8">
        <f t="shared" si="45"/>
        <v>43405</v>
      </c>
      <c r="W408">
        <f t="shared" si="46"/>
        <v>7.0625535027625556E-3</v>
      </c>
      <c r="X408" s="9">
        <f t="shared" si="47"/>
        <v>-1.8600774927853732E-2</v>
      </c>
    </row>
    <row r="409" spans="1:24" x14ac:dyDescent="0.35">
      <c r="A409" s="8">
        <v>43435</v>
      </c>
      <c r="B409" s="9">
        <v>98.983000000000004</v>
      </c>
      <c r="C409" s="9">
        <v>533.4</v>
      </c>
      <c r="D409" s="9">
        <v>104.35066777999999</v>
      </c>
      <c r="F409" s="8">
        <v>43435</v>
      </c>
      <c r="G409" s="11">
        <v>163.57599999999999</v>
      </c>
      <c r="H409" s="11">
        <v>63.209195190000003</v>
      </c>
      <c r="I409" s="11">
        <v>141.69900000000001</v>
      </c>
      <c r="K409" s="12">
        <v>1122.4244000000001</v>
      </c>
      <c r="L409" s="4">
        <f t="shared" si="36"/>
        <v>43435</v>
      </c>
      <c r="M409" s="12">
        <f t="shared" si="37"/>
        <v>2.5986666101816516E-3</v>
      </c>
      <c r="N409">
        <f t="shared" si="38"/>
        <v>-8.086370423820665E-3</v>
      </c>
      <c r="O409">
        <f t="shared" si="39"/>
        <v>-9.0920570841827574E-5</v>
      </c>
      <c r="P409">
        <f t="shared" si="40"/>
        <v>-1.213290672130443E-2</v>
      </c>
      <c r="Q409">
        <f t="shared" si="41"/>
        <v>2.239998978148638E-3</v>
      </c>
      <c r="R409" s="8">
        <f t="shared" si="42"/>
        <v>43435</v>
      </c>
      <c r="S409">
        <f t="shared" si="43"/>
        <v>-3.6461904598667936E-3</v>
      </c>
      <c r="T409" s="9">
        <f t="shared" si="44"/>
        <v>6.6452029076654161E-3</v>
      </c>
      <c r="V409" s="8">
        <f t="shared" si="45"/>
        <v>43435</v>
      </c>
      <c r="W409">
        <f t="shared" si="46"/>
        <v>-5.1316633273638165E-4</v>
      </c>
      <c r="X409" s="9">
        <f t="shared" si="47"/>
        <v>6.1621788203707964E-3</v>
      </c>
    </row>
    <row r="410" spans="1:24" x14ac:dyDescent="0.35">
      <c r="A410" s="8">
        <v>43466</v>
      </c>
      <c r="B410" s="9">
        <v>99.31</v>
      </c>
      <c r="C410" s="9">
        <v>533.4</v>
      </c>
      <c r="D410" s="9">
        <v>104.24103358000001</v>
      </c>
      <c r="F410" s="8">
        <v>43466</v>
      </c>
      <c r="G410" s="11">
        <v>164.047</v>
      </c>
      <c r="H410" s="11">
        <v>63.266463850000001</v>
      </c>
      <c r="I410" s="11">
        <v>142.001</v>
      </c>
      <c r="K410" s="12">
        <v>1120.33</v>
      </c>
      <c r="L410" s="4">
        <f t="shared" si="36"/>
        <v>43466</v>
      </c>
      <c r="M410" s="12">
        <f t="shared" si="37"/>
        <v>1.8677039347936265E-3</v>
      </c>
      <c r="N410">
        <f t="shared" si="38"/>
        <v>-7.0574127078134961E-3</v>
      </c>
      <c r="O410">
        <f t="shared" si="39"/>
        <v>3.2981526974759198E-3</v>
      </c>
      <c r="P410">
        <f t="shared" si="40"/>
        <v>1.0984778242133961E-3</v>
      </c>
      <c r="Q410">
        <f t="shared" si="41"/>
        <v>2.8752579915572226E-3</v>
      </c>
      <c r="R410" s="8">
        <f t="shared" si="42"/>
        <v>43466</v>
      </c>
      <c r="S410">
        <f t="shared" si="43"/>
        <v>3.0627668734724079E-3</v>
      </c>
      <c r="T410" s="9">
        <f t="shared" si="44"/>
        <v>-6.2881865972332657E-3</v>
      </c>
      <c r="V410" s="8">
        <f t="shared" si="45"/>
        <v>43466</v>
      </c>
      <c r="W410">
        <f t="shared" si="46"/>
        <v>-5.8342358639438575E-4</v>
      </c>
      <c r="X410" s="9">
        <f t="shared" si="47"/>
        <v>3.570163104321504E-4</v>
      </c>
    </row>
    <row r="411" spans="1:24" x14ac:dyDescent="0.35">
      <c r="A411" s="8">
        <v>43497</v>
      </c>
      <c r="B411" s="9">
        <v>99.784999999999997</v>
      </c>
      <c r="C411" s="9">
        <v>533.4</v>
      </c>
      <c r="D411" s="9">
        <v>104.69116628</v>
      </c>
      <c r="F411" s="8">
        <v>43497</v>
      </c>
      <c r="G411" s="11">
        <v>164.494</v>
      </c>
      <c r="H411" s="11">
        <v>63.182463349999999</v>
      </c>
      <c r="I411" s="11">
        <v>142.571</v>
      </c>
      <c r="K411" s="12">
        <v>1121.8333</v>
      </c>
      <c r="L411" s="4">
        <f t="shared" si="36"/>
        <v>43497</v>
      </c>
      <c r="M411" s="12">
        <f t="shared" si="37"/>
        <v>-1.3409373217897862E-3</v>
      </c>
      <c r="N411">
        <f t="shared" si="38"/>
        <v>3.6699193822209287E-3</v>
      </c>
      <c r="O411">
        <f t="shared" si="39"/>
        <v>4.7716005046814147E-3</v>
      </c>
      <c r="P411">
        <f t="shared" si="40"/>
        <v>5.7804045910199737E-3</v>
      </c>
      <c r="Q411">
        <f t="shared" si="41"/>
        <v>2.721123243784122E-3</v>
      </c>
      <c r="R411" s="8">
        <f t="shared" si="42"/>
        <v>43497</v>
      </c>
      <c r="S411">
        <f t="shared" si="43"/>
        <v>-3.5417006029134489E-4</v>
      </c>
      <c r="T411" s="9">
        <f t="shared" si="44"/>
        <v>-3.4514225305888311E-3</v>
      </c>
      <c r="V411" s="8">
        <f t="shared" si="45"/>
        <v>43497</v>
      </c>
      <c r="W411">
        <f t="shared" si="46"/>
        <v>2.708596813181063E-3</v>
      </c>
      <c r="X411" s="9">
        <f t="shared" si="47"/>
        <v>-9.7396091278220964E-3</v>
      </c>
    </row>
    <row r="412" spans="1:24" x14ac:dyDescent="0.35">
      <c r="A412" s="8">
        <v>43525</v>
      </c>
      <c r="B412" s="9">
        <v>99.635999999999996</v>
      </c>
      <c r="C412" s="9">
        <v>533.4</v>
      </c>
      <c r="D412" s="9">
        <v>104.49087304</v>
      </c>
      <c r="F412" s="8">
        <v>43525</v>
      </c>
      <c r="G412" s="11">
        <v>164.91</v>
      </c>
      <c r="H412" s="11">
        <v>62.990751830000001</v>
      </c>
      <c r="I412" s="11">
        <v>143.297</v>
      </c>
      <c r="K412" s="12">
        <v>1131.6005</v>
      </c>
      <c r="L412" s="4">
        <f t="shared" si="36"/>
        <v>43525</v>
      </c>
      <c r="M412" s="12">
        <f t="shared" si="37"/>
        <v>-8.6687802101683194E-3</v>
      </c>
      <c r="N412">
        <f t="shared" si="38"/>
        <v>-2.4959643896080227E-3</v>
      </c>
      <c r="O412">
        <f t="shared" si="39"/>
        <v>-1.494326352054719E-3</v>
      </c>
      <c r="P412">
        <f t="shared" si="40"/>
        <v>8.6055444731669792E-3</v>
      </c>
      <c r="Q412">
        <f t="shared" si="41"/>
        <v>2.5257751645843388E-3</v>
      </c>
      <c r="R412" s="8">
        <f t="shared" si="42"/>
        <v>43525</v>
      </c>
      <c r="S412">
        <f t="shared" si="43"/>
        <v>4.9739255449505844E-3</v>
      </c>
      <c r="T412" s="9">
        <f t="shared" si="44"/>
        <v>-1.9770289072943321E-2</v>
      </c>
      <c r="V412" s="8">
        <f t="shared" si="45"/>
        <v>43525</v>
      </c>
      <c r="W412">
        <f t="shared" si="46"/>
        <v>4.6197554846592395E-3</v>
      </c>
      <c r="X412" s="9">
        <f t="shared" si="47"/>
        <v>-2.3221711603532154E-2</v>
      </c>
    </row>
    <row r="413" spans="1:24" x14ac:dyDescent="0.35">
      <c r="A413" s="8">
        <v>43556</v>
      </c>
      <c r="B413" s="9">
        <v>99.739000000000004</v>
      </c>
      <c r="C413" s="9">
        <v>533.4</v>
      </c>
      <c r="D413" s="9">
        <v>104.87037601999999</v>
      </c>
      <c r="F413" s="8">
        <v>43556</v>
      </c>
      <c r="G413" s="11">
        <v>165.30699999999999</v>
      </c>
      <c r="H413" s="11">
        <v>62.808985890000002</v>
      </c>
      <c r="I413" s="11">
        <v>143.92599999999999</v>
      </c>
      <c r="K413" s="12">
        <v>1142.165</v>
      </c>
      <c r="L413" s="4">
        <f t="shared" si="36"/>
        <v>43556</v>
      </c>
      <c r="M413" s="12">
        <f t="shared" si="37"/>
        <v>-9.2925818622024651E-3</v>
      </c>
      <c r="N413">
        <f t="shared" si="38"/>
        <v>7.204934240542425E-3</v>
      </c>
      <c r="O413">
        <f t="shared" si="39"/>
        <v>1.0332289320451789E-3</v>
      </c>
      <c r="P413">
        <f t="shared" si="40"/>
        <v>7.1078102800998357E-3</v>
      </c>
      <c r="Q413">
        <f t="shared" si="41"/>
        <v>2.4044806371093597E-3</v>
      </c>
      <c r="R413" s="8">
        <f t="shared" si="42"/>
        <v>43556</v>
      </c>
      <c r="S413">
        <f t="shared" si="43"/>
        <v>-1.4509306665801303E-3</v>
      </c>
      <c r="T413" s="9">
        <f t="shared" si="44"/>
        <v>-9.1954579017598757E-3</v>
      </c>
      <c r="V413" s="8">
        <f t="shared" si="45"/>
        <v>43556</v>
      </c>
      <c r="W413">
        <f t="shared" si="46"/>
        <v>3.5229948783704543E-3</v>
      </c>
      <c r="X413" s="9">
        <f t="shared" si="47"/>
        <v>-2.8965746974703197E-2</v>
      </c>
    </row>
    <row r="414" spans="1:24" x14ac:dyDescent="0.35">
      <c r="A414" s="8">
        <v>43586</v>
      </c>
      <c r="B414" s="9">
        <v>99.775999999999996</v>
      </c>
      <c r="C414" s="9">
        <v>533.4</v>
      </c>
      <c r="D414" s="9">
        <v>105.05063993</v>
      </c>
      <c r="F414" s="8">
        <v>43586</v>
      </c>
      <c r="G414" s="11">
        <v>165.69</v>
      </c>
      <c r="H414" s="11">
        <v>62.818278900000003</v>
      </c>
      <c r="I414" s="11">
        <v>144.18299999999999</v>
      </c>
      <c r="K414" s="12">
        <v>1182.9527</v>
      </c>
      <c r="L414" s="4">
        <f t="shared" si="36"/>
        <v>43586</v>
      </c>
      <c r="M414" s="12">
        <f t="shared" si="37"/>
        <v>-3.5088016943450699E-2</v>
      </c>
      <c r="N414">
        <f t="shared" si="38"/>
        <v>3.5769615441368771E-3</v>
      </c>
      <c r="O414">
        <f t="shared" si="39"/>
        <v>3.7089943537224786E-4</v>
      </c>
      <c r="P414">
        <f t="shared" si="40"/>
        <v>1.0519025457045444E-3</v>
      </c>
      <c r="Q414">
        <f t="shared" si="41"/>
        <v>2.31422140341796E-3</v>
      </c>
      <c r="R414" s="8">
        <f t="shared" si="42"/>
        <v>43586</v>
      </c>
      <c r="S414">
        <f t="shared" si="43"/>
        <v>-2.8067826330731693E-3</v>
      </c>
      <c r="T414" s="9">
        <f t="shared" si="44"/>
        <v>-3.2562957945018366E-2</v>
      </c>
      <c r="V414" s="8">
        <f t="shared" si="45"/>
        <v>43586</v>
      </c>
      <c r="W414">
        <f t="shared" si="46"/>
        <v>-4.2577132996532993E-3</v>
      </c>
      <c r="X414" s="9">
        <f t="shared" si="47"/>
        <v>-4.1758415846778238E-2</v>
      </c>
    </row>
    <row r="415" spans="1:24" x14ac:dyDescent="0.35">
      <c r="A415" s="8">
        <v>43617</v>
      </c>
      <c r="B415" s="9">
        <v>99.748000000000005</v>
      </c>
      <c r="C415" s="9">
        <v>533.4</v>
      </c>
      <c r="D415" s="9">
        <v>104.88091776</v>
      </c>
      <c r="F415" s="8">
        <v>43617</v>
      </c>
      <c r="G415" s="11">
        <v>166.30799999999999</v>
      </c>
      <c r="H415" s="11">
        <v>63.048879919999997</v>
      </c>
      <c r="I415" s="11">
        <v>144.24299999999999</v>
      </c>
      <c r="K415" s="12">
        <v>1173.7845</v>
      </c>
      <c r="L415" s="4">
        <f t="shared" si="36"/>
        <v>43617</v>
      </c>
      <c r="M415" s="12">
        <f t="shared" si="37"/>
        <v>7.7804570234585799E-3</v>
      </c>
      <c r="N415">
        <f t="shared" si="38"/>
        <v>-3.4622417111568517E-3</v>
      </c>
      <c r="O415">
        <f t="shared" si="39"/>
        <v>-2.8066799165809344E-4</v>
      </c>
      <c r="P415">
        <f t="shared" si="40"/>
        <v>-4.1505746349770481E-3</v>
      </c>
      <c r="Q415">
        <f t="shared" si="41"/>
        <v>3.7229182934598207E-3</v>
      </c>
      <c r="R415" s="8">
        <f t="shared" si="42"/>
        <v>43617</v>
      </c>
      <c r="S415">
        <f t="shared" si="43"/>
        <v>-2.5585257060224097E-3</v>
      </c>
      <c r="T415" s="9">
        <f t="shared" si="44"/>
        <v>8.4687899472787771E-3</v>
      </c>
      <c r="V415" s="8">
        <f t="shared" si="45"/>
        <v>43617</v>
      </c>
      <c r="W415">
        <f t="shared" si="46"/>
        <v>-5.3653083390955789E-3</v>
      </c>
      <c r="X415" s="9">
        <f t="shared" si="47"/>
        <v>-2.4094167997739589E-2</v>
      </c>
    </row>
    <row r="416" spans="1:24" x14ac:dyDescent="0.35">
      <c r="A416" s="8">
        <v>43647</v>
      </c>
      <c r="B416" s="9">
        <v>99.980999999999995</v>
      </c>
      <c r="C416" s="9">
        <v>533.4</v>
      </c>
      <c r="D416" s="9">
        <v>104.56044858999999</v>
      </c>
      <c r="F416" s="8">
        <v>43647</v>
      </c>
      <c r="G416" s="11">
        <v>166.56200000000001</v>
      </c>
      <c r="H416" s="11">
        <v>63.069120609999999</v>
      </c>
      <c r="I416" s="11">
        <v>144.40899999999999</v>
      </c>
      <c r="K416" s="12">
        <v>1177.2345</v>
      </c>
      <c r="L416" s="4">
        <f t="shared" si="36"/>
        <v>43647</v>
      </c>
      <c r="M416" s="12">
        <f t="shared" si="37"/>
        <v>-2.9348996978928307E-3</v>
      </c>
      <c r="N416">
        <f t="shared" si="38"/>
        <v>-1.0508249199909841E-2</v>
      </c>
      <c r="O416">
        <f t="shared" si="39"/>
        <v>2.3331624921516113E-3</v>
      </c>
      <c r="P416">
        <f t="shared" si="40"/>
        <v>6.3100835200002165E-4</v>
      </c>
      <c r="Q416">
        <f t="shared" si="41"/>
        <v>1.5261216048199013E-3</v>
      </c>
      <c r="R416" s="8">
        <f t="shared" si="42"/>
        <v>43647</v>
      </c>
      <c r="S416">
        <f t="shared" si="43"/>
        <v>5.5756188493121779E-3</v>
      </c>
      <c r="T416" s="9">
        <f t="shared" si="44"/>
        <v>-1.4074157249802693E-2</v>
      </c>
      <c r="V416" s="8">
        <f t="shared" si="45"/>
        <v>43647</v>
      </c>
      <c r="W416">
        <f t="shared" si="46"/>
        <v>3.0170931432897683E-3</v>
      </c>
      <c r="X416" s="9">
        <f t="shared" si="47"/>
        <v>-5.6053673025239156E-3</v>
      </c>
    </row>
    <row r="417" spans="1:24" x14ac:dyDescent="0.35">
      <c r="A417" s="8">
        <v>43678</v>
      </c>
      <c r="B417" s="9">
        <v>100.205</v>
      </c>
      <c r="C417" s="9">
        <v>533.4</v>
      </c>
      <c r="D417" s="9">
        <v>104.81134222</v>
      </c>
      <c r="F417" s="8">
        <v>43678</v>
      </c>
      <c r="G417" s="11">
        <v>166.80699999999999</v>
      </c>
      <c r="H417" s="11">
        <v>63.192899840000003</v>
      </c>
      <c r="I417" s="11">
        <v>144.38800000000001</v>
      </c>
      <c r="K417" s="12">
        <v>1210.3782000000001</v>
      </c>
      <c r="L417" s="4">
        <f t="shared" si="36"/>
        <v>43678</v>
      </c>
      <c r="M417" s="12">
        <f t="shared" si="37"/>
        <v>-2.7764828977290931E-2</v>
      </c>
      <c r="N417">
        <f t="shared" si="38"/>
        <v>2.6158103375725048E-3</v>
      </c>
      <c r="O417">
        <f t="shared" si="39"/>
        <v>2.2379196695870565E-3</v>
      </c>
      <c r="P417">
        <f t="shared" si="40"/>
        <v>-2.3760471640207658E-3</v>
      </c>
      <c r="Q417">
        <f t="shared" si="41"/>
        <v>1.4698429914535326E-3</v>
      </c>
      <c r="R417" s="8">
        <f t="shared" si="42"/>
        <v>43678</v>
      </c>
      <c r="S417">
        <f t="shared" si="43"/>
        <v>-3.7477862859671453E-3</v>
      </c>
      <c r="T417" s="9">
        <f t="shared" si="44"/>
        <v>-2.2772971475697661E-2</v>
      </c>
      <c r="V417" s="8">
        <f t="shared" si="45"/>
        <v>43678</v>
      </c>
      <c r="W417">
        <f t="shared" si="46"/>
        <v>1.8278325633450327E-3</v>
      </c>
      <c r="X417" s="9">
        <f t="shared" si="47"/>
        <v>-3.6847128725500354E-2</v>
      </c>
    </row>
    <row r="418" spans="1:24" x14ac:dyDescent="0.35">
      <c r="A418" s="8">
        <v>43709</v>
      </c>
      <c r="B418" s="9">
        <v>99.617000000000004</v>
      </c>
      <c r="C418" s="9">
        <v>533.4</v>
      </c>
      <c r="D418" s="9">
        <v>105.20033277</v>
      </c>
      <c r="F418" s="8">
        <v>43709</v>
      </c>
      <c r="G418" s="11">
        <v>167.11799999999999</v>
      </c>
      <c r="H418" s="11">
        <v>63.25695683</v>
      </c>
      <c r="I418" s="11">
        <v>144.428</v>
      </c>
      <c r="K418" s="12">
        <v>1194.1144999999999</v>
      </c>
      <c r="L418" s="4">
        <f t="shared" si="36"/>
        <v>43709</v>
      </c>
      <c r="M418" s="12">
        <f t="shared" si="37"/>
        <v>1.3527966234727946E-2</v>
      </c>
      <c r="N418">
        <f t="shared" si="38"/>
        <v>1.6947423816259344E-2</v>
      </c>
      <c r="O418">
        <f t="shared" si="39"/>
        <v>-5.8852548485554476E-3</v>
      </c>
      <c r="P418">
        <f t="shared" si="40"/>
        <v>-1.9127850072344988E-3</v>
      </c>
      <c r="Q418">
        <f t="shared" si="41"/>
        <v>1.8626942572208499E-3</v>
      </c>
      <c r="R418" s="8">
        <f t="shared" si="42"/>
        <v>43709</v>
      </c>
      <c r="S418">
        <f t="shared" si="43"/>
        <v>-1.201928378681452E-2</v>
      </c>
      <c r="T418" s="9">
        <f t="shared" si="44"/>
        <v>3.2388175058221787E-2</v>
      </c>
      <c r="V418" s="8">
        <f t="shared" si="45"/>
        <v>43709</v>
      </c>
      <c r="W418">
        <f t="shared" si="46"/>
        <v>-1.5767070072781664E-2</v>
      </c>
      <c r="X418" s="9">
        <f t="shared" si="47"/>
        <v>9.6152035825241254E-3</v>
      </c>
    </row>
    <row r="419" spans="1:24" x14ac:dyDescent="0.35">
      <c r="A419" s="8">
        <v>43739</v>
      </c>
      <c r="B419" s="9">
        <v>99.840999999999994</v>
      </c>
      <c r="C419" s="9">
        <v>533.4</v>
      </c>
      <c r="D419" s="9">
        <v>105.46071397999999</v>
      </c>
      <c r="F419" s="8">
        <v>43739</v>
      </c>
      <c r="G419" s="11">
        <v>167.321</v>
      </c>
      <c r="H419" s="11">
        <v>63.2415667</v>
      </c>
      <c r="I419" s="11">
        <v>144.62899999999999</v>
      </c>
      <c r="K419" s="12">
        <v>1183.4473</v>
      </c>
      <c r="L419" s="4">
        <f t="shared" si="36"/>
        <v>43739</v>
      </c>
      <c r="M419" s="12">
        <f t="shared" si="37"/>
        <v>8.9732864791993525E-3</v>
      </c>
      <c r="N419">
        <f t="shared" si="38"/>
        <v>2.7840708824514874E-3</v>
      </c>
      <c r="O419">
        <f t="shared" si="39"/>
        <v>2.2460878397622527E-3</v>
      </c>
      <c r="P419">
        <f t="shared" si="40"/>
        <v>1.6348209914391499E-3</v>
      </c>
      <c r="Q419">
        <f t="shared" si="41"/>
        <v>1.2139733998164821E-3</v>
      </c>
      <c r="R419" s="8">
        <f t="shared" si="42"/>
        <v>43739</v>
      </c>
      <c r="S419">
        <f t="shared" si="43"/>
        <v>-1.3706695086807153E-3</v>
      </c>
      <c r="T419" s="9">
        <f t="shared" si="44"/>
        <v>1.0122536370211691E-2</v>
      </c>
      <c r="V419" s="8">
        <f t="shared" si="45"/>
        <v>43739</v>
      </c>
      <c r="W419">
        <f t="shared" si="46"/>
        <v>-1.3389953295495235E-2</v>
      </c>
      <c r="X419" s="9">
        <f t="shared" si="47"/>
        <v>4.2510711428433476E-2</v>
      </c>
    </row>
    <row r="420" spans="1:24" x14ac:dyDescent="0.35">
      <c r="A420" s="8">
        <v>43770</v>
      </c>
      <c r="B420" s="9">
        <v>99.644999999999996</v>
      </c>
      <c r="C420" s="9">
        <v>533.4</v>
      </c>
      <c r="D420" s="9">
        <v>104.87037601999999</v>
      </c>
      <c r="F420" s="8">
        <v>43770</v>
      </c>
      <c r="G420" s="11">
        <v>167.577</v>
      </c>
      <c r="H420" s="11">
        <v>63.384964910000001</v>
      </c>
      <c r="I420" s="11">
        <v>144.518</v>
      </c>
      <c r="K420" s="12">
        <v>1167.2989</v>
      </c>
      <c r="L420" s="4">
        <f t="shared" si="36"/>
        <v>43770</v>
      </c>
      <c r="M420" s="12">
        <f t="shared" si="37"/>
        <v>1.3739172710420309E-2</v>
      </c>
      <c r="N420">
        <f t="shared" si="38"/>
        <v>-1.0651669849158264E-2</v>
      </c>
      <c r="O420">
        <f t="shared" si="39"/>
        <v>-1.9650508112842658E-3</v>
      </c>
      <c r="P420">
        <f t="shared" si="40"/>
        <v>-3.9392702805961565E-3</v>
      </c>
      <c r="Q420">
        <f t="shared" si="41"/>
        <v>1.5288239993220076E-3</v>
      </c>
      <c r="R420" s="8">
        <f t="shared" si="42"/>
        <v>43770</v>
      </c>
      <c r="S420">
        <f t="shared" si="43"/>
        <v>3.0064738301592577E-3</v>
      </c>
      <c r="T420" s="9">
        <f t="shared" si="44"/>
        <v>7.0267731418582014E-3</v>
      </c>
      <c r="V420" s="8">
        <f t="shared" si="45"/>
        <v>43770</v>
      </c>
      <c r="W420">
        <f t="shared" si="46"/>
        <v>1.6358043214785424E-3</v>
      </c>
      <c r="X420" s="9">
        <f t="shared" si="47"/>
        <v>1.7149309512069891E-2</v>
      </c>
    </row>
    <row r="421" spans="1:24" x14ac:dyDescent="0.35">
      <c r="A421" s="8">
        <v>43800</v>
      </c>
      <c r="B421" s="9">
        <v>99.655000000000001</v>
      </c>
      <c r="C421" s="9">
        <v>533.4</v>
      </c>
      <c r="D421" s="9">
        <v>105.12126965</v>
      </c>
      <c r="F421" s="8">
        <v>43800</v>
      </c>
      <c r="G421" s="11">
        <v>167.68100000000001</v>
      </c>
      <c r="H421" s="11">
        <v>63.499109089999997</v>
      </c>
      <c r="I421" s="11">
        <v>144.251</v>
      </c>
      <c r="K421" s="12">
        <v>1174.7052000000001</v>
      </c>
      <c r="L421" s="4">
        <f t="shared" si="36"/>
        <v>43800</v>
      </c>
      <c r="M421" s="12">
        <f t="shared" si="37"/>
        <v>-6.324775169579494E-3</v>
      </c>
      <c r="N421">
        <f t="shared" si="38"/>
        <v>5.5508467369024808E-3</v>
      </c>
      <c r="O421">
        <f t="shared" si="39"/>
        <v>1.0035122938686737E-4</v>
      </c>
      <c r="P421">
        <f t="shared" si="40"/>
        <v>-5.2596947088834741E-3</v>
      </c>
      <c r="Q421">
        <f t="shared" si="41"/>
        <v>6.2041772805410795E-4</v>
      </c>
      <c r="R421" s="8">
        <f t="shared" si="42"/>
        <v>43800</v>
      </c>
      <c r="S421">
        <f t="shared" si="43"/>
        <v>-6.6299563208272365E-3</v>
      </c>
      <c r="T421" s="9">
        <f t="shared" si="44"/>
        <v>4.4857662762064609E-3</v>
      </c>
      <c r="V421" s="8">
        <f t="shared" si="45"/>
        <v>43800</v>
      </c>
      <c r="W421">
        <f t="shared" si="46"/>
        <v>-3.6234824906679788E-3</v>
      </c>
      <c r="X421" s="9">
        <f t="shared" si="47"/>
        <v>1.1512539418064661E-2</v>
      </c>
    </row>
    <row r="422" spans="1:24" x14ac:dyDescent="0.35">
      <c r="A422" s="8">
        <v>43831</v>
      </c>
      <c r="B422" s="9">
        <v>99.83</v>
      </c>
      <c r="C422" s="9">
        <v>533.4</v>
      </c>
      <c r="D422" s="9">
        <v>105.51236855000001</v>
      </c>
      <c r="F422" s="8">
        <v>43831</v>
      </c>
      <c r="G422" s="11">
        <v>168.345</v>
      </c>
      <c r="H422" s="11">
        <v>62.502663810000001</v>
      </c>
      <c r="I422" s="11">
        <v>144.81299999999999</v>
      </c>
      <c r="K422" s="12">
        <v>1167.4623999999999</v>
      </c>
      <c r="L422" s="4">
        <f t="shared" si="36"/>
        <v>43831</v>
      </c>
      <c r="M422" s="12">
        <f t="shared" si="37"/>
        <v>6.1847180251792108E-3</v>
      </c>
      <c r="N422">
        <f t="shared" si="38"/>
        <v>6.4188811595774194E-3</v>
      </c>
      <c r="O422">
        <f t="shared" si="39"/>
        <v>1.7545183336328237E-3</v>
      </c>
      <c r="P422">
        <f t="shared" si="40"/>
        <v>3.8005014073541053E-3</v>
      </c>
      <c r="Q422">
        <f t="shared" si="41"/>
        <v>3.9520802809764411E-3</v>
      </c>
      <c r="R422" s="8">
        <f t="shared" si="42"/>
        <v>43831</v>
      </c>
      <c r="S422">
        <f t="shared" si="43"/>
        <v>-3.810866819255858E-3</v>
      </c>
      <c r="T422" s="9">
        <f t="shared" si="44"/>
        <v>8.8030977774025253E-3</v>
      </c>
      <c r="V422" s="8">
        <f t="shared" si="45"/>
        <v>43831</v>
      </c>
      <c r="W422">
        <f t="shared" si="46"/>
        <v>-1.0440823140083095E-2</v>
      </c>
      <c r="X422" s="9">
        <f t="shared" si="47"/>
        <v>1.3288864053608986E-2</v>
      </c>
    </row>
    <row r="423" spans="1:24" x14ac:dyDescent="0.35">
      <c r="A423" s="8">
        <v>43862</v>
      </c>
      <c r="B423" s="9">
        <v>99.98</v>
      </c>
      <c r="C423" s="9">
        <v>533.4</v>
      </c>
      <c r="D423" s="9">
        <v>105.58616078999999</v>
      </c>
      <c r="F423" s="8">
        <v>43862</v>
      </c>
      <c r="G423" s="11">
        <v>168.905</v>
      </c>
      <c r="H423" s="11">
        <v>62.549439390000003</v>
      </c>
      <c r="I423" s="11">
        <v>145.19300000000001</v>
      </c>
      <c r="K423" s="12">
        <v>1195.3358000000001</v>
      </c>
      <c r="L423" s="4">
        <f t="shared" si="36"/>
        <v>43862</v>
      </c>
      <c r="M423" s="12">
        <f t="shared" si="37"/>
        <v>-2.3594645618440512E-2</v>
      </c>
      <c r="N423">
        <f t="shared" si="38"/>
        <v>-4.0881279921518897E-4</v>
      </c>
      <c r="O423">
        <f t="shared" si="39"/>
        <v>1.5014266370905311E-3</v>
      </c>
      <c r="P423">
        <f t="shared" si="40"/>
        <v>1.6534943646401186E-3</v>
      </c>
      <c r="Q423">
        <f t="shared" si="41"/>
        <v>3.3209815548274854E-3</v>
      </c>
      <c r="R423" s="8">
        <f t="shared" si="42"/>
        <v>43862</v>
      </c>
      <c r="S423">
        <f t="shared" si="43"/>
        <v>-7.3003114676386312E-4</v>
      </c>
      <c r="T423" s="9">
        <f t="shared" si="44"/>
        <v>-2.5656952782295819E-2</v>
      </c>
      <c r="V423" s="8">
        <f t="shared" si="45"/>
        <v>43862</v>
      </c>
      <c r="W423">
        <f t="shared" si="46"/>
        <v>-4.5408979660197211E-3</v>
      </c>
      <c r="X423" s="9">
        <f t="shared" si="47"/>
        <v>-1.6853855004893295E-2</v>
      </c>
    </row>
    <row r="424" spans="1:24" x14ac:dyDescent="0.35">
      <c r="A424" s="8">
        <v>43891</v>
      </c>
      <c r="B424" s="9">
        <v>99.82</v>
      </c>
      <c r="C424" s="9">
        <v>533.4</v>
      </c>
      <c r="D424" s="9">
        <v>105.35424231</v>
      </c>
      <c r="F424" s="8">
        <v>43891</v>
      </c>
      <c r="G424" s="11">
        <v>168.893</v>
      </c>
      <c r="H424" s="11">
        <v>62.66353428</v>
      </c>
      <c r="I424" s="11">
        <v>144.91300000000001</v>
      </c>
      <c r="K424" s="12">
        <v>1218.1945000000001</v>
      </c>
      <c r="L424" s="4">
        <f t="shared" si="36"/>
        <v>43891</v>
      </c>
      <c r="M424" s="12">
        <f t="shared" si="37"/>
        <v>-1.8942694458774612E-2</v>
      </c>
      <c r="N424">
        <f t="shared" si="38"/>
        <v>-3.0237434969387473E-3</v>
      </c>
      <c r="O424">
        <f t="shared" si="39"/>
        <v>-1.6016019439612102E-3</v>
      </c>
      <c r="P424">
        <f t="shared" si="40"/>
        <v>-4.4979082247191098E-3</v>
      </c>
      <c r="Q424">
        <f t="shared" si="41"/>
        <v>-7.1048378054625801E-5</v>
      </c>
      <c r="R424" s="8">
        <f t="shared" si="42"/>
        <v>43891</v>
      </c>
      <c r="S424">
        <f t="shared" si="43"/>
        <v>-8.1380748284092712E-4</v>
      </c>
      <c r="T424" s="9">
        <f t="shared" si="44"/>
        <v>-1.7468529730994248E-2</v>
      </c>
      <c r="V424" s="8">
        <f t="shared" si="45"/>
        <v>43891</v>
      </c>
      <c r="W424">
        <f t="shared" si="46"/>
        <v>-1.5438386296047902E-3</v>
      </c>
      <c r="X424" s="9">
        <f t="shared" si="47"/>
        <v>-4.312548251329007E-2</v>
      </c>
    </row>
    <row r="425" spans="1:24" x14ac:dyDescent="0.35">
      <c r="A425" s="8">
        <v>43922</v>
      </c>
      <c r="B425" s="9">
        <v>99.91</v>
      </c>
      <c r="C425" s="9">
        <v>533.4</v>
      </c>
      <c r="D425" s="9">
        <v>104.89040534</v>
      </c>
      <c r="F425" s="8">
        <v>43922</v>
      </c>
      <c r="G425" s="11">
        <v>168.309</v>
      </c>
      <c r="H425" s="11">
        <v>62.865264750000001</v>
      </c>
      <c r="I425" s="11">
        <v>144.142</v>
      </c>
      <c r="K425" s="12">
        <v>1223.1309000000001</v>
      </c>
      <c r="L425" s="4">
        <f t="shared" si="36"/>
        <v>43922</v>
      </c>
      <c r="M425" s="12">
        <f t="shared" si="37"/>
        <v>-4.0440383142613737E-3</v>
      </c>
      <c r="N425">
        <f t="shared" si="38"/>
        <v>-1.1750160607855767E-2</v>
      </c>
      <c r="O425">
        <f t="shared" si="39"/>
        <v>9.0121670346417031E-4</v>
      </c>
      <c r="P425">
        <f t="shared" si="40"/>
        <v>-7.9181715133768895E-3</v>
      </c>
      <c r="Q425">
        <f t="shared" si="41"/>
        <v>-3.4638026102993122E-3</v>
      </c>
      <c r="R425" s="8">
        <f t="shared" si="42"/>
        <v>43922</v>
      </c>
      <c r="S425">
        <f t="shared" si="43"/>
        <v>4.2315591887713486E-3</v>
      </c>
      <c r="T425" s="9">
        <f t="shared" si="44"/>
        <v>-7.8760274087402524E-3</v>
      </c>
      <c r="V425" s="8">
        <f t="shared" si="45"/>
        <v>43922</v>
      </c>
      <c r="W425">
        <f t="shared" si="46"/>
        <v>3.4177517059304214E-3</v>
      </c>
      <c r="X425" s="9">
        <f t="shared" si="47"/>
        <v>-2.5344557139734498E-2</v>
      </c>
    </row>
    <row r="426" spans="1:24" x14ac:dyDescent="0.35">
      <c r="A426" s="8">
        <v>43952</v>
      </c>
      <c r="B426" s="9">
        <v>99.92</v>
      </c>
      <c r="C426" s="9">
        <v>533.4</v>
      </c>
      <c r="D426" s="9">
        <v>104.82715484000001</v>
      </c>
      <c r="F426" s="8">
        <v>43952</v>
      </c>
      <c r="G426" s="11">
        <v>167.989</v>
      </c>
      <c r="H426" s="11">
        <v>62.881571659999999</v>
      </c>
      <c r="I426" s="11">
        <v>144.018</v>
      </c>
      <c r="K426" s="12">
        <v>1228.134</v>
      </c>
      <c r="L426" s="4">
        <f t="shared" si="36"/>
        <v>43952</v>
      </c>
      <c r="M426" s="12">
        <f t="shared" si="37"/>
        <v>-4.0820614265828096E-3</v>
      </c>
      <c r="N426">
        <f t="shared" si="38"/>
        <v>-1.5743960601624248E-3</v>
      </c>
      <c r="O426">
        <f t="shared" si="39"/>
        <v>1.0008507239507956E-4</v>
      </c>
      <c r="P426">
        <f t="shared" si="40"/>
        <v>5.7892917317896883E-4</v>
      </c>
      <c r="Q426">
        <f t="shared" si="41"/>
        <v>-1.9030746336789032E-3</v>
      </c>
      <c r="R426" s="8">
        <f t="shared" si="42"/>
        <v>43952</v>
      </c>
      <c r="S426">
        <f t="shared" si="43"/>
        <v>2.352711922871772E-3</v>
      </c>
      <c r="T426" s="9">
        <f t="shared" si="44"/>
        <v>-6.2353866599242037E-3</v>
      </c>
      <c r="V426" s="8">
        <f t="shared" si="45"/>
        <v>43952</v>
      </c>
      <c r="W426">
        <f t="shared" si="46"/>
        <v>6.584271111643121E-3</v>
      </c>
      <c r="X426" s="9">
        <f t="shared" si="47"/>
        <v>-1.4111414068664455E-2</v>
      </c>
    </row>
    <row r="427" spans="1:24" x14ac:dyDescent="0.35">
      <c r="A427" s="8">
        <v>43983</v>
      </c>
      <c r="B427" s="9">
        <v>99.98</v>
      </c>
      <c r="C427" s="9">
        <v>533.4</v>
      </c>
      <c r="D427" s="9">
        <v>105.11178207</v>
      </c>
      <c r="F427" s="8">
        <v>43983</v>
      </c>
      <c r="G427" s="11">
        <v>168.72900000000001</v>
      </c>
      <c r="H427" s="11">
        <v>62.768314459999999</v>
      </c>
      <c r="I427" s="11">
        <v>144.84700000000001</v>
      </c>
      <c r="K427" s="12">
        <v>1206.9458999999999</v>
      </c>
      <c r="L427" s="4">
        <f t="shared" si="36"/>
        <v>43983</v>
      </c>
      <c r="M427" s="12">
        <f t="shared" si="37"/>
        <v>1.7402825054459028E-2</v>
      </c>
      <c r="N427">
        <f t="shared" si="38"/>
        <v>5.6270274653029599E-3</v>
      </c>
      <c r="O427">
        <f t="shared" si="39"/>
        <v>6.0030016810199761E-4</v>
      </c>
      <c r="P427">
        <f t="shared" si="40"/>
        <v>7.5961971168458939E-3</v>
      </c>
      <c r="Q427">
        <f t="shared" si="41"/>
        <v>4.395376495219116E-3</v>
      </c>
      <c r="R427" s="8">
        <f t="shared" si="42"/>
        <v>43983</v>
      </c>
      <c r="S427">
        <f t="shared" si="43"/>
        <v>-1.4071999693321855E-3</v>
      </c>
      <c r="T427" s="9">
        <f t="shared" si="44"/>
        <v>1.5433655402916094E-2</v>
      </c>
      <c r="V427" s="8">
        <f t="shared" si="45"/>
        <v>43983</v>
      </c>
      <c r="W427">
        <f t="shared" si="46"/>
        <v>9.4551195353958649E-4</v>
      </c>
      <c r="X427" s="9">
        <f t="shared" si="47"/>
        <v>9.1982687429918893E-3</v>
      </c>
    </row>
    <row r="428" spans="1:24" x14ac:dyDescent="0.35">
      <c r="A428" s="8">
        <v>44013</v>
      </c>
      <c r="B428" s="9">
        <v>100.15</v>
      </c>
      <c r="C428" s="9">
        <v>533.4</v>
      </c>
      <c r="D428" s="9">
        <v>105.02744808</v>
      </c>
      <c r="F428" s="8">
        <v>44013</v>
      </c>
      <c r="G428" s="11">
        <v>169.702</v>
      </c>
      <c r="H428" s="11">
        <v>62.759994470000002</v>
      </c>
      <c r="I428" s="11">
        <v>145.74700000000001</v>
      </c>
      <c r="K428" s="12">
        <v>1198.6186</v>
      </c>
      <c r="L428" s="4">
        <f t="shared" si="36"/>
        <v>44013</v>
      </c>
      <c r="M428" s="12">
        <f t="shared" si="37"/>
        <v>6.923392212454838E-3</v>
      </c>
      <c r="N428">
        <f t="shared" si="38"/>
        <v>-4.2571630878254765E-3</v>
      </c>
      <c r="O428">
        <f t="shared" si="39"/>
        <v>1.6988961264029175E-3</v>
      </c>
      <c r="P428">
        <f t="shared" si="40"/>
        <v>6.8075772475929847E-3</v>
      </c>
      <c r="Q428">
        <f t="shared" si="41"/>
        <v>5.750080110219929E-3</v>
      </c>
      <c r="R428" s="8">
        <f t="shared" si="42"/>
        <v>44013</v>
      </c>
      <c r="S428">
        <f t="shared" si="43"/>
        <v>3.0825029306151483E-3</v>
      </c>
      <c r="T428" s="9">
        <f t="shared" si="44"/>
        <v>-4.1413481229636232E-3</v>
      </c>
      <c r="V428" s="8">
        <f t="shared" si="45"/>
        <v>44013</v>
      </c>
      <c r="W428">
        <f t="shared" si="46"/>
        <v>1.6753029612829628E-3</v>
      </c>
      <c r="X428" s="9">
        <f t="shared" si="47"/>
        <v>1.1292307279952471E-2</v>
      </c>
    </row>
    <row r="429" spans="1:24" x14ac:dyDescent="0.35">
      <c r="A429" s="8">
        <v>44044</v>
      </c>
      <c r="B429" s="9">
        <v>100.44</v>
      </c>
      <c r="C429" s="9">
        <v>533.4</v>
      </c>
      <c r="D429" s="9">
        <v>105.61778604</v>
      </c>
      <c r="F429" s="8">
        <v>44044</v>
      </c>
      <c r="G429" s="11">
        <v>169.9</v>
      </c>
      <c r="H429" s="11">
        <v>62.627389839999999</v>
      </c>
      <c r="I429" s="11">
        <v>146.27000000000001</v>
      </c>
      <c r="K429" s="12">
        <v>1186.8561999999999</v>
      </c>
      <c r="L429" s="4">
        <f t="shared" si="36"/>
        <v>44044</v>
      </c>
      <c r="M429" s="12">
        <f t="shared" si="37"/>
        <v>9.8617644827831696E-3</v>
      </c>
      <c r="N429">
        <f t="shared" si="38"/>
        <v>9.3523937006536797E-3</v>
      </c>
      <c r="O429">
        <f t="shared" si="39"/>
        <v>2.891472177557006E-3</v>
      </c>
      <c r="P429">
        <f t="shared" si="40"/>
        <v>6.9182521159486619E-3</v>
      </c>
      <c r="Q429">
        <f t="shared" si="41"/>
        <v>1.1660710033240046E-3</v>
      </c>
      <c r="R429" s="8">
        <f t="shared" si="42"/>
        <v>44044</v>
      </c>
      <c r="S429">
        <f t="shared" si="43"/>
        <v>-2.0881233010568321E-3</v>
      </c>
      <c r="T429" s="9">
        <f t="shared" si="44"/>
        <v>1.2295906067488189E-2</v>
      </c>
      <c r="V429" s="8">
        <f t="shared" si="45"/>
        <v>44044</v>
      </c>
      <c r="W429">
        <f t="shared" si="46"/>
        <v>9.9437962955831617E-4</v>
      </c>
      <c r="X429" s="9">
        <f t="shared" si="47"/>
        <v>8.154557944524566E-3</v>
      </c>
    </row>
    <row r="430" spans="1:24" x14ac:dyDescent="0.35">
      <c r="A430" s="8">
        <v>44075</v>
      </c>
      <c r="B430" s="9">
        <v>100.22</v>
      </c>
      <c r="C430" s="9">
        <v>533.4</v>
      </c>
      <c r="D430" s="9">
        <v>106.19758225</v>
      </c>
      <c r="F430" s="8">
        <v>44075</v>
      </c>
      <c r="G430" s="11">
        <v>169.965</v>
      </c>
      <c r="H430" s="11">
        <v>62.558121309999997</v>
      </c>
      <c r="I430" s="11">
        <v>146.417</v>
      </c>
      <c r="K430" s="12">
        <v>1176.8619000000001</v>
      </c>
      <c r="L430" s="4">
        <f t="shared" si="36"/>
        <v>44075</v>
      </c>
      <c r="M430" s="12">
        <f t="shared" si="37"/>
        <v>8.4564733495464707E-3</v>
      </c>
      <c r="N430">
        <f t="shared" si="38"/>
        <v>1.6062763337865132E-2</v>
      </c>
      <c r="O430">
        <f t="shared" si="39"/>
        <v>-2.1927647578056501E-3</v>
      </c>
      <c r="P430">
        <f t="shared" si="40"/>
        <v>1.8634126384898387E-3</v>
      </c>
      <c r="Q430">
        <f t="shared" si="41"/>
        <v>3.825048227532306E-4</v>
      </c>
      <c r="R430" s="8">
        <f t="shared" si="42"/>
        <v>44075</v>
      </c>
      <c r="S430">
        <f t="shared" si="43"/>
        <v>-8.4574762028345428E-3</v>
      </c>
      <c r="T430" s="9">
        <f t="shared" si="44"/>
        <v>2.2655824048921764E-2</v>
      </c>
      <c r="V430" s="8">
        <f t="shared" si="45"/>
        <v>44075</v>
      </c>
      <c r="W430">
        <f t="shared" si="46"/>
        <v>-1.0545599503891376E-2</v>
      </c>
      <c r="X430" s="9">
        <f t="shared" si="47"/>
        <v>3.4951730116409951E-2</v>
      </c>
    </row>
    <row r="431" spans="1:24" x14ac:dyDescent="0.35">
      <c r="A431" s="8">
        <v>44105</v>
      </c>
      <c r="B431" s="9">
        <v>99.17</v>
      </c>
      <c r="C431" s="9">
        <v>533.4</v>
      </c>
      <c r="D431" s="9">
        <v>105.60724429</v>
      </c>
      <c r="F431" s="8">
        <v>44105</v>
      </c>
      <c r="G431" s="11">
        <v>169.946</v>
      </c>
      <c r="H431" s="11">
        <v>62.560134400000003</v>
      </c>
      <c r="I431" s="11">
        <v>146.38200000000001</v>
      </c>
      <c r="K431" s="12">
        <v>1143.7681</v>
      </c>
      <c r="L431" s="4">
        <f t="shared" si="36"/>
        <v>44105</v>
      </c>
      <c r="M431" s="12">
        <f t="shared" si="37"/>
        <v>2.8523326574678973E-2</v>
      </c>
      <c r="N431">
        <f t="shared" si="38"/>
        <v>1.2721795299162166E-3</v>
      </c>
      <c r="O431">
        <f t="shared" si="39"/>
        <v>-1.0532220333544791E-2</v>
      </c>
      <c r="P431">
        <f t="shared" si="40"/>
        <v>-4.1483655585230317E-4</v>
      </c>
      <c r="Q431">
        <f t="shared" si="41"/>
        <v>-1.1179396971437349E-4</v>
      </c>
      <c r="R431" s="8">
        <f t="shared" si="42"/>
        <v>44105</v>
      </c>
      <c r="S431">
        <f t="shared" si="43"/>
        <v>-9.1362882731140481E-4</v>
      </c>
      <c r="T431" s="9">
        <f t="shared" si="44"/>
        <v>3.0210342660447493E-2</v>
      </c>
      <c r="V431" s="8">
        <f t="shared" si="45"/>
        <v>44105</v>
      </c>
      <c r="W431">
        <f t="shared" si="46"/>
        <v>-9.3711050301459476E-3</v>
      </c>
      <c r="X431" s="9">
        <f t="shared" si="47"/>
        <v>5.2866166709369257E-2</v>
      </c>
    </row>
    <row r="432" spans="1:24" x14ac:dyDescent="0.35">
      <c r="A432" s="8">
        <v>44136</v>
      </c>
      <c r="B432" s="9">
        <v>100.19</v>
      </c>
      <c r="C432" s="9">
        <v>533.4</v>
      </c>
      <c r="D432" s="9">
        <v>105.51236855000001</v>
      </c>
      <c r="F432" s="8">
        <v>44136</v>
      </c>
      <c r="G432" s="11">
        <v>170.352</v>
      </c>
      <c r="H432" s="11">
        <v>62.71965548</v>
      </c>
      <c r="I432" s="11">
        <v>146.24199999999999</v>
      </c>
      <c r="K432" s="12">
        <v>1116.0978</v>
      </c>
      <c r="L432" s="4">
        <f t="shared" si="36"/>
        <v>44136</v>
      </c>
      <c r="M432" s="12">
        <f t="shared" si="37"/>
        <v>2.4489668090939051E-2</v>
      </c>
      <c r="N432">
        <f t="shared" si="38"/>
        <v>-1.6271024827564155E-2</v>
      </c>
      <c r="O432">
        <f t="shared" si="39"/>
        <v>1.0232834073137928E-2</v>
      </c>
      <c r="P432">
        <f t="shared" si="40"/>
        <v>-5.5733893126604745E-3</v>
      </c>
      <c r="Q432">
        <f t="shared" si="41"/>
        <v>2.3861450413251439E-3</v>
      </c>
      <c r="R432" s="8">
        <f t="shared" si="42"/>
        <v>44136</v>
      </c>
      <c r="S432">
        <f t="shared" si="43"/>
        <v>4.8206644746755503E-3</v>
      </c>
      <c r="T432" s="9">
        <f t="shared" si="44"/>
        <v>1.3792032576035371E-2</v>
      </c>
      <c r="V432" s="8">
        <f t="shared" si="45"/>
        <v>44136</v>
      </c>
      <c r="W432">
        <f t="shared" si="46"/>
        <v>3.9070356473641455E-3</v>
      </c>
      <c r="X432" s="9">
        <f t="shared" si="47"/>
        <v>4.4002375236482864E-2</v>
      </c>
    </row>
    <row r="433" spans="1:24" x14ac:dyDescent="0.35">
      <c r="A433" s="8">
        <v>44166</v>
      </c>
      <c r="B433" s="9">
        <v>100.39</v>
      </c>
      <c r="C433" s="9">
        <v>533.4</v>
      </c>
      <c r="D433" s="9">
        <v>105.76537053</v>
      </c>
      <c r="F433" s="8">
        <v>44166</v>
      </c>
      <c r="G433" s="11">
        <v>170.54599999999999</v>
      </c>
      <c r="H433" s="11">
        <v>62.660474219999998</v>
      </c>
      <c r="I433" s="11">
        <v>146.40799999999999</v>
      </c>
      <c r="K433" s="12">
        <v>1093.7876000000001</v>
      </c>
      <c r="L433" s="4">
        <f t="shared" si="36"/>
        <v>44166</v>
      </c>
      <c r="M433" s="12">
        <f t="shared" si="37"/>
        <v>2.0191959286386941E-2</v>
      </c>
      <c r="N433">
        <f t="shared" si="38"/>
        <v>2.9483942143258618E-3</v>
      </c>
      <c r="O433">
        <f t="shared" si="39"/>
        <v>1.9942174322635699E-3</v>
      </c>
      <c r="P433">
        <f t="shared" si="40"/>
        <v>1.1293385732131088E-3</v>
      </c>
      <c r="Q433">
        <f t="shared" si="41"/>
        <v>1.1381704846775257E-3</v>
      </c>
      <c r="R433" s="8">
        <f t="shared" si="42"/>
        <v>44166</v>
      </c>
      <c r="S433">
        <f t="shared" si="43"/>
        <v>-1.7151911529583615E-3</v>
      </c>
      <c r="T433" s="9">
        <f t="shared" si="44"/>
        <v>2.2011014927499694E-2</v>
      </c>
      <c r="V433" s="8">
        <f t="shared" si="45"/>
        <v>44166</v>
      </c>
      <c r="W433">
        <f t="shared" si="46"/>
        <v>3.1054733217171886E-3</v>
      </c>
      <c r="X433" s="9">
        <f t="shared" si="47"/>
        <v>3.5803047503535065E-2</v>
      </c>
    </row>
    <row r="434" spans="1:24" x14ac:dyDescent="0.35">
      <c r="A434" s="8">
        <v>44197</v>
      </c>
      <c r="B434" s="9">
        <v>100.89</v>
      </c>
      <c r="C434" s="9">
        <v>533.4</v>
      </c>
      <c r="D434" s="9">
        <v>106.51383473</v>
      </c>
      <c r="F434" s="8">
        <v>44197</v>
      </c>
      <c r="G434" s="11">
        <v>170.958</v>
      </c>
      <c r="H434" s="11">
        <v>62.474223960000003</v>
      </c>
      <c r="I434" s="11">
        <v>147.125</v>
      </c>
      <c r="K434" s="12">
        <v>1098.2366999999999</v>
      </c>
      <c r="L434" s="4">
        <f t="shared" si="36"/>
        <v>44197</v>
      </c>
      <c r="M434" s="12">
        <f t="shared" si="37"/>
        <v>-4.0593583834803021E-3</v>
      </c>
      <c r="N434">
        <f t="shared" si="38"/>
        <v>9.9289551409645384E-3</v>
      </c>
      <c r="O434">
        <f t="shared" si="39"/>
        <v>4.968213716852618E-3</v>
      </c>
      <c r="P434">
        <f t="shared" si="40"/>
        <v>8.2996750875356656E-3</v>
      </c>
      <c r="Q434">
        <f t="shared" si="41"/>
        <v>2.4128572425772678E-3</v>
      </c>
      <c r="R434" s="8">
        <f t="shared" si="42"/>
        <v>44197</v>
      </c>
      <c r="S434">
        <f t="shared" si="43"/>
        <v>-2.3444396316835616E-3</v>
      </c>
      <c r="T434" s="9">
        <f t="shared" si="44"/>
        <v>-2.4300783300514293E-3</v>
      </c>
      <c r="V434" s="8">
        <f t="shared" si="45"/>
        <v>44197</v>
      </c>
      <c r="W434">
        <f t="shared" si="46"/>
        <v>-4.0596307846419233E-3</v>
      </c>
      <c r="X434" s="9">
        <f t="shared" si="47"/>
        <v>1.9580936597448265E-2</v>
      </c>
    </row>
    <row r="435" spans="1:24" x14ac:dyDescent="0.35">
      <c r="A435" s="8">
        <v>44228</v>
      </c>
      <c r="B435" s="9">
        <v>101.16</v>
      </c>
      <c r="C435" s="9">
        <v>533.4</v>
      </c>
      <c r="D435" s="9">
        <v>107.08308919</v>
      </c>
      <c r="F435" s="8">
        <v>44228</v>
      </c>
      <c r="G435" s="11">
        <v>171.56399999999999</v>
      </c>
      <c r="H435" s="11">
        <v>62.357756530000003</v>
      </c>
      <c r="I435" s="11">
        <v>147.845</v>
      </c>
      <c r="K435" s="12">
        <v>1111.8136999999999</v>
      </c>
      <c r="L435" s="4">
        <f t="shared" si="36"/>
        <v>44228</v>
      </c>
      <c r="M435" s="12">
        <f t="shared" si="37"/>
        <v>-1.2286752196304736E-2</v>
      </c>
      <c r="N435">
        <f t="shared" si="38"/>
        <v>9.0001786640574663E-3</v>
      </c>
      <c r="O435">
        <f t="shared" si="39"/>
        <v>2.672607381476478E-3</v>
      </c>
      <c r="P435">
        <f t="shared" si="40"/>
        <v>6.7370328970371967E-3</v>
      </c>
      <c r="Q435">
        <f t="shared" si="41"/>
        <v>3.5384625355221778E-3</v>
      </c>
      <c r="R435" s="8">
        <f t="shared" si="42"/>
        <v>44228</v>
      </c>
      <c r="S435">
        <f t="shared" si="43"/>
        <v>-3.3649328154746194E-3</v>
      </c>
      <c r="T435" s="9">
        <f t="shared" si="44"/>
        <v>-1.0023606429284466E-2</v>
      </c>
      <c r="V435" s="8">
        <f t="shared" si="45"/>
        <v>44228</v>
      </c>
      <c r="W435">
        <f t="shared" si="46"/>
        <v>-5.709372447158181E-3</v>
      </c>
      <c r="X435" s="9">
        <f t="shared" si="47"/>
        <v>-1.2453684759335896E-2</v>
      </c>
    </row>
    <row r="436" spans="1:24" x14ac:dyDescent="0.35">
      <c r="A436" s="8">
        <v>44256</v>
      </c>
      <c r="B436" s="9">
        <v>101.35</v>
      </c>
      <c r="C436" s="9">
        <v>533.4</v>
      </c>
      <c r="D436" s="9">
        <v>107.35717467000001</v>
      </c>
      <c r="F436" s="8">
        <v>44256</v>
      </c>
      <c r="G436" s="11">
        <v>172.06899999999999</v>
      </c>
      <c r="H436" s="11">
        <v>62.134445739999997</v>
      </c>
      <c r="I436" s="11">
        <v>148.74600000000001</v>
      </c>
      <c r="K436" s="12">
        <v>1130.2543000000001</v>
      </c>
      <c r="L436" s="4">
        <f t="shared" si="36"/>
        <v>44256</v>
      </c>
      <c r="M436" s="12">
        <f t="shared" si="37"/>
        <v>-1.6450005831929609E-2</v>
      </c>
      <c r="N436">
        <f t="shared" si="38"/>
        <v>3.4951124481378622E-3</v>
      </c>
      <c r="O436">
        <f t="shared" si="39"/>
        <v>1.8764510962445361E-3</v>
      </c>
      <c r="P436">
        <f t="shared" si="40"/>
        <v>1.0407139837296976E-2</v>
      </c>
      <c r="Q436">
        <f t="shared" si="41"/>
        <v>2.9391843248443681E-3</v>
      </c>
      <c r="R436" s="8">
        <f t="shared" si="42"/>
        <v>44256</v>
      </c>
      <c r="S436">
        <f t="shared" si="43"/>
        <v>2.3042489773025523E-3</v>
      </c>
      <c r="T436" s="9">
        <f t="shared" si="44"/>
        <v>-2.3362033221088721E-2</v>
      </c>
      <c r="V436" s="8">
        <f t="shared" si="45"/>
        <v>44256</v>
      </c>
      <c r="W436">
        <f t="shared" si="46"/>
        <v>-1.0606838381720671E-3</v>
      </c>
      <c r="X436" s="9">
        <f t="shared" si="47"/>
        <v>-3.3385639650373188E-2</v>
      </c>
    </row>
    <row r="437" spans="1:24" x14ac:dyDescent="0.35">
      <c r="A437" s="8">
        <v>44287</v>
      </c>
      <c r="B437" s="9">
        <v>101.59</v>
      </c>
      <c r="C437" s="9">
        <v>533.4</v>
      </c>
      <c r="D437" s="9">
        <v>107.50475916000001</v>
      </c>
      <c r="F437" s="8">
        <v>44287</v>
      </c>
      <c r="G437" s="11">
        <v>172.76</v>
      </c>
      <c r="H437" s="11">
        <v>61.938246530000001</v>
      </c>
      <c r="I437" s="11">
        <v>149.90299999999999</v>
      </c>
      <c r="K437" s="12">
        <v>1117.8554999999999</v>
      </c>
      <c r="L437" s="4">
        <f t="shared" si="36"/>
        <v>44287</v>
      </c>
      <c r="M437" s="12">
        <f t="shared" si="37"/>
        <v>1.1030533932117286E-2</v>
      </c>
      <c r="N437">
        <f t="shared" si="38"/>
        <v>4.5873795551014381E-6</v>
      </c>
      <c r="O437">
        <f t="shared" si="39"/>
        <v>2.3652322054446466E-3</v>
      </c>
      <c r="P437">
        <f t="shared" si="40"/>
        <v>1.2913684194565359E-2</v>
      </c>
      <c r="Q437">
        <f t="shared" si="41"/>
        <v>4.0077889326285455E-3</v>
      </c>
      <c r="R437" s="8">
        <f t="shared" si="42"/>
        <v>44287</v>
      </c>
      <c r="S437">
        <f t="shared" si="43"/>
        <v>5.1627585717813921E-3</v>
      </c>
      <c r="T437" s="9">
        <f t="shared" si="44"/>
        <v>-1.8785628828929708E-3</v>
      </c>
      <c r="V437" s="8">
        <f t="shared" si="45"/>
        <v>44287</v>
      </c>
      <c r="W437">
        <f t="shared" si="46"/>
        <v>7.4670075490839444E-3</v>
      </c>
      <c r="X437" s="9">
        <f t="shared" si="47"/>
        <v>-2.5240596103981692E-2</v>
      </c>
    </row>
    <row r="438" spans="1:24" x14ac:dyDescent="0.35">
      <c r="A438" s="8">
        <v>44317</v>
      </c>
      <c r="B438" s="9">
        <v>101.75</v>
      </c>
      <c r="C438" s="9">
        <v>533.4</v>
      </c>
      <c r="D438" s="9">
        <v>107.57855141</v>
      </c>
      <c r="F438" s="8">
        <v>44317</v>
      </c>
      <c r="G438" s="11">
        <v>173.494</v>
      </c>
      <c r="H438" s="11">
        <v>61.72407235</v>
      </c>
      <c r="I438" s="11">
        <v>151.02199999999999</v>
      </c>
      <c r="K438" s="12">
        <v>1123.6565000000001</v>
      </c>
      <c r="L438" s="4">
        <f t="shared" si="36"/>
        <v>44317</v>
      </c>
      <c r="M438" s="12">
        <f t="shared" si="37"/>
        <v>-5.1759820613129616E-3</v>
      </c>
      <c r="N438">
        <f t="shared" si="38"/>
        <v>-5.3948445592425908E-4</v>
      </c>
      <c r="O438">
        <f t="shared" si="39"/>
        <v>1.5737192192506637E-3</v>
      </c>
      <c r="P438">
        <f t="shared" si="40"/>
        <v>1.1852608450146915E-2</v>
      </c>
      <c r="Q438">
        <f t="shared" si="41"/>
        <v>4.2396685638730232E-3</v>
      </c>
      <c r="R438" s="8">
        <f t="shared" si="42"/>
        <v>44317</v>
      </c>
      <c r="S438">
        <f t="shared" si="43"/>
        <v>4.728406118474927E-3</v>
      </c>
      <c r="T438" s="9">
        <f t="shared" si="44"/>
        <v>-1.7568074967384134E-2</v>
      </c>
      <c r="V438" s="8">
        <f t="shared" si="45"/>
        <v>44317</v>
      </c>
      <c r="W438">
        <f t="shared" si="46"/>
        <v>9.8911646902563183E-3</v>
      </c>
      <c r="X438" s="9">
        <f t="shared" si="47"/>
        <v>-1.9446637850277105E-2</v>
      </c>
    </row>
    <row r="439" spans="1:24" x14ac:dyDescent="0.35">
      <c r="A439" s="8">
        <v>44348</v>
      </c>
      <c r="B439" s="9">
        <v>101.82</v>
      </c>
      <c r="C439" s="9">
        <v>533.4</v>
      </c>
      <c r="D439" s="9">
        <v>107.57855141</v>
      </c>
      <c r="F439" s="8">
        <v>44348</v>
      </c>
      <c r="G439" s="11">
        <v>174.42699999999999</v>
      </c>
      <c r="H439" s="11">
        <v>61.481588819999999</v>
      </c>
      <c r="I439" s="11">
        <v>152.29499999999999</v>
      </c>
      <c r="K439" s="12">
        <v>1122.6072999999999</v>
      </c>
      <c r="L439" s="4">
        <f t="shared" ref="L439:L472" si="48">+F439</f>
        <v>44348</v>
      </c>
      <c r="M439" s="12">
        <f t="shared" ref="M439:M473" si="49">+-LN(K439/K438)</f>
        <v>9.3417351630870125E-4</v>
      </c>
      <c r="N439">
        <f t="shared" ref="N439:N473" si="50">+(LN(D439/D438)-(0.58)*LN(B439/B438))/(0.42)</f>
        <v>-9.4971430443237237E-4</v>
      </c>
      <c r="O439">
        <f t="shared" ref="O439:O473" si="51">+LN(B439/B438)</f>
        <v>6.87724151485511E-4</v>
      </c>
      <c r="P439">
        <f t="shared" ref="P439:P473" si="52">+(LN(I439/I438)-0.58*LN(G439/G438))/0.42</f>
        <v>1.2579033885723382E-2</v>
      </c>
      <c r="Q439">
        <f t="shared" ref="Q439:Q473" si="53">+LN(G439/G438)</f>
        <v>5.3632993494276042E-3</v>
      </c>
      <c r="R439" s="8">
        <f t="shared" ref="R439:R473" si="54">+L439</f>
        <v>44348</v>
      </c>
      <c r="S439">
        <f t="shared" ref="S439:S473" si="55">+(0.58)*(LNO439-N439-Q439+P439)</f>
        <v>4.735960327622326E-3</v>
      </c>
      <c r="T439" s="9">
        <f t="shared" ref="T439:T473" si="56">+(M439+N439-P439)</f>
        <v>-1.2594574673847054E-2</v>
      </c>
      <c r="V439" s="8">
        <f t="shared" si="45"/>
        <v>44348</v>
      </c>
      <c r="W439">
        <f t="shared" si="46"/>
        <v>9.464366446097253E-3</v>
      </c>
      <c r="X439" s="9">
        <f t="shared" si="47"/>
        <v>-3.0162649641231186E-2</v>
      </c>
    </row>
    <row r="440" spans="1:24" x14ac:dyDescent="0.35">
      <c r="A440" s="8">
        <v>44378</v>
      </c>
      <c r="B440" s="9">
        <v>102.14</v>
      </c>
      <c r="C440" s="9">
        <v>533.4</v>
      </c>
      <c r="D440" s="9">
        <v>107.79992814000001</v>
      </c>
      <c r="F440" s="8">
        <v>44378</v>
      </c>
      <c r="G440" s="11">
        <v>175.11699999999999</v>
      </c>
      <c r="H440" s="11">
        <v>61.397012770000003</v>
      </c>
      <c r="I440" s="11">
        <v>153.07599999999999</v>
      </c>
      <c r="K440" s="12">
        <v>1146.3948</v>
      </c>
      <c r="L440" s="4">
        <f t="shared" si="48"/>
        <v>44378</v>
      </c>
      <c r="M440" s="12">
        <f t="shared" si="49"/>
        <v>-2.0968135316681687E-2</v>
      </c>
      <c r="N440">
        <f t="shared" si="50"/>
        <v>5.6127180549186517E-4</v>
      </c>
      <c r="O440">
        <f t="shared" si="51"/>
        <v>3.1378727453080838E-3</v>
      </c>
      <c r="P440">
        <f t="shared" si="52"/>
        <v>6.7268028919689957E-3</v>
      </c>
      <c r="Q440">
        <f t="shared" si="53"/>
        <v>3.9480059519714332E-3</v>
      </c>
      <c r="R440" s="8">
        <f t="shared" si="54"/>
        <v>44378</v>
      </c>
      <c r="S440">
        <f t="shared" si="55"/>
        <v>1.2861645780133041E-3</v>
      </c>
      <c r="T440" s="9">
        <f t="shared" si="56"/>
        <v>-2.7133666403158816E-2</v>
      </c>
      <c r="V440" s="8">
        <f t="shared" si="45"/>
        <v>44378</v>
      </c>
      <c r="W440">
        <f t="shared" si="46"/>
        <v>6.0221249056356301E-3</v>
      </c>
      <c r="X440" s="9">
        <f t="shared" si="47"/>
        <v>-3.9728241077005871E-2</v>
      </c>
    </row>
    <row r="441" spans="1:24" x14ac:dyDescent="0.35">
      <c r="A441" s="8">
        <v>44409</v>
      </c>
      <c r="B441" s="9">
        <v>102.45</v>
      </c>
      <c r="C441" s="9">
        <v>533.4</v>
      </c>
      <c r="D441" s="9">
        <v>108.31647386</v>
      </c>
      <c r="F441" s="8">
        <v>44409</v>
      </c>
      <c r="G441" s="11">
        <v>175.095</v>
      </c>
      <c r="H441" s="11">
        <v>61.308120789999997</v>
      </c>
      <c r="I441" s="11">
        <v>153.30099999999999</v>
      </c>
      <c r="K441" s="12">
        <v>1160.9945</v>
      </c>
      <c r="L441" s="4">
        <f t="shared" si="48"/>
        <v>44409</v>
      </c>
      <c r="M441" s="12">
        <f t="shared" si="49"/>
        <v>-1.2654903826151219E-2</v>
      </c>
      <c r="N441">
        <f t="shared" si="50"/>
        <v>7.1966684837573378E-3</v>
      </c>
      <c r="O441">
        <f t="shared" si="51"/>
        <v>3.0304534654109331E-3</v>
      </c>
      <c r="P441">
        <f t="shared" si="52"/>
        <v>3.6705930308463829E-3</v>
      </c>
      <c r="Q441">
        <f t="shared" si="53"/>
        <v>-1.25638185036059E-4</v>
      </c>
      <c r="R441" s="8">
        <f t="shared" si="54"/>
        <v>44409</v>
      </c>
      <c r="S441">
        <f t="shared" si="55"/>
        <v>-1.9722536153674391E-3</v>
      </c>
      <c r="T441" s="9">
        <f t="shared" si="56"/>
        <v>-9.1288283732402636E-3</v>
      </c>
      <c r="V441" s="8">
        <f t="shared" ref="V441:V473" si="57">+L441</f>
        <v>44409</v>
      </c>
      <c r="W441">
        <f t="shared" ref="W441:W473" si="58">+S441+S440</f>
        <v>-6.8608903735413495E-4</v>
      </c>
      <c r="X441" s="9">
        <f t="shared" ref="X441:X473" si="59">+T441+T440</f>
        <v>-3.6262494776399076E-2</v>
      </c>
    </row>
    <row r="442" spans="1:24" x14ac:dyDescent="0.35">
      <c r="A442" s="8">
        <v>44440</v>
      </c>
      <c r="B442" s="9">
        <v>102.26</v>
      </c>
      <c r="C442" s="9">
        <v>533.4</v>
      </c>
      <c r="D442" s="9">
        <v>108.75922731999999</v>
      </c>
      <c r="F442" s="8">
        <v>44440</v>
      </c>
      <c r="G442" s="11">
        <v>175.423</v>
      </c>
      <c r="H442" s="11">
        <v>61.257132050000003</v>
      </c>
      <c r="I442" s="11">
        <v>153.73400000000001</v>
      </c>
      <c r="K442" s="12">
        <v>1172.819</v>
      </c>
      <c r="L442" s="4">
        <f t="shared" si="48"/>
        <v>44440</v>
      </c>
      <c r="M442" s="12">
        <f t="shared" si="49"/>
        <v>-1.0133287155626685E-2</v>
      </c>
      <c r="N442">
        <f t="shared" si="50"/>
        <v>1.2275964202553707E-2</v>
      </c>
      <c r="O442">
        <f t="shared" si="51"/>
        <v>-1.856285033055585E-3</v>
      </c>
      <c r="P442">
        <f t="shared" si="52"/>
        <v>4.1310659410503858E-3</v>
      </c>
      <c r="Q442">
        <f t="shared" si="53"/>
        <v>1.871516417057008E-3</v>
      </c>
      <c r="R442" s="8">
        <f t="shared" si="54"/>
        <v>44440</v>
      </c>
      <c r="S442">
        <f t="shared" si="55"/>
        <v>-5.8095205135649895E-3</v>
      </c>
      <c r="T442" s="9">
        <f t="shared" si="56"/>
        <v>-1.9883888941233637E-3</v>
      </c>
      <c r="V442" s="8">
        <f t="shared" si="57"/>
        <v>44440</v>
      </c>
      <c r="W442">
        <f t="shared" si="58"/>
        <v>-7.781774128932429E-3</v>
      </c>
      <c r="X442" s="9">
        <f t="shared" si="59"/>
        <v>-1.1117217267363626E-2</v>
      </c>
    </row>
    <row r="443" spans="1:24" x14ac:dyDescent="0.35">
      <c r="A443" s="8">
        <v>44470</v>
      </c>
      <c r="B443" s="9">
        <v>102.46</v>
      </c>
      <c r="C443" s="9">
        <v>533.4</v>
      </c>
      <c r="D443" s="9">
        <v>108.94897881</v>
      </c>
      <c r="F443" s="8">
        <v>44470</v>
      </c>
      <c r="G443" s="11">
        <v>176.185</v>
      </c>
      <c r="H443" s="11">
        <v>61.043531719999997</v>
      </c>
      <c r="I443" s="11">
        <v>154.88399999999999</v>
      </c>
      <c r="K443" s="12">
        <v>1181.8900000000001</v>
      </c>
      <c r="L443" s="4">
        <f t="shared" si="48"/>
        <v>44470</v>
      </c>
      <c r="M443" s="12">
        <f t="shared" si="49"/>
        <v>-7.7045994828353875E-3</v>
      </c>
      <c r="N443">
        <f t="shared" si="50"/>
        <v>1.4521845341713849E-3</v>
      </c>
      <c r="O443">
        <f t="shared" si="51"/>
        <v>1.9538888592030238E-3</v>
      </c>
      <c r="P443">
        <f t="shared" si="52"/>
        <v>1.1758746429335259E-2</v>
      </c>
      <c r="Q443">
        <f t="shared" si="53"/>
        <v>4.3343791549916031E-3</v>
      </c>
      <c r="R443" s="8">
        <f t="shared" si="54"/>
        <v>44470</v>
      </c>
      <c r="S443">
        <f t="shared" si="55"/>
        <v>3.4638659892999172E-3</v>
      </c>
      <c r="T443" s="9">
        <f t="shared" si="56"/>
        <v>-1.8011161377999262E-2</v>
      </c>
      <c r="V443" s="8">
        <f t="shared" si="57"/>
        <v>44470</v>
      </c>
      <c r="W443">
        <f t="shared" si="58"/>
        <v>-2.3456545242650723E-3</v>
      </c>
      <c r="X443" s="9">
        <f t="shared" si="59"/>
        <v>-1.9999550272122624E-2</v>
      </c>
    </row>
    <row r="444" spans="1:24" x14ac:dyDescent="0.35">
      <c r="A444" s="8">
        <v>44501</v>
      </c>
      <c r="B444" s="9">
        <v>102.59</v>
      </c>
      <c r="C444" s="9">
        <v>533.4</v>
      </c>
      <c r="D444" s="9">
        <v>109.49714976999999</v>
      </c>
      <c r="F444" s="8">
        <v>44501</v>
      </c>
      <c r="G444" s="11">
        <v>176.744</v>
      </c>
      <c r="H444" s="11">
        <v>60.937915089999997</v>
      </c>
      <c r="I444" s="11">
        <v>155.53800000000001</v>
      </c>
      <c r="K444" s="12">
        <v>1184.06</v>
      </c>
      <c r="L444" s="4">
        <f t="shared" si="48"/>
        <v>44501</v>
      </c>
      <c r="M444" s="12">
        <f t="shared" si="49"/>
        <v>-1.834358805960375E-3</v>
      </c>
      <c r="N444">
        <f t="shared" si="50"/>
        <v>1.0198572874142999E-2</v>
      </c>
      <c r="O444">
        <f t="shared" si="51"/>
        <v>1.2679835885653476E-3</v>
      </c>
      <c r="P444">
        <f t="shared" si="52"/>
        <v>5.6578893430706901E-3</v>
      </c>
      <c r="Q444">
        <f t="shared" si="53"/>
        <v>3.1677786039422066E-3</v>
      </c>
      <c r="R444" s="8">
        <f t="shared" si="54"/>
        <v>44501</v>
      </c>
      <c r="S444">
        <f t="shared" si="55"/>
        <v>-4.4709080383084189E-3</v>
      </c>
      <c r="T444" s="9">
        <f t="shared" si="56"/>
        <v>2.7063247251119344E-3</v>
      </c>
      <c r="V444" s="8">
        <f t="shared" si="57"/>
        <v>44501</v>
      </c>
      <c r="W444">
        <f t="shared" si="58"/>
        <v>-1.0070420490085018E-3</v>
      </c>
      <c r="X444" s="9">
        <f t="shared" si="59"/>
        <v>-1.5304836652887326E-2</v>
      </c>
    </row>
    <row r="445" spans="1:24" x14ac:dyDescent="0.35">
      <c r="A445" s="8">
        <v>44531</v>
      </c>
      <c r="B445" s="9">
        <v>102.97</v>
      </c>
      <c r="C445" s="9">
        <v>533.4</v>
      </c>
      <c r="D445" s="9">
        <v>109.67635951</v>
      </c>
      <c r="F445" s="8">
        <v>44531</v>
      </c>
      <c r="G445" s="11">
        <v>177.15</v>
      </c>
      <c r="H445" s="11">
        <v>60.890060939999998</v>
      </c>
      <c r="I445" s="11">
        <v>155.92599999999999</v>
      </c>
      <c r="K445" s="12">
        <v>1183.8870999999999</v>
      </c>
      <c r="L445" s="4">
        <f t="shared" si="48"/>
        <v>44531</v>
      </c>
      <c r="M445" s="12">
        <f t="shared" si="49"/>
        <v>1.4603366798803097E-4</v>
      </c>
      <c r="N445">
        <f t="shared" si="50"/>
        <v>-1.2120598782554633E-3</v>
      </c>
      <c r="O445">
        <f t="shared" si="51"/>
        <v>3.6972215690380525E-3</v>
      </c>
      <c r="P445">
        <f t="shared" si="52"/>
        <v>2.7634914893884979E-3</v>
      </c>
      <c r="Q445">
        <f t="shared" si="53"/>
        <v>2.294473362753941E-3</v>
      </c>
      <c r="R445" s="8">
        <f t="shared" si="54"/>
        <v>44531</v>
      </c>
      <c r="S445">
        <f t="shared" si="55"/>
        <v>9.7502524283621167E-4</v>
      </c>
      <c r="T445" s="9">
        <f t="shared" si="56"/>
        <v>-3.8295176996559301E-3</v>
      </c>
      <c r="V445" s="8">
        <f t="shared" si="57"/>
        <v>44531</v>
      </c>
      <c r="W445">
        <f t="shared" si="58"/>
        <v>-3.4958827954722073E-3</v>
      </c>
      <c r="X445" s="9">
        <f t="shared" si="59"/>
        <v>-1.1231929745439957E-3</v>
      </c>
    </row>
    <row r="446" spans="1:24" x14ac:dyDescent="0.35">
      <c r="A446" s="8">
        <v>44562</v>
      </c>
      <c r="B446" s="9">
        <v>103.76</v>
      </c>
      <c r="C446" s="9">
        <v>552.4</v>
      </c>
      <c r="D446" s="9">
        <v>110.53024120000001</v>
      </c>
      <c r="F446" s="8">
        <v>44562</v>
      </c>
      <c r="G446" s="11">
        <v>178.24199999999999</v>
      </c>
      <c r="H446" s="11">
        <v>60.812768599999998</v>
      </c>
      <c r="I446" s="11">
        <v>157.178</v>
      </c>
      <c r="K446" s="12">
        <v>1196.0345</v>
      </c>
      <c r="L446" s="4">
        <f t="shared" si="48"/>
        <v>44562</v>
      </c>
      <c r="M446" s="12">
        <f t="shared" si="49"/>
        <v>-1.0208324080711022E-2</v>
      </c>
      <c r="N446">
        <f t="shared" si="50"/>
        <v>7.9106192268811118E-3</v>
      </c>
      <c r="O446">
        <f t="shared" si="51"/>
        <v>7.6428563395290212E-3</v>
      </c>
      <c r="P446">
        <f t="shared" si="52"/>
        <v>1.0554963262232436E-2</v>
      </c>
      <c r="Q446">
        <f t="shared" si="53"/>
        <v>6.1453461903378179E-3</v>
      </c>
      <c r="R446" s="8">
        <f t="shared" si="54"/>
        <v>44562</v>
      </c>
      <c r="S446">
        <f t="shared" si="55"/>
        <v>-2.030581249892166E-3</v>
      </c>
      <c r="T446" s="9">
        <f t="shared" si="56"/>
        <v>-1.2852668116062347E-2</v>
      </c>
      <c r="V446" s="8">
        <f t="shared" si="57"/>
        <v>44562</v>
      </c>
      <c r="W446">
        <f t="shared" si="58"/>
        <v>-1.0555560070559544E-3</v>
      </c>
      <c r="X446" s="9">
        <f t="shared" si="59"/>
        <v>-1.6682185815718276E-2</v>
      </c>
    </row>
    <row r="447" spans="1:24" x14ac:dyDescent="0.35">
      <c r="A447" s="8">
        <v>44593</v>
      </c>
      <c r="B447" s="9">
        <v>104.22</v>
      </c>
      <c r="C447" s="9">
        <v>552.4</v>
      </c>
      <c r="D447" s="9">
        <v>111.13112091000001</v>
      </c>
      <c r="F447" s="8">
        <v>44593</v>
      </c>
      <c r="G447" s="11">
        <v>179.26400000000001</v>
      </c>
      <c r="H447" s="11">
        <v>60.607105369999999</v>
      </c>
      <c r="I447" s="11">
        <v>158.61699999999999</v>
      </c>
      <c r="K447" s="12">
        <v>1199.1225999999999</v>
      </c>
      <c r="L447" s="4">
        <f t="shared" si="48"/>
        <v>44593</v>
      </c>
      <c r="M447" s="12">
        <f t="shared" si="49"/>
        <v>-2.5786214283303127E-3</v>
      </c>
      <c r="N447">
        <f t="shared" si="50"/>
        <v>6.7999490339496673E-3</v>
      </c>
      <c r="O447">
        <f t="shared" si="51"/>
        <v>4.4235094728801022E-3</v>
      </c>
      <c r="P447">
        <f t="shared" si="52"/>
        <v>1.3803516714118299E-2</v>
      </c>
      <c r="Q447">
        <f t="shared" si="53"/>
        <v>5.7174021358243725E-3</v>
      </c>
      <c r="R447" s="8">
        <f t="shared" si="54"/>
        <v>44593</v>
      </c>
      <c r="S447">
        <f t="shared" si="55"/>
        <v>7.4597601571967044E-4</v>
      </c>
      <c r="T447" s="9">
        <f t="shared" si="56"/>
        <v>-9.5821891084989438E-3</v>
      </c>
      <c r="V447" s="8">
        <f t="shared" si="57"/>
        <v>44593</v>
      </c>
      <c r="W447">
        <f t="shared" si="58"/>
        <v>-1.2846052341724955E-3</v>
      </c>
      <c r="X447" s="9">
        <f t="shared" si="59"/>
        <v>-2.2434857224561289E-2</v>
      </c>
    </row>
    <row r="448" spans="1:24" x14ac:dyDescent="0.35">
      <c r="A448" s="8">
        <v>44621</v>
      </c>
      <c r="B448" s="9">
        <v>104.37</v>
      </c>
      <c r="C448" s="9">
        <v>552.4</v>
      </c>
      <c r="D448" s="9">
        <v>111.84795986</v>
      </c>
      <c r="F448" s="8">
        <v>44621</v>
      </c>
      <c r="G448" s="11">
        <v>180.39699999999999</v>
      </c>
      <c r="H448" s="11">
        <v>60.200326459999999</v>
      </c>
      <c r="I448" s="11">
        <v>160.83500000000001</v>
      </c>
      <c r="K448" s="12">
        <v>1220.8408999999999</v>
      </c>
      <c r="L448" s="4">
        <f t="shared" si="48"/>
        <v>44621</v>
      </c>
      <c r="M448" s="12">
        <f t="shared" si="49"/>
        <v>-1.7949760913513E-2</v>
      </c>
      <c r="N448">
        <f t="shared" si="50"/>
        <v>1.332262319058879E-2</v>
      </c>
      <c r="O448">
        <f t="shared" si="51"/>
        <v>1.4382283508917433E-3</v>
      </c>
      <c r="P448">
        <f t="shared" si="52"/>
        <v>2.4362553521989166E-2</v>
      </c>
      <c r="Q448">
        <f t="shared" si="53"/>
        <v>6.3003981408530311E-3</v>
      </c>
      <c r="R448" s="8">
        <f t="shared" si="54"/>
        <v>44621</v>
      </c>
      <c r="S448">
        <f t="shared" si="55"/>
        <v>2.7489286705174587E-3</v>
      </c>
      <c r="T448" s="9">
        <f t="shared" si="56"/>
        <v>-2.8989691244913376E-2</v>
      </c>
      <c r="V448" s="8">
        <f t="shared" si="57"/>
        <v>44621</v>
      </c>
      <c r="W448">
        <f t="shared" si="58"/>
        <v>3.4949046862371293E-3</v>
      </c>
      <c r="X448" s="9">
        <f t="shared" si="59"/>
        <v>-3.8571880353412316E-2</v>
      </c>
    </row>
    <row r="449" spans="1:24" x14ac:dyDescent="0.35">
      <c r="A449" s="8">
        <v>44652</v>
      </c>
      <c r="B449" s="9">
        <v>104.75</v>
      </c>
      <c r="C449" s="9">
        <v>552.4</v>
      </c>
      <c r="D449" s="9">
        <v>112.61750756000001</v>
      </c>
      <c r="F449" s="8">
        <v>44652</v>
      </c>
      <c r="G449" s="11">
        <v>181.81100000000001</v>
      </c>
      <c r="H449" s="11">
        <v>60.314537080000001</v>
      </c>
      <c r="I449" s="11">
        <v>161.78700000000001</v>
      </c>
      <c r="K449" s="12">
        <v>1235.1532999999999</v>
      </c>
      <c r="L449" s="4">
        <f t="shared" si="48"/>
        <v>44652</v>
      </c>
      <c r="M449" s="12">
        <f t="shared" si="49"/>
        <v>-1.1655208323073459E-2</v>
      </c>
      <c r="N449">
        <f t="shared" si="50"/>
        <v>1.1306803328269235E-2</v>
      </c>
      <c r="O449">
        <f t="shared" si="51"/>
        <v>3.6342809702866337E-3</v>
      </c>
      <c r="P449">
        <f t="shared" si="52"/>
        <v>3.2694995030625052E-3</v>
      </c>
      <c r="Q449">
        <f t="shared" si="53"/>
        <v>7.8077081850698423E-3</v>
      </c>
      <c r="R449" s="8">
        <f t="shared" si="54"/>
        <v>44652</v>
      </c>
      <c r="S449">
        <f t="shared" si="55"/>
        <v>-9.1901069659604106E-3</v>
      </c>
      <c r="T449" s="9">
        <f t="shared" si="56"/>
        <v>-3.6179044978667287E-3</v>
      </c>
      <c r="V449" s="8">
        <f t="shared" si="57"/>
        <v>44652</v>
      </c>
      <c r="W449">
        <f t="shared" si="58"/>
        <v>-6.4411782954429519E-3</v>
      </c>
      <c r="X449" s="9">
        <f t="shared" si="59"/>
        <v>-3.2607595742780104E-2</v>
      </c>
    </row>
    <row r="450" spans="1:24" x14ac:dyDescent="0.35">
      <c r="A450" s="8">
        <v>44682</v>
      </c>
      <c r="B450" s="9">
        <v>105.26</v>
      </c>
      <c r="C450" s="9">
        <v>552.4</v>
      </c>
      <c r="D450" s="9">
        <v>113.32380476</v>
      </c>
      <c r="F450" s="8">
        <v>44682</v>
      </c>
      <c r="G450" s="11">
        <v>183.369</v>
      </c>
      <c r="H450" s="11">
        <v>60.134550990000001</v>
      </c>
      <c r="I450" s="11">
        <v>163.61500000000001</v>
      </c>
      <c r="K450" s="12">
        <v>1268.8081</v>
      </c>
      <c r="L450" s="4">
        <f t="shared" si="48"/>
        <v>44682</v>
      </c>
      <c r="M450" s="12">
        <f t="shared" si="49"/>
        <v>-2.6882863931775906E-2</v>
      </c>
      <c r="N450">
        <f t="shared" si="50"/>
        <v>8.1786841493556375E-3</v>
      </c>
      <c r="O450">
        <f t="shared" si="51"/>
        <v>4.8569211233859292E-3</v>
      </c>
      <c r="P450">
        <f t="shared" si="52"/>
        <v>1.4967643435426489E-2</v>
      </c>
      <c r="Q450">
        <f t="shared" si="53"/>
        <v>8.5328301278731773E-3</v>
      </c>
      <c r="R450" s="8">
        <f t="shared" si="54"/>
        <v>44682</v>
      </c>
      <c r="S450">
        <f t="shared" si="55"/>
        <v>-1.0114450882453478E-3</v>
      </c>
      <c r="T450" s="9">
        <f t="shared" si="56"/>
        <v>-3.3671823217846758E-2</v>
      </c>
      <c r="V450" s="8">
        <f t="shared" si="57"/>
        <v>44682</v>
      </c>
      <c r="W450">
        <f t="shared" si="58"/>
        <v>-1.0201552054205759E-2</v>
      </c>
      <c r="X450" s="9">
        <f t="shared" si="59"/>
        <v>-3.7289727715713483E-2</v>
      </c>
    </row>
    <row r="451" spans="1:24" x14ac:dyDescent="0.35">
      <c r="A451" s="8">
        <v>44713</v>
      </c>
      <c r="B451" s="9">
        <v>105.79</v>
      </c>
      <c r="C451" s="9">
        <v>552.4</v>
      </c>
      <c r="D451" s="9">
        <v>114.07226896</v>
      </c>
      <c r="F451" s="8">
        <v>44713</v>
      </c>
      <c r="G451" s="11">
        <v>184.852</v>
      </c>
      <c r="H451" s="11">
        <v>59.908199770000003</v>
      </c>
      <c r="I451" s="11">
        <v>165.553</v>
      </c>
      <c r="K451" s="12">
        <v>1277.4057</v>
      </c>
      <c r="L451" s="4">
        <f t="shared" si="48"/>
        <v>44713</v>
      </c>
      <c r="M451" s="12">
        <f t="shared" si="49"/>
        <v>-6.7532684612808397E-3</v>
      </c>
      <c r="N451">
        <f t="shared" si="50"/>
        <v>8.7378002935450706E-3</v>
      </c>
      <c r="O451">
        <f t="shared" si="51"/>
        <v>5.0225170730503295E-3</v>
      </c>
      <c r="P451">
        <f t="shared" si="52"/>
        <v>1.6912820766608955E-2</v>
      </c>
      <c r="Q451">
        <f t="shared" si="53"/>
        <v>8.0549888161161806E-3</v>
      </c>
      <c r="R451" s="8">
        <f t="shared" si="54"/>
        <v>44713</v>
      </c>
      <c r="S451">
        <f t="shared" si="55"/>
        <v>6.9618361029668424E-5</v>
      </c>
      <c r="T451" s="9">
        <f t="shared" si="56"/>
        <v>-1.4928288934344724E-2</v>
      </c>
      <c r="V451" s="8">
        <f t="shared" si="57"/>
        <v>44713</v>
      </c>
      <c r="W451">
        <f t="shared" si="58"/>
        <v>-9.4182672721567938E-4</v>
      </c>
      <c r="X451" s="9">
        <f t="shared" si="59"/>
        <v>-4.8600112152191483E-2</v>
      </c>
    </row>
    <row r="452" spans="1:24" x14ac:dyDescent="0.35">
      <c r="A452" s="8">
        <v>44743</v>
      </c>
      <c r="B452" s="9">
        <v>106.34</v>
      </c>
      <c r="C452" s="9">
        <v>552.4</v>
      </c>
      <c r="D452" s="9">
        <v>114.62043992</v>
      </c>
      <c r="F452" s="8">
        <v>44743</v>
      </c>
      <c r="G452" s="11">
        <v>185.4</v>
      </c>
      <c r="H452" s="11">
        <v>60.135050790000001</v>
      </c>
      <c r="I452" s="11">
        <v>165.495</v>
      </c>
      <c r="K452" s="12">
        <v>1308.0295000000001</v>
      </c>
      <c r="L452" s="4">
        <f t="shared" si="48"/>
        <v>44743</v>
      </c>
      <c r="M452" s="12">
        <f t="shared" si="49"/>
        <v>-2.3690581973282616E-2</v>
      </c>
      <c r="N452">
        <f t="shared" si="50"/>
        <v>4.2532499494377651E-3</v>
      </c>
      <c r="O452">
        <f t="shared" si="51"/>
        <v>5.1855110775091392E-3</v>
      </c>
      <c r="P452">
        <f t="shared" si="52"/>
        <v>-4.9221150766454082E-3</v>
      </c>
      <c r="Q452">
        <f t="shared" si="53"/>
        <v>2.9601482241990553E-3</v>
      </c>
      <c r="R452" s="8">
        <f t="shared" si="54"/>
        <v>44743</v>
      </c>
      <c r="S452">
        <f t="shared" si="55"/>
        <v>-7.0385976851636929E-3</v>
      </c>
      <c r="T452" s="9">
        <f t="shared" si="56"/>
        <v>-1.4515216947199443E-2</v>
      </c>
      <c r="V452" s="8">
        <f t="shared" si="57"/>
        <v>44743</v>
      </c>
      <c r="W452">
        <f t="shared" si="58"/>
        <v>-6.9689793241340245E-3</v>
      </c>
      <c r="X452" s="9">
        <f t="shared" si="59"/>
        <v>-2.9443505881544166E-2</v>
      </c>
    </row>
    <row r="453" spans="1:24" x14ac:dyDescent="0.35">
      <c r="A453" s="8">
        <v>44774</v>
      </c>
      <c r="B453" s="9">
        <v>106.74</v>
      </c>
      <c r="C453" s="9">
        <v>552.4</v>
      </c>
      <c r="D453" s="9">
        <v>114.51502243</v>
      </c>
      <c r="F453" s="8">
        <v>44774</v>
      </c>
      <c r="G453" s="11">
        <v>186.203</v>
      </c>
      <c r="H453" s="11">
        <v>60.512391430000001</v>
      </c>
      <c r="I453" s="11">
        <v>165.38900000000001</v>
      </c>
      <c r="K453" s="12">
        <v>1319.4122</v>
      </c>
      <c r="L453" s="4">
        <f t="shared" si="48"/>
        <v>44774</v>
      </c>
      <c r="M453" s="12">
        <f t="shared" si="49"/>
        <v>-8.6645280936385304E-3</v>
      </c>
      <c r="N453">
        <f t="shared" si="50"/>
        <v>-7.3755261445970612E-3</v>
      </c>
      <c r="O453">
        <f t="shared" si="51"/>
        <v>3.7544628296061668E-3</v>
      </c>
      <c r="P453">
        <f t="shared" si="52"/>
        <v>-7.493727265472927E-3</v>
      </c>
      <c r="Q453">
        <f t="shared" si="53"/>
        <v>4.3218232892608373E-3</v>
      </c>
      <c r="R453" s="8">
        <f t="shared" si="54"/>
        <v>44774</v>
      </c>
      <c r="S453">
        <f t="shared" si="55"/>
        <v>-2.5752141578792875E-3</v>
      </c>
      <c r="T453" s="9">
        <f t="shared" si="56"/>
        <v>-8.5463269727626655E-3</v>
      </c>
      <c r="V453" s="8">
        <f t="shared" si="57"/>
        <v>44774</v>
      </c>
      <c r="W453">
        <f t="shared" si="58"/>
        <v>-9.6138118430429808E-3</v>
      </c>
      <c r="X453" s="9">
        <f t="shared" si="59"/>
        <v>-2.306154391996211E-2</v>
      </c>
    </row>
    <row r="454" spans="1:24" x14ac:dyDescent="0.35">
      <c r="A454" s="8">
        <v>44805</v>
      </c>
      <c r="B454" s="9">
        <v>106.53</v>
      </c>
      <c r="C454" s="9">
        <v>552.4</v>
      </c>
      <c r="D454" s="9">
        <v>114.71531567</v>
      </c>
      <c r="F454" s="8">
        <v>44805</v>
      </c>
      <c r="G454" s="11">
        <v>187.321</v>
      </c>
      <c r="H454" s="11">
        <v>60.810411379999998</v>
      </c>
      <c r="I454" s="11">
        <v>165.845</v>
      </c>
      <c r="K454" s="12">
        <v>1396.3729000000001</v>
      </c>
      <c r="L454" s="4">
        <f t="shared" si="48"/>
        <v>44805</v>
      </c>
      <c r="M454" s="12">
        <f t="shared" si="49"/>
        <v>-5.6691754622594855E-2</v>
      </c>
      <c r="N454">
        <f t="shared" si="50"/>
        <v>6.8803407336668091E-3</v>
      </c>
      <c r="O454">
        <f t="shared" si="51"/>
        <v>-1.9693352826925248E-3</v>
      </c>
      <c r="P454">
        <f t="shared" si="52"/>
        <v>-1.7111442812381115E-3</v>
      </c>
      <c r="Q454">
        <f t="shared" si="53"/>
        <v>5.9862463383292298E-3</v>
      </c>
      <c r="R454" s="8">
        <f t="shared" si="54"/>
        <v>44805</v>
      </c>
      <c r="S454">
        <f t="shared" si="55"/>
        <v>-8.4550841848758072E-3</v>
      </c>
      <c r="T454" s="9">
        <f t="shared" si="56"/>
        <v>-4.8100269607689934E-2</v>
      </c>
      <c r="V454" s="8">
        <f t="shared" si="57"/>
        <v>44805</v>
      </c>
      <c r="W454">
        <f t="shared" si="58"/>
        <v>-1.1030298342755094E-2</v>
      </c>
      <c r="X454" s="9">
        <f t="shared" si="59"/>
        <v>-5.6646596580452596E-2</v>
      </c>
    </row>
    <row r="455" spans="1:24" x14ac:dyDescent="0.35">
      <c r="A455" s="8">
        <v>44835</v>
      </c>
      <c r="B455" s="9">
        <v>106.77</v>
      </c>
      <c r="C455" s="9">
        <v>552.4</v>
      </c>
      <c r="D455" s="9">
        <v>115.07373514</v>
      </c>
      <c r="F455" s="8">
        <v>44835</v>
      </c>
      <c r="G455" s="11">
        <v>188.119</v>
      </c>
      <c r="H455" s="11">
        <v>60.781584180000003</v>
      </c>
      <c r="I455" s="11">
        <v>166.60900000000001</v>
      </c>
      <c r="K455" s="12">
        <v>1426.0650000000001</v>
      </c>
      <c r="L455" s="4">
        <f t="shared" si="48"/>
        <v>44835</v>
      </c>
      <c r="M455" s="12">
        <f t="shared" si="49"/>
        <v>-2.104081398722675E-2</v>
      </c>
      <c r="N455">
        <f t="shared" si="50"/>
        <v>4.3198815365036716E-3</v>
      </c>
      <c r="O455">
        <f t="shared" si="51"/>
        <v>2.2503525671047548E-3</v>
      </c>
      <c r="P455">
        <f t="shared" si="52"/>
        <v>5.0727188332709483E-3</v>
      </c>
      <c r="Q455">
        <f t="shared" si="53"/>
        <v>4.2510185474734325E-3</v>
      </c>
      <c r="R455" s="8">
        <f t="shared" si="54"/>
        <v>44835</v>
      </c>
      <c r="S455">
        <f t="shared" si="55"/>
        <v>-2.0289451254095702E-3</v>
      </c>
      <c r="T455" s="9">
        <f t="shared" si="56"/>
        <v>-2.1793651283994027E-2</v>
      </c>
      <c r="V455" s="8">
        <f t="shared" si="57"/>
        <v>44835</v>
      </c>
      <c r="W455">
        <f t="shared" si="58"/>
        <v>-1.0484029310285378E-2</v>
      </c>
      <c r="X455" s="9">
        <f t="shared" si="59"/>
        <v>-6.9893920891683961E-2</v>
      </c>
    </row>
    <row r="456" spans="1:24" x14ac:dyDescent="0.35">
      <c r="A456" s="8">
        <v>44866</v>
      </c>
      <c r="B456" s="9">
        <v>106.75</v>
      </c>
      <c r="C456" s="9">
        <v>552.4</v>
      </c>
      <c r="D456" s="9">
        <v>114.9788594</v>
      </c>
      <c r="F456" s="8">
        <v>44866</v>
      </c>
      <c r="G456" s="11">
        <v>188.71600000000001</v>
      </c>
      <c r="H456" s="11">
        <v>61.028583380000001</v>
      </c>
      <c r="I456" s="11">
        <v>166.49799999999999</v>
      </c>
      <c r="K456" s="12">
        <v>1361.79</v>
      </c>
      <c r="L456" s="4">
        <f t="shared" si="48"/>
        <v>44866</v>
      </c>
      <c r="M456" s="12">
        <f t="shared" si="49"/>
        <v>4.6118892183398354E-2</v>
      </c>
      <c r="N456">
        <f t="shared" si="50"/>
        <v>-1.7051498609965011E-3</v>
      </c>
      <c r="O456">
        <f t="shared" si="51"/>
        <v>-1.8733608147707655E-4</v>
      </c>
      <c r="P456">
        <f t="shared" si="52"/>
        <v>-5.962336835042218E-3</v>
      </c>
      <c r="Q456">
        <f t="shared" si="53"/>
        <v>3.1684981461864428E-3</v>
      </c>
      <c r="R456" s="8">
        <f t="shared" si="54"/>
        <v>44866</v>
      </c>
      <c r="S456">
        <f t="shared" si="55"/>
        <v>-4.3068973697346523E-3</v>
      </c>
      <c r="T456" s="9">
        <f t="shared" si="56"/>
        <v>5.0376079157444076E-2</v>
      </c>
      <c r="V456" s="8">
        <f t="shared" si="57"/>
        <v>44866</v>
      </c>
      <c r="W456">
        <f t="shared" si="58"/>
        <v>-6.335842495144222E-3</v>
      </c>
      <c r="X456" s="9">
        <f t="shared" si="59"/>
        <v>2.8582427873450049E-2</v>
      </c>
    </row>
    <row r="457" spans="1:24" x14ac:dyDescent="0.35">
      <c r="A457" s="8">
        <v>44896</v>
      </c>
      <c r="B457" s="9">
        <v>107.06</v>
      </c>
      <c r="C457" s="9">
        <v>552.4</v>
      </c>
      <c r="D457" s="9">
        <v>115.17915264</v>
      </c>
      <c r="F457" s="8">
        <v>44896</v>
      </c>
      <c r="G457" s="11">
        <v>189.57599999999999</v>
      </c>
      <c r="H457" s="11">
        <v>61.525676439999998</v>
      </c>
      <c r="I457" s="11">
        <v>165.97399999999999</v>
      </c>
      <c r="K457" s="12">
        <v>1293.5628999999999</v>
      </c>
      <c r="L457" s="4">
        <f t="shared" si="48"/>
        <v>44896</v>
      </c>
      <c r="M457" s="12">
        <f t="shared" si="49"/>
        <v>5.1399661601750551E-2</v>
      </c>
      <c r="N457">
        <f t="shared" si="50"/>
        <v>1.395638144130644E-4</v>
      </c>
      <c r="O457">
        <f t="shared" si="51"/>
        <v>2.899772856501268E-3</v>
      </c>
      <c r="P457">
        <f t="shared" si="52"/>
        <v>-1.3783972851962202E-2</v>
      </c>
      <c r="Q457">
        <f t="shared" si="53"/>
        <v>4.546760077223099E-3</v>
      </c>
      <c r="R457" s="8">
        <f t="shared" si="54"/>
        <v>44896</v>
      </c>
      <c r="S457">
        <f t="shared" si="55"/>
        <v>-1.0712772111287053E-2</v>
      </c>
      <c r="T457" s="9">
        <f t="shared" si="56"/>
        <v>6.5323198268125826E-2</v>
      </c>
      <c r="V457" s="8">
        <f t="shared" si="57"/>
        <v>44896</v>
      </c>
      <c r="W457">
        <f t="shared" si="58"/>
        <v>-1.5019669481021704E-2</v>
      </c>
      <c r="X457" s="9">
        <f t="shared" si="59"/>
        <v>0.1156992774255699</v>
      </c>
    </row>
    <row r="458" spans="1:24" x14ac:dyDescent="0.35">
      <c r="A458" s="8">
        <v>44927</v>
      </c>
      <c r="B458" s="9">
        <v>107.77</v>
      </c>
      <c r="C458" s="9">
        <v>552.4</v>
      </c>
      <c r="D458" s="9">
        <v>116.03303433000001</v>
      </c>
      <c r="F458" s="8">
        <v>44927</v>
      </c>
      <c r="G458" s="11">
        <v>190.92099999999999</v>
      </c>
      <c r="H458" s="11">
        <v>61.598254619999999</v>
      </c>
      <c r="I458" s="11">
        <v>167.267</v>
      </c>
      <c r="K458" s="12">
        <v>1243.0705</v>
      </c>
      <c r="L458" s="4">
        <f t="shared" si="48"/>
        <v>44927</v>
      </c>
      <c r="M458" s="12">
        <f t="shared" si="49"/>
        <v>3.9815820676955833E-2</v>
      </c>
      <c r="N458">
        <f t="shared" si="50"/>
        <v>8.4581454752092021E-3</v>
      </c>
      <c r="O458">
        <f t="shared" si="51"/>
        <v>6.6099016435051594E-3</v>
      </c>
      <c r="P458">
        <f t="shared" si="52"/>
        <v>8.7136782826865173E-3</v>
      </c>
      <c r="Q458">
        <f t="shared" si="53"/>
        <v>7.0697303896864773E-3</v>
      </c>
      <c r="R458" s="8">
        <f t="shared" si="54"/>
        <v>44927</v>
      </c>
      <c r="S458">
        <f t="shared" si="55"/>
        <v>-3.9522345976813139E-3</v>
      </c>
      <c r="T458" s="9">
        <f t="shared" si="56"/>
        <v>3.9560287869478516E-2</v>
      </c>
      <c r="V458" s="8">
        <f t="shared" si="57"/>
        <v>44927</v>
      </c>
      <c r="W458">
        <f t="shared" si="58"/>
        <v>-1.4665006708968368E-2</v>
      </c>
      <c r="X458" s="9">
        <f t="shared" si="59"/>
        <v>0.10488348613760434</v>
      </c>
    </row>
    <row r="459" spans="1:24" x14ac:dyDescent="0.35">
      <c r="A459" s="8">
        <v>44958</v>
      </c>
      <c r="B459" s="9">
        <v>108.15</v>
      </c>
      <c r="C459" s="9">
        <v>552.4</v>
      </c>
      <c r="D459" s="9">
        <v>116.30711981</v>
      </c>
      <c r="F459" s="8">
        <v>44958</v>
      </c>
      <c r="G459" s="11">
        <v>191.809</v>
      </c>
      <c r="H459" s="11">
        <v>61.592527920000002</v>
      </c>
      <c r="I459" s="11">
        <v>168.06899999999999</v>
      </c>
      <c r="K459" s="12">
        <v>1275.4204999999999</v>
      </c>
      <c r="L459" s="4">
        <f t="shared" si="48"/>
        <v>44958</v>
      </c>
      <c r="M459" s="12">
        <f t="shared" si="49"/>
        <v>-2.569139961974419E-2</v>
      </c>
      <c r="N459">
        <f t="shared" si="50"/>
        <v>7.5678277956335452E-4</v>
      </c>
      <c r="O459">
        <f t="shared" si="51"/>
        <v>3.5198257903275619E-3</v>
      </c>
      <c r="P459">
        <f t="shared" si="52"/>
        <v>4.9806314345273023E-3</v>
      </c>
      <c r="Q459">
        <f t="shared" si="53"/>
        <v>4.6403553075737404E-3</v>
      </c>
      <c r="R459" s="8">
        <f t="shared" si="54"/>
        <v>44958</v>
      </c>
      <c r="S459">
        <f t="shared" si="55"/>
        <v>-2.4157385851367999E-4</v>
      </c>
      <c r="T459" s="9">
        <f t="shared" si="56"/>
        <v>-2.9915248274708137E-2</v>
      </c>
      <c r="V459" s="8">
        <f t="shared" si="57"/>
        <v>44958</v>
      </c>
      <c r="W459">
        <f t="shared" si="58"/>
        <v>-4.1938084561949935E-3</v>
      </c>
      <c r="X459" s="9">
        <f t="shared" si="59"/>
        <v>9.6450395947703799E-3</v>
      </c>
    </row>
    <row r="460" spans="1:24" x14ac:dyDescent="0.35">
      <c r="A460" s="8">
        <v>44986</v>
      </c>
      <c r="B460" s="9">
        <v>108.38</v>
      </c>
      <c r="C460" s="9">
        <v>552.4</v>
      </c>
      <c r="D460" s="9">
        <v>116.50741305</v>
      </c>
      <c r="F460" s="8">
        <v>44986</v>
      </c>
      <c r="G460" s="11">
        <v>192.23699999999999</v>
      </c>
      <c r="H460" s="11">
        <v>61.593979859999997</v>
      </c>
      <c r="I460" s="11">
        <v>168.501</v>
      </c>
      <c r="K460" s="12">
        <v>1306.0161000000001</v>
      </c>
      <c r="L460" s="4">
        <f t="shared" si="48"/>
        <v>44986</v>
      </c>
      <c r="M460" s="12">
        <f t="shared" si="49"/>
        <v>-2.370543033787792E-2</v>
      </c>
      <c r="N460">
        <f t="shared" si="50"/>
        <v>1.1630072046889847E-3</v>
      </c>
      <c r="O460">
        <f t="shared" si="51"/>
        <v>2.1244177389002712E-3</v>
      </c>
      <c r="P460">
        <f t="shared" si="52"/>
        <v>3.0340780575726371E-3</v>
      </c>
      <c r="Q460">
        <f t="shared" si="53"/>
        <v>2.2289005858252692E-3</v>
      </c>
      <c r="R460" s="8">
        <f t="shared" si="54"/>
        <v>44986</v>
      </c>
      <c r="S460">
        <f t="shared" si="55"/>
        <v>-2.0754124510613769E-4</v>
      </c>
      <c r="T460" s="9">
        <f t="shared" si="56"/>
        <v>-2.5576501190761571E-2</v>
      </c>
      <c r="V460" s="8">
        <f t="shared" si="57"/>
        <v>44986</v>
      </c>
      <c r="W460">
        <f t="shared" si="58"/>
        <v>-4.4911510361981768E-4</v>
      </c>
      <c r="X460" s="9">
        <f t="shared" si="59"/>
        <v>-5.5491749465469711E-2</v>
      </c>
    </row>
    <row r="461" spans="1:24" x14ac:dyDescent="0.35">
      <c r="A461" s="8">
        <v>45017</v>
      </c>
      <c r="B461" s="9">
        <v>108.84</v>
      </c>
      <c r="C461" s="9">
        <v>552.4</v>
      </c>
      <c r="D461" s="9">
        <v>116.77095678000001</v>
      </c>
      <c r="F461" s="8">
        <v>45017</v>
      </c>
      <c r="G461" s="11">
        <v>192.834</v>
      </c>
      <c r="H461" s="11">
        <v>61.485186229999996</v>
      </c>
      <c r="I461" s="11">
        <v>169.33199999999999</v>
      </c>
      <c r="K461" s="12">
        <v>1322.057</v>
      </c>
      <c r="L461" s="4">
        <f t="shared" si="48"/>
        <v>45017</v>
      </c>
      <c r="M461" s="12">
        <f t="shared" si="49"/>
        <v>-1.2207498493694508E-2</v>
      </c>
      <c r="N461">
        <f t="shared" si="50"/>
        <v>-4.6909508178792566E-4</v>
      </c>
      <c r="O461">
        <f t="shared" si="51"/>
        <v>4.2353437770775403E-3</v>
      </c>
      <c r="P461">
        <f t="shared" si="52"/>
        <v>7.4313746190920876E-3</v>
      </c>
      <c r="Q461">
        <f t="shared" si="53"/>
        <v>3.1007293632728584E-3</v>
      </c>
      <c r="R461" s="8">
        <f t="shared" si="54"/>
        <v>45017</v>
      </c>
      <c r="S461">
        <f t="shared" si="55"/>
        <v>2.7838493958121492E-3</v>
      </c>
      <c r="T461" s="9">
        <f t="shared" si="56"/>
        <v>-2.010796819457452E-2</v>
      </c>
      <c r="V461" s="8">
        <f t="shared" si="57"/>
        <v>45017</v>
      </c>
      <c r="W461">
        <f t="shared" si="58"/>
        <v>2.5763081507060117E-3</v>
      </c>
      <c r="X461" s="9">
        <f t="shared" si="59"/>
        <v>-4.5684469385336088E-2</v>
      </c>
    </row>
    <row r="462" spans="1:24" x14ac:dyDescent="0.35">
      <c r="A462" s="8">
        <v>45047</v>
      </c>
      <c r="B462" s="9">
        <v>109.03</v>
      </c>
      <c r="C462" s="9">
        <v>552.4</v>
      </c>
      <c r="D462" s="9">
        <v>117.15045975</v>
      </c>
      <c r="F462" s="8">
        <v>45047</v>
      </c>
      <c r="G462" s="11">
        <v>193.41499999999999</v>
      </c>
      <c r="H462" s="11">
        <v>61.530823519999998</v>
      </c>
      <c r="I462" s="11">
        <v>169.738</v>
      </c>
      <c r="K462" s="12">
        <v>1327.48</v>
      </c>
      <c r="L462" s="4">
        <f t="shared" si="48"/>
        <v>45047</v>
      </c>
      <c r="M462" s="12">
        <f t="shared" si="49"/>
        <v>-4.0935511169221143E-3</v>
      </c>
      <c r="N462">
        <f t="shared" si="50"/>
        <v>5.3168927329845924E-3</v>
      </c>
      <c r="O462">
        <f t="shared" si="51"/>
        <v>1.7441598032448542E-3</v>
      </c>
      <c r="P462">
        <f t="shared" si="52"/>
        <v>1.5473828322454227E-3</v>
      </c>
      <c r="Q462">
        <f t="shared" si="53"/>
        <v>3.0084242972829851E-3</v>
      </c>
      <c r="R462" s="8">
        <f t="shared" si="54"/>
        <v>45047</v>
      </c>
      <c r="S462">
        <f t="shared" si="55"/>
        <v>-3.9312018348528497E-3</v>
      </c>
      <c r="T462" s="9">
        <f t="shared" si="56"/>
        <v>-3.2404121618294455E-4</v>
      </c>
      <c r="V462" s="8">
        <f t="shared" si="57"/>
        <v>45047</v>
      </c>
      <c r="W462">
        <f t="shared" si="58"/>
        <v>-1.1473524390407004E-3</v>
      </c>
      <c r="X462" s="9">
        <f t="shared" si="59"/>
        <v>-2.0432009410757464E-2</v>
      </c>
    </row>
    <row r="463" spans="1:24" x14ac:dyDescent="0.35">
      <c r="A463" s="8">
        <v>45078</v>
      </c>
      <c r="B463" s="9">
        <v>109.13</v>
      </c>
      <c r="C463" s="9">
        <v>552.4</v>
      </c>
      <c r="D463" s="9">
        <v>117.182085</v>
      </c>
      <c r="F463" s="8">
        <v>45078</v>
      </c>
      <c r="G463" s="11">
        <v>194.28299999999999</v>
      </c>
      <c r="H463" s="11">
        <v>61.611823690000001</v>
      </c>
      <c r="I463" s="11">
        <v>170.279</v>
      </c>
      <c r="K463" s="12">
        <v>1297.2514000000001</v>
      </c>
      <c r="L463" s="4">
        <f t="shared" si="48"/>
        <v>45078</v>
      </c>
      <c r="M463" s="12">
        <f t="shared" si="49"/>
        <v>2.3034689635951427E-2</v>
      </c>
      <c r="N463">
        <f t="shared" si="50"/>
        <v>-6.2333852550747204E-4</v>
      </c>
      <c r="O463">
        <f t="shared" si="51"/>
        <v>9.1675840670801215E-4</v>
      </c>
      <c r="P463">
        <f t="shared" si="52"/>
        <v>1.3931409477910639E-3</v>
      </c>
      <c r="Q463">
        <f t="shared" si="53"/>
        <v>4.4777195150907858E-3</v>
      </c>
      <c r="R463" s="8">
        <f t="shared" si="54"/>
        <v>45078</v>
      </c>
      <c r="S463">
        <f t="shared" si="55"/>
        <v>-1.4275192242395049E-3</v>
      </c>
      <c r="T463" s="9">
        <f t="shared" si="56"/>
        <v>2.101821016265289E-2</v>
      </c>
      <c r="V463" s="8">
        <f t="shared" si="57"/>
        <v>45078</v>
      </c>
      <c r="W463">
        <f t="shared" si="58"/>
        <v>-5.3587210590923546E-3</v>
      </c>
      <c r="X463" s="9">
        <f t="shared" si="59"/>
        <v>2.0694168946469946E-2</v>
      </c>
    </row>
    <row r="464" spans="1:24" x14ac:dyDescent="0.35">
      <c r="A464" s="8">
        <v>45108</v>
      </c>
      <c r="B464" s="9">
        <v>109.49</v>
      </c>
      <c r="C464" s="9">
        <v>552.4</v>
      </c>
      <c r="D464" s="9">
        <v>117.31912774</v>
      </c>
      <c r="F464" s="8">
        <v>45108</v>
      </c>
      <c r="G464" s="11">
        <v>194.82900000000001</v>
      </c>
      <c r="H464" s="11">
        <v>61.696155419999997</v>
      </c>
      <c r="I464" s="11">
        <v>170.541</v>
      </c>
      <c r="K464" s="12">
        <v>1282.2835</v>
      </c>
      <c r="L464" s="4">
        <f t="shared" si="48"/>
        <v>45108</v>
      </c>
      <c r="M464" s="12">
        <f t="shared" si="49"/>
        <v>1.1605245574700702E-2</v>
      </c>
      <c r="N464">
        <f t="shared" si="50"/>
        <v>-1.765150893937688E-3</v>
      </c>
      <c r="O464">
        <f t="shared" si="51"/>
        <v>3.2933887603350249E-3</v>
      </c>
      <c r="P464">
        <f t="shared" si="52"/>
        <v>-2.1485349699201206E-4</v>
      </c>
      <c r="Q464">
        <f t="shared" si="53"/>
        <v>2.8063917758920877E-3</v>
      </c>
      <c r="R464" s="8">
        <f t="shared" si="54"/>
        <v>45108</v>
      </c>
      <c r="S464">
        <f t="shared" si="55"/>
        <v>-7.2853473978891879E-4</v>
      </c>
      <c r="T464" s="9">
        <f t="shared" si="56"/>
        <v>1.0054948177755027E-2</v>
      </c>
      <c r="V464" s="8">
        <f t="shared" si="57"/>
        <v>45108</v>
      </c>
      <c r="W464">
        <f t="shared" si="58"/>
        <v>-2.1560539640284237E-3</v>
      </c>
      <c r="X464" s="9">
        <f t="shared" si="59"/>
        <v>3.1073158340407917E-2</v>
      </c>
    </row>
    <row r="465" spans="1:24" x14ac:dyDescent="0.35">
      <c r="A465" s="8">
        <v>45139</v>
      </c>
      <c r="B465" s="9">
        <v>109.75</v>
      </c>
      <c r="C465" s="9">
        <v>552.4</v>
      </c>
      <c r="D465" s="9">
        <v>118.36276092</v>
      </c>
      <c r="F465" s="8">
        <v>45139</v>
      </c>
      <c r="G465" s="11">
        <v>195.465</v>
      </c>
      <c r="H465" s="11">
        <v>61.614295869999999</v>
      </c>
      <c r="I465" s="11">
        <v>171.291</v>
      </c>
      <c r="K465" s="12">
        <v>1321.7561000000001</v>
      </c>
      <c r="L465" s="4">
        <f t="shared" si="48"/>
        <v>45139</v>
      </c>
      <c r="M465" s="12">
        <f t="shared" si="49"/>
        <v>-3.0318758319957118E-2</v>
      </c>
      <c r="N465">
        <f t="shared" si="50"/>
        <v>1.7811148805657932E-2</v>
      </c>
      <c r="O465">
        <f t="shared" si="51"/>
        <v>2.3718310699473158E-3</v>
      </c>
      <c r="P465">
        <f t="shared" si="52"/>
        <v>5.9472821702549463E-3</v>
      </c>
      <c r="Q465">
        <f t="shared" si="53"/>
        <v>3.259084500127513E-3</v>
      </c>
      <c r="R465" s="8">
        <f t="shared" si="54"/>
        <v>45139</v>
      </c>
      <c r="S465">
        <f t="shared" si="55"/>
        <v>-8.7713116586076896E-3</v>
      </c>
      <c r="T465" s="9">
        <f t="shared" si="56"/>
        <v>-1.8454891684554133E-2</v>
      </c>
      <c r="V465" s="8">
        <f t="shared" si="57"/>
        <v>45139</v>
      </c>
      <c r="W465">
        <f t="shared" si="58"/>
        <v>-9.4998463983966084E-3</v>
      </c>
      <c r="X465" s="9">
        <f t="shared" si="59"/>
        <v>-8.3999435067991061E-3</v>
      </c>
    </row>
    <row r="466" spans="1:24" x14ac:dyDescent="0.35">
      <c r="A466" s="8">
        <v>45170</v>
      </c>
      <c r="B466" s="9">
        <v>109.55</v>
      </c>
      <c r="C466" s="9">
        <v>552.4</v>
      </c>
      <c r="D466" s="9">
        <v>118.94255713</v>
      </c>
      <c r="F466" s="8">
        <v>45170</v>
      </c>
      <c r="G466" s="11">
        <v>196.381</v>
      </c>
      <c r="H466" s="11">
        <v>61.759638000000002</v>
      </c>
      <c r="I466" s="11">
        <v>171.67699999999999</v>
      </c>
      <c r="K466" s="12">
        <v>1334.2370000000001</v>
      </c>
      <c r="L466" s="4">
        <f t="shared" si="48"/>
        <v>45170</v>
      </c>
      <c r="M466" s="12">
        <f t="shared" si="49"/>
        <v>-9.3983616665717466E-3</v>
      </c>
      <c r="N466">
        <f t="shared" si="50"/>
        <v>1.4153384483680014E-2</v>
      </c>
      <c r="O466">
        <f t="shared" si="51"/>
        <v>-1.8239859138052454E-3</v>
      </c>
      <c r="P466">
        <f t="shared" si="52"/>
        <v>-1.0970063636408804E-3</v>
      </c>
      <c r="Q466">
        <f t="shared" si="53"/>
        <v>4.6753146314452345E-3</v>
      </c>
      <c r="R466" s="8">
        <f t="shared" si="54"/>
        <v>45170</v>
      </c>
      <c r="S466">
        <f t="shared" si="55"/>
        <v>-1.1556909177684352E-2</v>
      </c>
      <c r="T466" s="9">
        <f t="shared" si="56"/>
        <v>5.8520291807491482E-3</v>
      </c>
      <c r="V466" s="8">
        <f t="shared" si="57"/>
        <v>45170</v>
      </c>
      <c r="W466">
        <f t="shared" si="58"/>
        <v>-2.0328220836292044E-2</v>
      </c>
      <c r="X466" s="9">
        <f t="shared" si="59"/>
        <v>-1.2602862503804985E-2</v>
      </c>
    </row>
    <row r="467" spans="1:24" x14ac:dyDescent="0.35">
      <c r="A467" s="8">
        <v>45200</v>
      </c>
      <c r="B467" s="9">
        <v>109.86</v>
      </c>
      <c r="C467" s="9">
        <v>552.4</v>
      </c>
      <c r="D467" s="9">
        <v>119.39585235</v>
      </c>
      <c r="F467" s="8">
        <v>45200</v>
      </c>
      <c r="G467" s="11">
        <v>196.86099999999999</v>
      </c>
      <c r="H467" s="11">
        <v>61.943083960000003</v>
      </c>
      <c r="I467" s="11">
        <v>171.595</v>
      </c>
      <c r="K467" s="12">
        <v>1351.5071</v>
      </c>
      <c r="L467" s="4">
        <f t="shared" si="48"/>
        <v>45200</v>
      </c>
      <c r="M467" s="12">
        <f t="shared" si="49"/>
        <v>-1.286074725971886E-2</v>
      </c>
      <c r="N467">
        <f t="shared" si="50"/>
        <v>5.1544229925843408E-3</v>
      </c>
      <c r="O467">
        <f t="shared" si="51"/>
        <v>2.8257618729989062E-3</v>
      </c>
      <c r="P467">
        <f t="shared" si="52"/>
        <v>-4.5087570571431821E-3</v>
      </c>
      <c r="Q467">
        <f t="shared" si="53"/>
        <v>2.441246043847157E-3</v>
      </c>
      <c r="R467" s="8">
        <f t="shared" si="54"/>
        <v>45200</v>
      </c>
      <c r="S467">
        <f t="shared" si="55"/>
        <v>-7.0205671342733139E-3</v>
      </c>
      <c r="T467" s="9">
        <f t="shared" si="56"/>
        <v>-3.1975672099913369E-3</v>
      </c>
      <c r="V467" s="8">
        <f t="shared" si="57"/>
        <v>45200</v>
      </c>
      <c r="W467">
        <f t="shared" si="58"/>
        <v>-1.8577476311957667E-2</v>
      </c>
      <c r="X467" s="9">
        <f t="shared" si="59"/>
        <v>2.6544619707578113E-3</v>
      </c>
    </row>
    <row r="468" spans="1:24" x14ac:dyDescent="0.35">
      <c r="A468" s="8">
        <v>45231</v>
      </c>
      <c r="B468" s="9">
        <v>109.79</v>
      </c>
      <c r="C468" s="9">
        <v>552.4</v>
      </c>
      <c r="D468" s="9">
        <v>118.77388913999999</v>
      </c>
      <c r="F468" s="8">
        <v>45231</v>
      </c>
      <c r="G468" s="11">
        <v>197.636</v>
      </c>
      <c r="H468" s="11">
        <v>62.322473629999998</v>
      </c>
      <c r="I468" s="11">
        <v>171.21899999999999</v>
      </c>
      <c r="K468" s="12">
        <v>1308.154</v>
      </c>
      <c r="L468" s="4">
        <f t="shared" si="48"/>
        <v>45231</v>
      </c>
      <c r="M468" s="12">
        <f t="shared" si="49"/>
        <v>3.2603357035081611E-2</v>
      </c>
      <c r="N468">
        <f t="shared" si="50"/>
        <v>-1.1555213054557477E-2</v>
      </c>
      <c r="O468">
        <f t="shared" si="51"/>
        <v>-6.373776678332445E-4</v>
      </c>
      <c r="P468">
        <f t="shared" si="52"/>
        <v>-1.0648724929755228E-2</v>
      </c>
      <c r="Q468">
        <f t="shared" si="53"/>
        <v>3.9290590144171328E-3</v>
      </c>
      <c r="R468" s="8">
        <f t="shared" si="54"/>
        <v>45231</v>
      </c>
      <c r="S468">
        <f t="shared" si="55"/>
        <v>-1.7530911159766326E-3</v>
      </c>
      <c r="T468" s="9">
        <f t="shared" si="56"/>
        <v>3.1696868910279362E-2</v>
      </c>
      <c r="V468" s="8">
        <f t="shared" si="57"/>
        <v>45231</v>
      </c>
      <c r="W468">
        <f t="shared" si="58"/>
        <v>-8.7736582502499459E-3</v>
      </c>
      <c r="X468" s="9">
        <f t="shared" si="59"/>
        <v>2.8499301700288027E-2</v>
      </c>
    </row>
    <row r="469" spans="1:24" x14ac:dyDescent="0.35">
      <c r="A469" s="8">
        <v>45261</v>
      </c>
      <c r="B469" s="9">
        <v>110.01</v>
      </c>
      <c r="C469" s="9">
        <v>552.4</v>
      </c>
      <c r="D469" s="9">
        <v>118.81605614</v>
      </c>
      <c r="F469" s="8">
        <v>45261</v>
      </c>
      <c r="G469" s="11">
        <v>198.20099999999999</v>
      </c>
      <c r="H469" s="11">
        <v>62.571017079999997</v>
      </c>
      <c r="I469" s="11">
        <v>171.01499999999999</v>
      </c>
      <c r="K469" s="12">
        <v>1304.3945000000001</v>
      </c>
      <c r="L469" s="4">
        <f t="shared" si="48"/>
        <v>45261</v>
      </c>
      <c r="M469" s="12">
        <f t="shared" si="49"/>
        <v>2.8780346814771957E-3</v>
      </c>
      <c r="N469">
        <f t="shared" si="50"/>
        <v>-1.9192852156732579E-3</v>
      </c>
      <c r="O469">
        <f t="shared" si="51"/>
        <v>2.0018205047032151E-3</v>
      </c>
      <c r="P469">
        <f t="shared" si="52"/>
        <v>-6.7807144281830743E-3</v>
      </c>
      <c r="Q469">
        <f t="shared" si="53"/>
        <v>2.8547123371490692E-3</v>
      </c>
      <c r="R469" s="8">
        <f t="shared" si="54"/>
        <v>45261</v>
      </c>
      <c r="S469">
        <f t="shared" si="55"/>
        <v>-4.4753620988021532E-3</v>
      </c>
      <c r="T469" s="9">
        <f t="shared" si="56"/>
        <v>7.7394638939870123E-3</v>
      </c>
      <c r="V469" s="8">
        <f t="shared" si="57"/>
        <v>45261</v>
      </c>
      <c r="W469">
        <f t="shared" si="58"/>
        <v>-6.228453214778786E-3</v>
      </c>
      <c r="X469" s="9">
        <f t="shared" si="59"/>
        <v>3.9436332804266373E-2</v>
      </c>
    </row>
    <row r="470" spans="1:24" x14ac:dyDescent="0.35">
      <c r="A470" s="8">
        <v>45292</v>
      </c>
      <c r="B470" s="9">
        <v>110.55</v>
      </c>
      <c r="C470" s="9">
        <v>552.4</v>
      </c>
      <c r="F470" s="8">
        <v>45292</v>
      </c>
      <c r="G470" s="11">
        <v>199.714</v>
      </c>
      <c r="H470" s="11">
        <v>64.151798769999999</v>
      </c>
      <c r="I470" s="11">
        <v>171.91</v>
      </c>
      <c r="K470" s="12">
        <v>1325.9119000000001</v>
      </c>
      <c r="L470" s="4">
        <f t="shared" si="48"/>
        <v>45292</v>
      </c>
      <c r="M470" s="12">
        <f t="shared" si="49"/>
        <v>-1.6361500707954446E-2</v>
      </c>
      <c r="N470" t="e">
        <f t="shared" si="50"/>
        <v>#NUM!</v>
      </c>
      <c r="O470">
        <f t="shared" si="51"/>
        <v>4.8966365521108442E-3</v>
      </c>
      <c r="P470">
        <f t="shared" si="52"/>
        <v>1.9264288523039423E-3</v>
      </c>
      <c r="Q470">
        <f t="shared" si="53"/>
        <v>7.6046758304167414E-3</v>
      </c>
      <c r="R470" s="8">
        <f t="shared" si="54"/>
        <v>45292</v>
      </c>
      <c r="S470" t="e">
        <f t="shared" si="55"/>
        <v>#NUM!</v>
      </c>
      <c r="T470" s="9" t="e">
        <f t="shared" si="56"/>
        <v>#NUM!</v>
      </c>
      <c r="V470" s="8">
        <f t="shared" si="57"/>
        <v>45292</v>
      </c>
      <c r="W470" t="e">
        <f t="shared" si="58"/>
        <v>#NUM!</v>
      </c>
      <c r="X470" s="9" t="e">
        <f t="shared" si="59"/>
        <v>#NUM!</v>
      </c>
    </row>
    <row r="471" spans="1:24" x14ac:dyDescent="0.35">
      <c r="A471" s="8">
        <v>45323</v>
      </c>
      <c r="B471" s="9">
        <v>110.84</v>
      </c>
      <c r="C471" s="9">
        <v>552.4</v>
      </c>
      <c r="F471" s="8">
        <v>45323</v>
      </c>
      <c r="G471" s="11">
        <v>200.84299999999999</v>
      </c>
      <c r="H471" s="11">
        <v>64.113055070000001</v>
      </c>
      <c r="I471" s="11">
        <v>173.018</v>
      </c>
      <c r="K471" s="12">
        <v>1331.3344999999999</v>
      </c>
      <c r="L471" s="4">
        <f t="shared" si="48"/>
        <v>45323</v>
      </c>
      <c r="M471" s="12">
        <f t="shared" si="49"/>
        <v>-4.0813735055160293E-3</v>
      </c>
      <c r="N471" t="e">
        <f t="shared" si="50"/>
        <v>#DIV/0!</v>
      </c>
      <c r="O471">
        <f t="shared" si="51"/>
        <v>2.6198126913223735E-3</v>
      </c>
      <c r="P471">
        <f t="shared" si="52"/>
        <v>7.5118939545948142E-3</v>
      </c>
      <c r="Q471">
        <f t="shared" si="53"/>
        <v>5.6371651961838777E-3</v>
      </c>
      <c r="R471" s="8">
        <f t="shared" si="54"/>
        <v>45323</v>
      </c>
      <c r="S471" t="e">
        <f t="shared" si="55"/>
        <v>#DIV/0!</v>
      </c>
      <c r="T471" s="9" t="e">
        <f t="shared" si="56"/>
        <v>#DIV/0!</v>
      </c>
      <c r="V471" s="8">
        <f t="shared" si="57"/>
        <v>45323</v>
      </c>
      <c r="W471" t="e">
        <f t="shared" si="58"/>
        <v>#DIV/0!</v>
      </c>
      <c r="X471" s="9" t="e">
        <f t="shared" si="59"/>
        <v>#DIV/0!</v>
      </c>
    </row>
    <row r="472" spans="1:24" x14ac:dyDescent="0.35">
      <c r="A472" s="8">
        <v>45352</v>
      </c>
      <c r="B472" s="9">
        <v>110.91</v>
      </c>
      <c r="C472" s="9">
        <v>552.4</v>
      </c>
      <c r="F472" s="8">
        <v>45352</v>
      </c>
      <c r="G472" s="11">
        <v>202.09700000000001</v>
      </c>
      <c r="H472" s="11">
        <v>64.1065234</v>
      </c>
      <c r="I472" s="11">
        <v>174.16300000000001</v>
      </c>
      <c r="K472" s="12">
        <v>1331.6751999999999</v>
      </c>
      <c r="L472" s="4">
        <f t="shared" si="48"/>
        <v>45352</v>
      </c>
      <c r="M472" s="12">
        <f t="shared" si="49"/>
        <v>-2.5587590000815196E-4</v>
      </c>
      <c r="N472" t="e">
        <f t="shared" si="50"/>
        <v>#DIV/0!</v>
      </c>
      <c r="O472">
        <f t="shared" si="51"/>
        <v>6.3134162187253556E-4</v>
      </c>
      <c r="P472">
        <f t="shared" si="52"/>
        <v>7.1093555233321722E-3</v>
      </c>
      <c r="Q472">
        <f t="shared" si="53"/>
        <v>6.2242718443958839E-3</v>
      </c>
      <c r="R472" s="8">
        <f t="shared" si="54"/>
        <v>45352</v>
      </c>
      <c r="S472" t="e">
        <f t="shared" si="55"/>
        <v>#DIV/0!</v>
      </c>
      <c r="T472" s="9" t="e">
        <f t="shared" si="56"/>
        <v>#DIV/0!</v>
      </c>
      <c r="V472" s="8">
        <f t="shared" si="57"/>
        <v>45352</v>
      </c>
      <c r="W472" t="e">
        <f t="shared" si="58"/>
        <v>#DIV/0!</v>
      </c>
      <c r="X472" s="9" t="e">
        <f t="shared" si="59"/>
        <v>#DIV/0!</v>
      </c>
    </row>
    <row r="473" spans="1:24" x14ac:dyDescent="0.35">
      <c r="A473" s="8">
        <v>45383</v>
      </c>
      <c r="B473" s="10">
        <v>111.22</v>
      </c>
      <c r="C473" s="10">
        <v>552.4</v>
      </c>
      <c r="K473" s="12">
        <v>1367.8554999999999</v>
      </c>
      <c r="L473" s="4">
        <f>+A473</f>
        <v>45383</v>
      </c>
      <c r="M473" s="12">
        <f t="shared" si="49"/>
        <v>-2.6806486426679033E-2</v>
      </c>
      <c r="N473" t="e">
        <f t="shared" si="50"/>
        <v>#DIV/0!</v>
      </c>
      <c r="O473">
        <f t="shared" si="51"/>
        <v>2.7911601427677455E-3</v>
      </c>
      <c r="P473" t="e">
        <f t="shared" si="52"/>
        <v>#NUM!</v>
      </c>
      <c r="Q473" t="e">
        <f t="shared" si="53"/>
        <v>#NUM!</v>
      </c>
      <c r="R473" s="8">
        <f t="shared" si="54"/>
        <v>45383</v>
      </c>
      <c r="S473" t="e">
        <f t="shared" si="55"/>
        <v>#DIV/0!</v>
      </c>
      <c r="T473" s="9" t="e">
        <f t="shared" si="56"/>
        <v>#DIV/0!</v>
      </c>
      <c r="V473" s="8">
        <f t="shared" si="57"/>
        <v>45383</v>
      </c>
      <c r="W473" t="e">
        <f t="shared" si="58"/>
        <v>#DIV/0!</v>
      </c>
      <c r="X473" s="9" t="e">
        <f t="shared" si="59"/>
        <v>#DIV/0!</v>
      </c>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30"/>
  <sheetViews>
    <sheetView workbookViewId="0">
      <selection activeCell="B11" sqref="B11"/>
    </sheetView>
  </sheetViews>
  <sheetFormatPr defaultRowHeight="14.5" x14ac:dyDescent="0.35"/>
  <cols>
    <col min="1" max="1" width="10.08984375" bestFit="1" customWidth="1"/>
  </cols>
  <sheetData>
    <row r="1" spans="1:2" x14ac:dyDescent="0.35">
      <c r="A1" t="s">
        <v>74</v>
      </c>
    </row>
    <row r="2" spans="1:2" x14ac:dyDescent="0.35">
      <c r="A2" t="s">
        <v>75</v>
      </c>
    </row>
    <row r="3" spans="1:2" x14ac:dyDescent="0.35">
      <c r="A3" t="s">
        <v>76</v>
      </c>
    </row>
    <row r="4" spans="1:2" x14ac:dyDescent="0.35">
      <c r="A4" t="s">
        <v>77</v>
      </c>
    </row>
    <row r="5" spans="1:2" x14ac:dyDescent="0.35">
      <c r="A5" t="s">
        <v>78</v>
      </c>
    </row>
    <row r="6" spans="1:2" x14ac:dyDescent="0.35">
      <c r="A6" t="s">
        <v>79</v>
      </c>
    </row>
    <row r="8" spans="1:2" x14ac:dyDescent="0.35">
      <c r="A8" t="s">
        <v>87</v>
      </c>
      <c r="B8" t="s">
        <v>88</v>
      </c>
    </row>
    <row r="10" spans="1:2" x14ac:dyDescent="0.35">
      <c r="A10" t="s">
        <v>80</v>
      </c>
    </row>
    <row r="11" spans="1:2" x14ac:dyDescent="0.35">
      <c r="A11" t="s">
        <v>81</v>
      </c>
      <c r="B11" t="s">
        <v>87</v>
      </c>
    </row>
    <row r="12" spans="1:2" x14ac:dyDescent="0.35">
      <c r="A12" s="14">
        <v>20455</v>
      </c>
      <c r="B12" s="11">
        <v>20.7</v>
      </c>
    </row>
    <row r="13" spans="1:2" x14ac:dyDescent="0.35">
      <c r="A13" s="14">
        <v>20486</v>
      </c>
      <c r="B13" s="11">
        <v>20.7</v>
      </c>
    </row>
    <row r="14" spans="1:2" x14ac:dyDescent="0.35">
      <c r="A14" s="14">
        <v>20515</v>
      </c>
      <c r="B14" s="11">
        <v>20.7</v>
      </c>
    </row>
    <row r="15" spans="1:2" x14ac:dyDescent="0.35">
      <c r="A15" s="14">
        <v>20546</v>
      </c>
      <c r="B15" s="11">
        <v>20.8</v>
      </c>
    </row>
    <row r="16" spans="1:2" x14ac:dyDescent="0.35">
      <c r="A16" s="14">
        <v>20576</v>
      </c>
      <c r="B16" s="11">
        <v>20.8</v>
      </c>
    </row>
    <row r="17" spans="1:2" x14ac:dyDescent="0.35">
      <c r="A17" s="14">
        <v>20607</v>
      </c>
      <c r="B17" s="11">
        <v>20.9</v>
      </c>
    </row>
    <row r="18" spans="1:2" x14ac:dyDescent="0.35">
      <c r="A18" s="14">
        <v>20637</v>
      </c>
      <c r="B18" s="11">
        <v>20.9</v>
      </c>
    </row>
    <row r="19" spans="1:2" x14ac:dyDescent="0.35">
      <c r="A19" s="14">
        <v>20668</v>
      </c>
      <c r="B19" s="11">
        <v>21</v>
      </c>
    </row>
    <row r="20" spans="1:2" x14ac:dyDescent="0.35">
      <c r="A20" s="14">
        <v>20699</v>
      </c>
      <c r="B20" s="11">
        <v>21.1</v>
      </c>
    </row>
    <row r="21" spans="1:2" x14ac:dyDescent="0.35">
      <c r="A21" s="14">
        <v>20729</v>
      </c>
      <c r="B21" s="11">
        <v>21.1</v>
      </c>
    </row>
    <row r="22" spans="1:2" x14ac:dyDescent="0.35">
      <c r="A22" s="14">
        <v>20760</v>
      </c>
      <c r="B22" s="11">
        <v>21.2</v>
      </c>
    </row>
    <row r="23" spans="1:2" x14ac:dyDescent="0.35">
      <c r="A23" s="14">
        <v>20790</v>
      </c>
      <c r="B23" s="11">
        <v>21.3</v>
      </c>
    </row>
    <row r="24" spans="1:2" x14ac:dyDescent="0.35">
      <c r="A24" s="14">
        <v>20821</v>
      </c>
      <c r="B24" s="11">
        <v>21.4</v>
      </c>
    </row>
    <row r="25" spans="1:2" x14ac:dyDescent="0.35">
      <c r="A25" s="14">
        <v>20852</v>
      </c>
      <c r="B25" s="11">
        <v>21.4</v>
      </c>
    </row>
    <row r="26" spans="1:2" x14ac:dyDescent="0.35">
      <c r="A26" s="14">
        <v>20880</v>
      </c>
      <c r="B26" s="11">
        <v>21.6</v>
      </c>
    </row>
    <row r="27" spans="1:2" x14ac:dyDescent="0.35">
      <c r="A27" s="14">
        <v>20911</v>
      </c>
      <c r="B27" s="11">
        <v>21.6</v>
      </c>
    </row>
    <row r="28" spans="1:2" x14ac:dyDescent="0.35">
      <c r="A28" s="14">
        <v>20941</v>
      </c>
      <c r="B28" s="11">
        <v>21.7</v>
      </c>
    </row>
    <row r="29" spans="1:2" x14ac:dyDescent="0.35">
      <c r="A29" s="14">
        <v>20972</v>
      </c>
      <c r="B29" s="11">
        <v>21.8</v>
      </c>
    </row>
    <row r="30" spans="1:2" x14ac:dyDescent="0.35">
      <c r="A30" s="14">
        <v>21002</v>
      </c>
      <c r="B30" s="11">
        <v>21.8</v>
      </c>
    </row>
    <row r="31" spans="1:2" x14ac:dyDescent="0.35">
      <c r="A31" s="14">
        <v>21033</v>
      </c>
      <c r="B31" s="11">
        <v>21.9</v>
      </c>
    </row>
    <row r="32" spans="1:2" x14ac:dyDescent="0.35">
      <c r="A32" s="14">
        <v>21064</v>
      </c>
      <c r="B32" s="11">
        <v>22</v>
      </c>
    </row>
    <row r="33" spans="1:2" x14ac:dyDescent="0.35">
      <c r="A33" s="14">
        <v>21094</v>
      </c>
      <c r="B33" s="11">
        <v>22.1</v>
      </c>
    </row>
    <row r="34" spans="1:2" x14ac:dyDescent="0.35">
      <c r="A34" s="14">
        <v>21125</v>
      </c>
      <c r="B34" s="11">
        <v>22.2</v>
      </c>
    </row>
    <row r="35" spans="1:2" x14ac:dyDescent="0.35">
      <c r="A35" s="14">
        <v>21155</v>
      </c>
      <c r="B35" s="11">
        <v>22.2</v>
      </c>
    </row>
    <row r="36" spans="1:2" x14ac:dyDescent="0.35">
      <c r="A36" s="14">
        <v>21186</v>
      </c>
      <c r="B36" s="11">
        <v>22.3</v>
      </c>
    </row>
    <row r="37" spans="1:2" x14ac:dyDescent="0.35">
      <c r="A37" s="14">
        <v>21217</v>
      </c>
      <c r="B37" s="11">
        <v>22.4</v>
      </c>
    </row>
    <row r="38" spans="1:2" x14ac:dyDescent="0.35">
      <c r="A38" s="14">
        <v>21245</v>
      </c>
      <c r="B38" s="11">
        <v>22.4</v>
      </c>
    </row>
    <row r="39" spans="1:2" x14ac:dyDescent="0.35">
      <c r="A39" s="14">
        <v>21276</v>
      </c>
      <c r="B39" s="11">
        <v>22.5</v>
      </c>
    </row>
    <row r="40" spans="1:2" x14ac:dyDescent="0.35">
      <c r="A40" s="14">
        <v>21306</v>
      </c>
      <c r="B40" s="11">
        <v>22.6</v>
      </c>
    </row>
    <row r="41" spans="1:2" x14ac:dyDescent="0.35">
      <c r="A41" s="14">
        <v>21337</v>
      </c>
      <c r="B41" s="11">
        <v>22.6</v>
      </c>
    </row>
    <row r="42" spans="1:2" x14ac:dyDescent="0.35">
      <c r="A42" s="14">
        <v>21367</v>
      </c>
      <c r="B42" s="11">
        <v>22.7</v>
      </c>
    </row>
    <row r="43" spans="1:2" x14ac:dyDescent="0.35">
      <c r="A43" s="14">
        <v>21398</v>
      </c>
      <c r="B43" s="11">
        <v>22.7</v>
      </c>
    </row>
    <row r="44" spans="1:2" x14ac:dyDescent="0.35">
      <c r="A44" s="14">
        <v>21429</v>
      </c>
      <c r="B44" s="11">
        <v>22.8</v>
      </c>
    </row>
    <row r="45" spans="1:2" x14ac:dyDescent="0.35">
      <c r="A45" s="14">
        <v>21459</v>
      </c>
      <c r="B45" s="11">
        <v>22.8</v>
      </c>
    </row>
    <row r="46" spans="1:2" x14ac:dyDescent="0.35">
      <c r="A46" s="14">
        <v>21490</v>
      </c>
      <c r="B46" s="11">
        <v>22.8</v>
      </c>
    </row>
    <row r="47" spans="1:2" x14ac:dyDescent="0.35">
      <c r="A47" s="14">
        <v>21520</v>
      </c>
      <c r="B47" s="11">
        <v>22.8</v>
      </c>
    </row>
    <row r="48" spans="1:2" x14ac:dyDescent="0.35">
      <c r="A48" s="14">
        <v>21551</v>
      </c>
      <c r="B48" s="11">
        <v>22.9</v>
      </c>
    </row>
    <row r="49" spans="1:2" x14ac:dyDescent="0.35">
      <c r="A49" s="14">
        <v>21582</v>
      </c>
      <c r="B49" s="11">
        <v>23</v>
      </c>
    </row>
    <row r="50" spans="1:2" x14ac:dyDescent="0.35">
      <c r="A50" s="14">
        <v>21610</v>
      </c>
      <c r="B50" s="11">
        <v>23</v>
      </c>
    </row>
    <row r="51" spans="1:2" x14ac:dyDescent="0.35">
      <c r="A51" s="14">
        <v>21641</v>
      </c>
      <c r="B51" s="11">
        <v>23.1</v>
      </c>
    </row>
    <row r="52" spans="1:2" x14ac:dyDescent="0.35">
      <c r="A52" s="14">
        <v>21671</v>
      </c>
      <c r="B52" s="11">
        <v>23.2</v>
      </c>
    </row>
    <row r="53" spans="1:2" x14ac:dyDescent="0.35">
      <c r="A53" s="14">
        <v>21702</v>
      </c>
      <c r="B53" s="11">
        <v>23.2</v>
      </c>
    </row>
    <row r="54" spans="1:2" x14ac:dyDescent="0.35">
      <c r="A54" s="14">
        <v>21732</v>
      </c>
      <c r="B54" s="11">
        <v>23.3</v>
      </c>
    </row>
    <row r="55" spans="1:2" x14ac:dyDescent="0.35">
      <c r="A55" s="14">
        <v>21763</v>
      </c>
      <c r="B55" s="11">
        <v>23.4</v>
      </c>
    </row>
    <row r="56" spans="1:2" x14ac:dyDescent="0.35">
      <c r="A56" s="14">
        <v>21794</v>
      </c>
      <c r="B56" s="11">
        <v>23.5</v>
      </c>
    </row>
    <row r="57" spans="1:2" x14ac:dyDescent="0.35">
      <c r="A57" s="14">
        <v>21824</v>
      </c>
      <c r="B57" s="11">
        <v>23.6</v>
      </c>
    </row>
    <row r="58" spans="1:2" x14ac:dyDescent="0.35">
      <c r="A58" s="14">
        <v>21855</v>
      </c>
      <c r="B58" s="11">
        <v>23.6</v>
      </c>
    </row>
    <row r="59" spans="1:2" x14ac:dyDescent="0.35">
      <c r="A59" s="14">
        <v>21885</v>
      </c>
      <c r="B59" s="11">
        <v>23.7</v>
      </c>
    </row>
    <row r="60" spans="1:2" x14ac:dyDescent="0.35">
      <c r="A60" s="14">
        <v>21916</v>
      </c>
      <c r="B60" s="11">
        <v>23.7</v>
      </c>
    </row>
    <row r="61" spans="1:2" x14ac:dyDescent="0.35">
      <c r="A61" s="14">
        <v>21947</v>
      </c>
      <c r="B61" s="11">
        <v>23.8</v>
      </c>
    </row>
    <row r="62" spans="1:2" x14ac:dyDescent="0.35">
      <c r="A62" s="14">
        <v>21976</v>
      </c>
      <c r="B62" s="11">
        <v>23.9</v>
      </c>
    </row>
    <row r="63" spans="1:2" x14ac:dyDescent="0.35">
      <c r="A63" s="14">
        <v>22007</v>
      </c>
      <c r="B63" s="11">
        <v>23.9</v>
      </c>
    </row>
    <row r="64" spans="1:2" x14ac:dyDescent="0.35">
      <c r="A64" s="14">
        <v>22037</v>
      </c>
      <c r="B64" s="11">
        <v>24</v>
      </c>
    </row>
    <row r="65" spans="1:2" x14ac:dyDescent="0.35">
      <c r="A65" s="14">
        <v>22068</v>
      </c>
      <c r="B65" s="11">
        <v>24</v>
      </c>
    </row>
    <row r="66" spans="1:2" x14ac:dyDescent="0.35">
      <c r="A66" s="14">
        <v>22098</v>
      </c>
      <c r="B66" s="11">
        <v>24.1</v>
      </c>
    </row>
    <row r="67" spans="1:2" x14ac:dyDescent="0.35">
      <c r="A67" s="14">
        <v>22129</v>
      </c>
      <c r="B67" s="11">
        <v>24.1</v>
      </c>
    </row>
    <row r="68" spans="1:2" x14ac:dyDescent="0.35">
      <c r="A68" s="14">
        <v>22160</v>
      </c>
      <c r="B68" s="11">
        <v>24.2</v>
      </c>
    </row>
    <row r="69" spans="1:2" x14ac:dyDescent="0.35">
      <c r="A69" s="14">
        <v>22190</v>
      </c>
      <c r="B69" s="11">
        <v>24.2</v>
      </c>
    </row>
    <row r="70" spans="1:2" x14ac:dyDescent="0.35">
      <c r="A70" s="14">
        <v>22221</v>
      </c>
      <c r="B70" s="11">
        <v>24.3</v>
      </c>
    </row>
    <row r="71" spans="1:2" x14ac:dyDescent="0.35">
      <c r="A71" s="14">
        <v>22251</v>
      </c>
      <c r="B71" s="11">
        <v>24.3</v>
      </c>
    </row>
    <row r="72" spans="1:2" x14ac:dyDescent="0.35">
      <c r="A72" s="14">
        <v>22282</v>
      </c>
      <c r="B72" s="11">
        <v>24.4</v>
      </c>
    </row>
    <row r="73" spans="1:2" x14ac:dyDescent="0.35">
      <c r="A73" s="14">
        <v>22313</v>
      </c>
      <c r="B73" s="11">
        <v>24.4</v>
      </c>
    </row>
    <row r="74" spans="1:2" x14ac:dyDescent="0.35">
      <c r="A74" s="14">
        <v>22341</v>
      </c>
      <c r="B74" s="11">
        <v>24.4</v>
      </c>
    </row>
    <row r="75" spans="1:2" x14ac:dyDescent="0.35">
      <c r="A75" s="14">
        <v>22372</v>
      </c>
      <c r="B75" s="11">
        <v>24.5</v>
      </c>
    </row>
    <row r="76" spans="1:2" x14ac:dyDescent="0.35">
      <c r="A76" s="14">
        <v>22402</v>
      </c>
      <c r="B76" s="11">
        <v>24.5</v>
      </c>
    </row>
    <row r="77" spans="1:2" x14ac:dyDescent="0.35">
      <c r="A77" s="14">
        <v>22433</v>
      </c>
      <c r="B77" s="11">
        <v>24.5</v>
      </c>
    </row>
    <row r="78" spans="1:2" x14ac:dyDescent="0.35">
      <c r="A78" s="14">
        <v>22463</v>
      </c>
      <c r="B78" s="11">
        <v>24.5</v>
      </c>
    </row>
    <row r="79" spans="1:2" x14ac:dyDescent="0.35">
      <c r="A79" s="14">
        <v>22494</v>
      </c>
      <c r="B79" s="11">
        <v>24.6</v>
      </c>
    </row>
    <row r="80" spans="1:2" x14ac:dyDescent="0.35">
      <c r="A80" s="14">
        <v>22525</v>
      </c>
      <c r="B80" s="11">
        <v>24.6</v>
      </c>
    </row>
    <row r="81" spans="1:2" x14ac:dyDescent="0.35">
      <c r="A81" s="14">
        <v>22555</v>
      </c>
      <c r="B81" s="11">
        <v>24.7</v>
      </c>
    </row>
    <row r="82" spans="1:2" x14ac:dyDescent="0.35">
      <c r="A82" s="14">
        <v>22586</v>
      </c>
      <c r="B82" s="11">
        <v>24.7</v>
      </c>
    </row>
    <row r="83" spans="1:2" x14ac:dyDescent="0.35">
      <c r="A83" s="14">
        <v>22616</v>
      </c>
      <c r="B83" s="11">
        <v>24.8</v>
      </c>
    </row>
    <row r="84" spans="1:2" x14ac:dyDescent="0.35">
      <c r="A84" s="14">
        <v>22647</v>
      </c>
      <c r="B84" s="11">
        <v>24.8</v>
      </c>
    </row>
    <row r="85" spans="1:2" x14ac:dyDescent="0.35">
      <c r="A85" s="14">
        <v>22678</v>
      </c>
      <c r="B85" s="11">
        <v>24.8</v>
      </c>
    </row>
    <row r="86" spans="1:2" x14ac:dyDescent="0.35">
      <c r="A86" s="14">
        <v>22706</v>
      </c>
      <c r="B86" s="11">
        <v>24.9</v>
      </c>
    </row>
    <row r="87" spans="1:2" x14ac:dyDescent="0.35">
      <c r="A87" s="14">
        <v>22737</v>
      </c>
      <c r="B87" s="11">
        <v>24.9</v>
      </c>
    </row>
    <row r="88" spans="1:2" x14ac:dyDescent="0.35">
      <c r="A88" s="14">
        <v>22767</v>
      </c>
      <c r="B88" s="11">
        <v>25</v>
      </c>
    </row>
    <row r="89" spans="1:2" x14ac:dyDescent="0.35">
      <c r="A89" s="14">
        <v>22798</v>
      </c>
      <c r="B89" s="11">
        <v>25</v>
      </c>
    </row>
    <row r="90" spans="1:2" x14ac:dyDescent="0.35">
      <c r="A90" s="14">
        <v>22828</v>
      </c>
      <c r="B90" s="11">
        <v>25.1</v>
      </c>
    </row>
    <row r="91" spans="1:2" x14ac:dyDescent="0.35">
      <c r="A91" s="14">
        <v>22859</v>
      </c>
      <c r="B91" s="11">
        <v>25.1</v>
      </c>
    </row>
    <row r="92" spans="1:2" x14ac:dyDescent="0.35">
      <c r="A92" s="14">
        <v>22890</v>
      </c>
      <c r="B92" s="11">
        <v>25.1</v>
      </c>
    </row>
    <row r="93" spans="1:2" x14ac:dyDescent="0.35">
      <c r="A93" s="14">
        <v>22920</v>
      </c>
      <c r="B93" s="11">
        <v>25.1</v>
      </c>
    </row>
    <row r="94" spans="1:2" x14ac:dyDescent="0.35">
      <c r="A94" s="14">
        <v>22951</v>
      </c>
      <c r="B94" s="11">
        <v>25.2</v>
      </c>
    </row>
    <row r="95" spans="1:2" x14ac:dyDescent="0.35">
      <c r="A95" s="14">
        <v>22981</v>
      </c>
      <c r="B95" s="11">
        <v>25.2</v>
      </c>
    </row>
    <row r="96" spans="1:2" x14ac:dyDescent="0.35">
      <c r="A96" s="14">
        <v>23012</v>
      </c>
      <c r="B96" s="11">
        <v>25.3</v>
      </c>
    </row>
    <row r="97" spans="1:2" x14ac:dyDescent="0.35">
      <c r="A97" s="14">
        <v>23043</v>
      </c>
      <c r="B97" s="11">
        <v>25.3</v>
      </c>
    </row>
    <row r="98" spans="1:2" x14ac:dyDescent="0.35">
      <c r="A98" s="14">
        <v>23071</v>
      </c>
      <c r="B98" s="11">
        <v>25.3</v>
      </c>
    </row>
    <row r="99" spans="1:2" x14ac:dyDescent="0.35">
      <c r="A99" s="14">
        <v>23102</v>
      </c>
      <c r="B99" s="11">
        <v>25.4</v>
      </c>
    </row>
    <row r="100" spans="1:2" x14ac:dyDescent="0.35">
      <c r="A100" s="14">
        <v>23132</v>
      </c>
      <c r="B100" s="11">
        <v>25.4</v>
      </c>
    </row>
    <row r="101" spans="1:2" x14ac:dyDescent="0.35">
      <c r="A101" s="14">
        <v>23163</v>
      </c>
      <c r="B101" s="11">
        <v>25.5</v>
      </c>
    </row>
    <row r="102" spans="1:2" x14ac:dyDescent="0.35">
      <c r="A102" s="14">
        <v>23193</v>
      </c>
      <c r="B102" s="11">
        <v>25.5</v>
      </c>
    </row>
    <row r="103" spans="1:2" x14ac:dyDescent="0.35">
      <c r="A103" s="14">
        <v>23224</v>
      </c>
      <c r="B103" s="11">
        <v>25.6</v>
      </c>
    </row>
    <row r="104" spans="1:2" x14ac:dyDescent="0.35">
      <c r="A104" s="14">
        <v>23255</v>
      </c>
      <c r="B104" s="11">
        <v>25.6</v>
      </c>
    </row>
    <row r="105" spans="1:2" x14ac:dyDescent="0.35">
      <c r="A105" s="14">
        <v>23285</v>
      </c>
      <c r="B105" s="11">
        <v>25.6</v>
      </c>
    </row>
    <row r="106" spans="1:2" x14ac:dyDescent="0.35">
      <c r="A106" s="14">
        <v>23316</v>
      </c>
      <c r="B106" s="11">
        <v>25.7</v>
      </c>
    </row>
    <row r="107" spans="1:2" x14ac:dyDescent="0.35">
      <c r="A107" s="14">
        <v>23346</v>
      </c>
      <c r="B107" s="11">
        <v>25.8</v>
      </c>
    </row>
    <row r="108" spans="1:2" x14ac:dyDescent="0.35">
      <c r="A108" s="14">
        <v>23377</v>
      </c>
      <c r="B108" s="11">
        <v>25.8</v>
      </c>
    </row>
    <row r="109" spans="1:2" x14ac:dyDescent="0.35">
      <c r="A109" s="14">
        <v>23408</v>
      </c>
      <c r="B109" s="11">
        <v>25.8</v>
      </c>
    </row>
    <row r="110" spans="1:2" x14ac:dyDescent="0.35">
      <c r="A110" s="14">
        <v>23437</v>
      </c>
      <c r="B110" s="11">
        <v>25.8</v>
      </c>
    </row>
    <row r="111" spans="1:2" x14ac:dyDescent="0.35">
      <c r="A111" s="14">
        <v>23468</v>
      </c>
      <c r="B111" s="11">
        <v>25.9</v>
      </c>
    </row>
    <row r="112" spans="1:2" x14ac:dyDescent="0.35">
      <c r="A112" s="14">
        <v>23498</v>
      </c>
      <c r="B112" s="11">
        <v>25.9</v>
      </c>
    </row>
    <row r="113" spans="1:2" x14ac:dyDescent="0.35">
      <c r="A113" s="14">
        <v>23529</v>
      </c>
      <c r="B113" s="11">
        <v>26</v>
      </c>
    </row>
    <row r="114" spans="1:2" x14ac:dyDescent="0.35">
      <c r="A114" s="14">
        <v>23559</v>
      </c>
      <c r="B114" s="11">
        <v>26</v>
      </c>
    </row>
    <row r="115" spans="1:2" x14ac:dyDescent="0.35">
      <c r="A115" s="14">
        <v>23590</v>
      </c>
      <c r="B115" s="11">
        <v>26</v>
      </c>
    </row>
    <row r="116" spans="1:2" x14ac:dyDescent="0.35">
      <c r="A116" s="14">
        <v>23621</v>
      </c>
      <c r="B116" s="11">
        <v>26</v>
      </c>
    </row>
    <row r="117" spans="1:2" x14ac:dyDescent="0.35">
      <c r="A117" s="14">
        <v>23651</v>
      </c>
      <c r="B117" s="11">
        <v>26.1</v>
      </c>
    </row>
    <row r="118" spans="1:2" x14ac:dyDescent="0.35">
      <c r="A118" s="14">
        <v>23682</v>
      </c>
      <c r="B118" s="11">
        <v>26.2</v>
      </c>
    </row>
    <row r="119" spans="1:2" x14ac:dyDescent="0.35">
      <c r="A119" s="14">
        <v>23712</v>
      </c>
      <c r="B119" s="11">
        <v>26.2</v>
      </c>
    </row>
    <row r="120" spans="1:2" x14ac:dyDescent="0.35">
      <c r="A120" s="14">
        <v>23743</v>
      </c>
      <c r="B120" s="11">
        <v>26.3</v>
      </c>
    </row>
    <row r="121" spans="1:2" x14ac:dyDescent="0.35">
      <c r="A121" s="14">
        <v>23774</v>
      </c>
      <c r="B121" s="11">
        <v>26.4</v>
      </c>
    </row>
    <row r="122" spans="1:2" x14ac:dyDescent="0.35">
      <c r="A122" s="14">
        <v>23802</v>
      </c>
      <c r="B122" s="11">
        <v>26.4</v>
      </c>
    </row>
    <row r="123" spans="1:2" x14ac:dyDescent="0.35">
      <c r="A123" s="14">
        <v>23833</v>
      </c>
      <c r="B123" s="11">
        <v>26.5</v>
      </c>
    </row>
    <row r="124" spans="1:2" x14ac:dyDescent="0.35">
      <c r="A124" s="14">
        <v>23863</v>
      </c>
      <c r="B124" s="11">
        <v>26.5</v>
      </c>
    </row>
    <row r="125" spans="1:2" x14ac:dyDescent="0.35">
      <c r="A125" s="14">
        <v>23894</v>
      </c>
      <c r="B125" s="11">
        <v>26.5</v>
      </c>
    </row>
    <row r="126" spans="1:2" x14ac:dyDescent="0.35">
      <c r="A126" s="14">
        <v>23924</v>
      </c>
      <c r="B126" s="11">
        <v>26.6</v>
      </c>
    </row>
    <row r="127" spans="1:2" x14ac:dyDescent="0.35">
      <c r="A127" s="14">
        <v>23955</v>
      </c>
      <c r="B127" s="11">
        <v>26.6</v>
      </c>
    </row>
    <row r="128" spans="1:2" x14ac:dyDescent="0.35">
      <c r="A128" s="14">
        <v>23986</v>
      </c>
      <c r="B128" s="11">
        <v>26.7</v>
      </c>
    </row>
    <row r="129" spans="1:2" x14ac:dyDescent="0.35">
      <c r="A129" s="14">
        <v>24016</v>
      </c>
      <c r="B129" s="11">
        <v>26.8</v>
      </c>
    </row>
    <row r="130" spans="1:2" x14ac:dyDescent="0.35">
      <c r="A130" s="14">
        <v>24047</v>
      </c>
      <c r="B130" s="11">
        <v>26.9</v>
      </c>
    </row>
    <row r="131" spans="1:2" x14ac:dyDescent="0.35">
      <c r="A131" s="14">
        <v>24077</v>
      </c>
      <c r="B131" s="11">
        <v>26.9</v>
      </c>
    </row>
    <row r="132" spans="1:2" x14ac:dyDescent="0.35">
      <c r="A132" s="14">
        <v>24108</v>
      </c>
      <c r="B132" s="11">
        <v>27</v>
      </c>
    </row>
    <row r="133" spans="1:2" x14ac:dyDescent="0.35">
      <c r="A133" s="14">
        <v>24139</v>
      </c>
      <c r="B133" s="11">
        <v>27</v>
      </c>
    </row>
    <row r="134" spans="1:2" x14ac:dyDescent="0.35">
      <c r="A134" s="14">
        <v>24167</v>
      </c>
      <c r="B134" s="11">
        <v>27.1</v>
      </c>
    </row>
    <row r="135" spans="1:2" x14ac:dyDescent="0.35">
      <c r="A135" s="14">
        <v>24198</v>
      </c>
      <c r="B135" s="11">
        <v>27.3</v>
      </c>
    </row>
    <row r="136" spans="1:2" x14ac:dyDescent="0.35">
      <c r="A136" s="14">
        <v>24228</v>
      </c>
      <c r="B136" s="11">
        <v>27.4</v>
      </c>
    </row>
    <row r="137" spans="1:2" x14ac:dyDescent="0.35">
      <c r="A137" s="14">
        <v>24259</v>
      </c>
      <c r="B137" s="11">
        <v>27.5</v>
      </c>
    </row>
    <row r="138" spans="1:2" x14ac:dyDescent="0.35">
      <c r="A138" s="14">
        <v>24289</v>
      </c>
      <c r="B138" s="11">
        <v>27.7</v>
      </c>
    </row>
    <row r="139" spans="1:2" x14ac:dyDescent="0.35">
      <c r="A139" s="14">
        <v>24320</v>
      </c>
      <c r="B139" s="11">
        <v>27.7</v>
      </c>
    </row>
    <row r="140" spans="1:2" x14ac:dyDescent="0.35">
      <c r="A140" s="14">
        <v>24351</v>
      </c>
      <c r="B140" s="11">
        <v>27.9</v>
      </c>
    </row>
    <row r="141" spans="1:2" x14ac:dyDescent="0.35">
      <c r="A141" s="14">
        <v>24381</v>
      </c>
      <c r="B141" s="11">
        <v>28</v>
      </c>
    </row>
    <row r="142" spans="1:2" x14ac:dyDescent="0.35">
      <c r="A142" s="14">
        <v>24412</v>
      </c>
      <c r="B142" s="11">
        <v>28.2</v>
      </c>
    </row>
    <row r="143" spans="1:2" x14ac:dyDescent="0.35">
      <c r="A143" s="14">
        <v>24442</v>
      </c>
      <c r="B143" s="11">
        <v>28.2</v>
      </c>
    </row>
    <row r="144" spans="1:2" x14ac:dyDescent="0.35">
      <c r="A144" s="14">
        <v>24473</v>
      </c>
      <c r="B144" s="11">
        <v>28.3</v>
      </c>
    </row>
    <row r="145" spans="1:2" x14ac:dyDescent="0.35">
      <c r="A145" s="14">
        <v>24504</v>
      </c>
      <c r="B145" s="11">
        <v>28.4</v>
      </c>
    </row>
    <row r="146" spans="1:2" x14ac:dyDescent="0.35">
      <c r="A146" s="14">
        <v>24532</v>
      </c>
      <c r="B146" s="11">
        <v>28.5</v>
      </c>
    </row>
    <row r="147" spans="1:2" x14ac:dyDescent="0.35">
      <c r="A147" s="14">
        <v>24563</v>
      </c>
      <c r="B147" s="11">
        <v>28.6</v>
      </c>
    </row>
    <row r="148" spans="1:2" x14ac:dyDescent="0.35">
      <c r="A148" s="14">
        <v>24593</v>
      </c>
      <c r="B148" s="11">
        <v>28.6</v>
      </c>
    </row>
    <row r="149" spans="1:2" x14ac:dyDescent="0.35">
      <c r="A149" s="14">
        <v>24624</v>
      </c>
      <c r="B149" s="11">
        <v>28.8</v>
      </c>
    </row>
    <row r="150" spans="1:2" x14ac:dyDescent="0.35">
      <c r="A150" s="14">
        <v>24654</v>
      </c>
      <c r="B150" s="11">
        <v>28.8</v>
      </c>
    </row>
    <row r="151" spans="1:2" x14ac:dyDescent="0.35">
      <c r="A151" s="14">
        <v>24685</v>
      </c>
      <c r="B151" s="11">
        <v>28.9</v>
      </c>
    </row>
    <row r="152" spans="1:2" x14ac:dyDescent="0.35">
      <c r="A152" s="14">
        <v>24716</v>
      </c>
      <c r="B152" s="11">
        <v>29</v>
      </c>
    </row>
    <row r="153" spans="1:2" x14ac:dyDescent="0.35">
      <c r="A153" s="14">
        <v>24746</v>
      </c>
      <c r="B153" s="11">
        <v>29.2</v>
      </c>
    </row>
    <row r="154" spans="1:2" x14ac:dyDescent="0.35">
      <c r="A154" s="14">
        <v>24777</v>
      </c>
      <c r="B154" s="11">
        <v>29.2</v>
      </c>
    </row>
    <row r="155" spans="1:2" x14ac:dyDescent="0.35">
      <c r="A155" s="14">
        <v>24807</v>
      </c>
      <c r="B155" s="11">
        <v>29.4</v>
      </c>
    </row>
    <row r="156" spans="1:2" x14ac:dyDescent="0.35">
      <c r="A156" s="14">
        <v>24838</v>
      </c>
      <c r="B156" s="11">
        <v>29.5</v>
      </c>
    </row>
    <row r="157" spans="1:2" x14ac:dyDescent="0.35">
      <c r="A157" s="14">
        <v>24869</v>
      </c>
      <c r="B157" s="11">
        <v>29.6</v>
      </c>
    </row>
    <row r="158" spans="1:2" x14ac:dyDescent="0.35">
      <c r="A158" s="14">
        <v>24898</v>
      </c>
      <c r="B158" s="11">
        <v>29.8</v>
      </c>
    </row>
    <row r="159" spans="1:2" x14ac:dyDescent="0.35">
      <c r="A159" s="14">
        <v>24929</v>
      </c>
      <c r="B159" s="11">
        <v>29.9</v>
      </c>
    </row>
    <row r="160" spans="1:2" x14ac:dyDescent="0.35">
      <c r="A160" s="14">
        <v>24959</v>
      </c>
      <c r="B160" s="11">
        <v>30</v>
      </c>
    </row>
    <row r="161" spans="1:2" x14ac:dyDescent="0.35">
      <c r="A161" s="14">
        <v>24990</v>
      </c>
      <c r="B161" s="11">
        <v>30.2</v>
      </c>
    </row>
    <row r="162" spans="1:2" x14ac:dyDescent="0.35">
      <c r="A162" s="14">
        <v>25020</v>
      </c>
      <c r="B162" s="11">
        <v>30.4</v>
      </c>
    </row>
    <row r="163" spans="1:2" x14ac:dyDescent="0.35">
      <c r="A163" s="14">
        <v>25051</v>
      </c>
      <c r="B163" s="11">
        <v>30.6</v>
      </c>
    </row>
    <row r="164" spans="1:2" x14ac:dyDescent="0.35">
      <c r="A164" s="14">
        <v>25082</v>
      </c>
      <c r="B164" s="11">
        <v>30.7</v>
      </c>
    </row>
    <row r="165" spans="1:2" x14ac:dyDescent="0.35">
      <c r="A165" s="14">
        <v>25112</v>
      </c>
      <c r="B165" s="11">
        <v>30.9</v>
      </c>
    </row>
    <row r="166" spans="1:2" x14ac:dyDescent="0.35">
      <c r="A166" s="14">
        <v>25143</v>
      </c>
      <c r="B166" s="11">
        <v>31</v>
      </c>
    </row>
    <row r="167" spans="1:2" x14ac:dyDescent="0.35">
      <c r="A167" s="14">
        <v>25173</v>
      </c>
      <c r="B167" s="11">
        <v>31.2</v>
      </c>
    </row>
    <row r="168" spans="1:2" x14ac:dyDescent="0.35">
      <c r="A168" s="14">
        <v>25204</v>
      </c>
      <c r="B168" s="11">
        <v>31.4</v>
      </c>
    </row>
    <row r="169" spans="1:2" x14ac:dyDescent="0.35">
      <c r="A169" s="14">
        <v>25235</v>
      </c>
      <c r="B169" s="11">
        <v>31.5</v>
      </c>
    </row>
    <row r="170" spans="1:2" x14ac:dyDescent="0.35">
      <c r="A170" s="14">
        <v>25263</v>
      </c>
      <c r="B170" s="11">
        <v>31.8</v>
      </c>
    </row>
    <row r="171" spans="1:2" x14ac:dyDescent="0.35">
      <c r="A171" s="14">
        <v>25294</v>
      </c>
      <c r="B171" s="11">
        <v>32</v>
      </c>
    </row>
    <row r="172" spans="1:2" x14ac:dyDescent="0.35">
      <c r="A172" s="14">
        <v>25324</v>
      </c>
      <c r="B172" s="11">
        <v>32.200000000000003</v>
      </c>
    </row>
    <row r="173" spans="1:2" x14ac:dyDescent="0.35">
      <c r="A173" s="14">
        <v>25355</v>
      </c>
      <c r="B173" s="11">
        <v>32.299999999999997</v>
      </c>
    </row>
    <row r="174" spans="1:2" x14ac:dyDescent="0.35">
      <c r="A174" s="14">
        <v>25385</v>
      </c>
      <c r="B174" s="11">
        <v>32.5</v>
      </c>
    </row>
    <row r="175" spans="1:2" x14ac:dyDescent="0.35">
      <c r="A175" s="14">
        <v>25416</v>
      </c>
      <c r="B175" s="11">
        <v>32.700000000000003</v>
      </c>
    </row>
    <row r="176" spans="1:2" x14ac:dyDescent="0.35">
      <c r="A176" s="14">
        <v>25447</v>
      </c>
      <c r="B176" s="11">
        <v>33</v>
      </c>
    </row>
    <row r="177" spans="1:2" x14ac:dyDescent="0.35">
      <c r="A177" s="14">
        <v>25477</v>
      </c>
      <c r="B177" s="11">
        <v>33.1</v>
      </c>
    </row>
    <row r="178" spans="1:2" x14ac:dyDescent="0.35">
      <c r="A178" s="14">
        <v>25508</v>
      </c>
      <c r="B178" s="11">
        <v>33.299999999999997</v>
      </c>
    </row>
    <row r="179" spans="1:2" x14ac:dyDescent="0.35">
      <c r="A179" s="14">
        <v>25538</v>
      </c>
      <c r="B179" s="11">
        <v>33.5</v>
      </c>
    </row>
    <row r="180" spans="1:2" x14ac:dyDescent="0.35">
      <c r="A180" s="14">
        <v>25569</v>
      </c>
      <c r="B180" s="11">
        <v>33.799999999999997</v>
      </c>
    </row>
    <row r="181" spans="1:2" x14ac:dyDescent="0.35">
      <c r="A181" s="14">
        <v>25600</v>
      </c>
      <c r="B181" s="11">
        <v>34</v>
      </c>
    </row>
    <row r="182" spans="1:2" x14ac:dyDescent="0.35">
      <c r="A182" s="14">
        <v>25628</v>
      </c>
      <c r="B182" s="11">
        <v>34.4</v>
      </c>
    </row>
    <row r="183" spans="1:2" x14ac:dyDescent="0.35">
      <c r="A183" s="14">
        <v>25659</v>
      </c>
      <c r="B183" s="11">
        <v>34.6</v>
      </c>
    </row>
    <row r="184" spans="1:2" x14ac:dyDescent="0.35">
      <c r="A184" s="14">
        <v>25689</v>
      </c>
      <c r="B184" s="11">
        <v>34.799999999999997</v>
      </c>
    </row>
    <row r="185" spans="1:2" x14ac:dyDescent="0.35">
      <c r="A185" s="14">
        <v>25720</v>
      </c>
      <c r="B185" s="11">
        <v>35</v>
      </c>
    </row>
    <row r="186" spans="1:2" x14ac:dyDescent="0.35">
      <c r="A186" s="14">
        <v>25750</v>
      </c>
      <c r="B186" s="11">
        <v>35.200000000000003</v>
      </c>
    </row>
    <row r="187" spans="1:2" x14ac:dyDescent="0.35">
      <c r="A187" s="14">
        <v>25781</v>
      </c>
      <c r="B187" s="11">
        <v>35.4</v>
      </c>
    </row>
    <row r="188" spans="1:2" x14ac:dyDescent="0.35">
      <c r="A188" s="14">
        <v>25812</v>
      </c>
      <c r="B188" s="11">
        <v>35.6</v>
      </c>
    </row>
    <row r="189" spans="1:2" x14ac:dyDescent="0.35">
      <c r="A189" s="14">
        <v>25842</v>
      </c>
      <c r="B189" s="11">
        <v>35.799999999999997</v>
      </c>
    </row>
    <row r="190" spans="1:2" x14ac:dyDescent="0.35">
      <c r="A190" s="14">
        <v>25873</v>
      </c>
      <c r="B190" s="11">
        <v>36</v>
      </c>
    </row>
    <row r="191" spans="1:2" x14ac:dyDescent="0.35">
      <c r="A191" s="14">
        <v>25903</v>
      </c>
      <c r="B191" s="11">
        <v>36.200000000000003</v>
      </c>
    </row>
    <row r="192" spans="1:2" x14ac:dyDescent="0.35">
      <c r="A192" s="14">
        <v>25934</v>
      </c>
      <c r="B192" s="11">
        <v>36.4</v>
      </c>
    </row>
    <row r="193" spans="1:2" x14ac:dyDescent="0.35">
      <c r="A193" s="14">
        <v>25965</v>
      </c>
      <c r="B193" s="11">
        <v>36.5</v>
      </c>
    </row>
    <row r="194" spans="1:2" x14ac:dyDescent="0.35">
      <c r="A194" s="14">
        <v>25993</v>
      </c>
      <c r="B194" s="11">
        <v>36.5</v>
      </c>
    </row>
    <row r="195" spans="1:2" x14ac:dyDescent="0.35">
      <c r="A195" s="14">
        <v>26024</v>
      </c>
      <c r="B195" s="11">
        <v>36.6</v>
      </c>
    </row>
    <row r="196" spans="1:2" x14ac:dyDescent="0.35">
      <c r="A196" s="14">
        <v>26054</v>
      </c>
      <c r="B196" s="11">
        <v>36.700000000000003</v>
      </c>
    </row>
    <row r="197" spans="1:2" x14ac:dyDescent="0.35">
      <c r="A197" s="14">
        <v>26085</v>
      </c>
      <c r="B197" s="11">
        <v>37</v>
      </c>
    </row>
    <row r="198" spans="1:2" x14ac:dyDescent="0.35">
      <c r="A198" s="14">
        <v>26115</v>
      </c>
      <c r="B198" s="11">
        <v>37.1</v>
      </c>
    </row>
    <row r="199" spans="1:2" x14ac:dyDescent="0.35">
      <c r="A199" s="14">
        <v>26146</v>
      </c>
      <c r="B199" s="11">
        <v>37.299999999999997</v>
      </c>
    </row>
    <row r="200" spans="1:2" x14ac:dyDescent="0.35">
      <c r="A200" s="14">
        <v>26177</v>
      </c>
      <c r="B200" s="11">
        <v>37.4</v>
      </c>
    </row>
    <row r="201" spans="1:2" x14ac:dyDescent="0.35">
      <c r="A201" s="14">
        <v>26207</v>
      </c>
      <c r="B201" s="11">
        <v>37.5</v>
      </c>
    </row>
    <row r="202" spans="1:2" x14ac:dyDescent="0.35">
      <c r="A202" s="14">
        <v>26238</v>
      </c>
      <c r="B202" s="11">
        <v>37.6</v>
      </c>
    </row>
    <row r="203" spans="1:2" x14ac:dyDescent="0.35">
      <c r="A203" s="14">
        <v>26268</v>
      </c>
      <c r="B203" s="11">
        <v>37.700000000000003</v>
      </c>
    </row>
    <row r="204" spans="1:2" x14ac:dyDescent="0.35">
      <c r="A204" s="14">
        <v>26299</v>
      </c>
      <c r="B204" s="11">
        <v>37.9</v>
      </c>
    </row>
    <row r="205" spans="1:2" x14ac:dyDescent="0.35">
      <c r="A205" s="14">
        <v>26330</v>
      </c>
      <c r="B205" s="11">
        <v>38</v>
      </c>
    </row>
    <row r="206" spans="1:2" x14ac:dyDescent="0.35">
      <c r="A206" s="14">
        <v>26359</v>
      </c>
      <c r="B206" s="11">
        <v>38.1</v>
      </c>
    </row>
    <row r="207" spans="1:2" x14ac:dyDescent="0.35">
      <c r="A207" s="14">
        <v>26390</v>
      </c>
      <c r="B207" s="11">
        <v>38.200000000000003</v>
      </c>
    </row>
    <row r="208" spans="1:2" x14ac:dyDescent="0.35">
      <c r="A208" s="14">
        <v>26420</v>
      </c>
      <c r="B208" s="11">
        <v>38.299999999999997</v>
      </c>
    </row>
    <row r="209" spans="1:2" x14ac:dyDescent="0.35">
      <c r="A209" s="14">
        <v>26451</v>
      </c>
      <c r="B209" s="11">
        <v>38.4</v>
      </c>
    </row>
    <row r="210" spans="1:2" x14ac:dyDescent="0.35">
      <c r="A210" s="14">
        <v>26481</v>
      </c>
      <c r="B210" s="11">
        <v>38.5</v>
      </c>
    </row>
    <row r="211" spans="1:2" x14ac:dyDescent="0.35">
      <c r="A211" s="14">
        <v>26512</v>
      </c>
      <c r="B211" s="11">
        <v>38.6</v>
      </c>
    </row>
    <row r="212" spans="1:2" x14ac:dyDescent="0.35">
      <c r="A212" s="14">
        <v>26543</v>
      </c>
      <c r="B212" s="11">
        <v>38.700000000000003</v>
      </c>
    </row>
    <row r="213" spans="1:2" x14ac:dyDescent="0.35">
      <c r="A213" s="14">
        <v>26573</v>
      </c>
      <c r="B213" s="11">
        <v>38.799999999999997</v>
      </c>
    </row>
    <row r="214" spans="1:2" x14ac:dyDescent="0.35">
      <c r="A214" s="14">
        <v>26604</v>
      </c>
      <c r="B214" s="11">
        <v>38.9</v>
      </c>
    </row>
    <row r="215" spans="1:2" x14ac:dyDescent="0.35">
      <c r="A215" s="14">
        <v>26634</v>
      </c>
      <c r="B215" s="11">
        <v>39</v>
      </c>
    </row>
    <row r="216" spans="1:2" x14ac:dyDescent="0.35">
      <c r="A216" s="14">
        <v>26665</v>
      </c>
      <c r="B216" s="11">
        <v>39.1</v>
      </c>
    </row>
    <row r="217" spans="1:2" x14ac:dyDescent="0.35">
      <c r="A217" s="14">
        <v>26696</v>
      </c>
      <c r="B217" s="11">
        <v>39.200000000000003</v>
      </c>
    </row>
    <row r="218" spans="1:2" x14ac:dyDescent="0.35">
      <c r="A218" s="14">
        <v>26724</v>
      </c>
      <c r="B218" s="11">
        <v>39.4</v>
      </c>
    </row>
    <row r="219" spans="1:2" x14ac:dyDescent="0.35">
      <c r="A219" s="14">
        <v>26755</v>
      </c>
      <c r="B219" s="11">
        <v>39.5</v>
      </c>
    </row>
    <row r="220" spans="1:2" x14ac:dyDescent="0.35">
      <c r="A220" s="14">
        <v>26785</v>
      </c>
      <c r="B220" s="11">
        <v>39.6</v>
      </c>
    </row>
    <row r="221" spans="1:2" x14ac:dyDescent="0.35">
      <c r="A221" s="14">
        <v>26816</v>
      </c>
      <c r="B221" s="11">
        <v>39.799999999999997</v>
      </c>
    </row>
    <row r="222" spans="1:2" x14ac:dyDescent="0.35">
      <c r="A222" s="14">
        <v>26846</v>
      </c>
      <c r="B222" s="11">
        <v>39.9</v>
      </c>
    </row>
    <row r="223" spans="1:2" x14ac:dyDescent="0.35">
      <c r="A223" s="14">
        <v>26877</v>
      </c>
      <c r="B223" s="11">
        <v>40.200000000000003</v>
      </c>
    </row>
    <row r="224" spans="1:2" x14ac:dyDescent="0.35">
      <c r="A224" s="14">
        <v>26908</v>
      </c>
      <c r="B224" s="11">
        <v>40.5</v>
      </c>
    </row>
    <row r="225" spans="1:2" x14ac:dyDescent="0.35">
      <c r="A225" s="14">
        <v>26938</v>
      </c>
      <c r="B225" s="11">
        <v>41</v>
      </c>
    </row>
    <row r="226" spans="1:2" x14ac:dyDescent="0.35">
      <c r="A226" s="14">
        <v>26969</v>
      </c>
      <c r="B226" s="11">
        <v>41.3</v>
      </c>
    </row>
    <row r="227" spans="1:2" x14ac:dyDescent="0.35">
      <c r="A227" s="14">
        <v>26999</v>
      </c>
      <c r="B227" s="11">
        <v>41.5</v>
      </c>
    </row>
    <row r="228" spans="1:2" x14ac:dyDescent="0.35">
      <c r="A228" s="14">
        <v>27030</v>
      </c>
      <c r="B228" s="11">
        <v>41.8</v>
      </c>
    </row>
    <row r="229" spans="1:2" x14ac:dyDescent="0.35">
      <c r="A229" s="14">
        <v>27061</v>
      </c>
      <c r="B229" s="11">
        <v>42</v>
      </c>
    </row>
    <row r="230" spans="1:2" x14ac:dyDescent="0.35">
      <c r="A230" s="14">
        <v>27089</v>
      </c>
      <c r="B230" s="11">
        <v>42.4</v>
      </c>
    </row>
    <row r="231" spans="1:2" x14ac:dyDescent="0.35">
      <c r="A231" s="14">
        <v>27120</v>
      </c>
      <c r="B231" s="11">
        <v>42.6</v>
      </c>
    </row>
    <row r="232" spans="1:2" x14ac:dyDescent="0.35">
      <c r="A232" s="14">
        <v>27150</v>
      </c>
      <c r="B232" s="11">
        <v>43.1</v>
      </c>
    </row>
    <row r="233" spans="1:2" x14ac:dyDescent="0.35">
      <c r="A233" s="14">
        <v>27181</v>
      </c>
      <c r="B233" s="11">
        <v>43.5</v>
      </c>
    </row>
    <row r="234" spans="1:2" x14ac:dyDescent="0.35">
      <c r="A234" s="14">
        <v>27211</v>
      </c>
      <c r="B234" s="11">
        <v>44</v>
      </c>
    </row>
    <row r="235" spans="1:2" x14ac:dyDescent="0.35">
      <c r="A235" s="14">
        <v>27242</v>
      </c>
      <c r="B235" s="11">
        <v>44.5</v>
      </c>
    </row>
    <row r="236" spans="1:2" x14ac:dyDescent="0.35">
      <c r="A236" s="14">
        <v>27273</v>
      </c>
      <c r="B236" s="11">
        <v>45</v>
      </c>
    </row>
    <row r="237" spans="1:2" x14ac:dyDescent="0.35">
      <c r="A237" s="14">
        <v>27303</v>
      </c>
      <c r="B237" s="11">
        <v>45.4</v>
      </c>
    </row>
    <row r="238" spans="1:2" x14ac:dyDescent="0.35">
      <c r="A238" s="14">
        <v>27334</v>
      </c>
      <c r="B238" s="11">
        <v>45.8</v>
      </c>
    </row>
    <row r="239" spans="1:2" x14ac:dyDescent="0.35">
      <c r="A239" s="14">
        <v>27364</v>
      </c>
      <c r="B239" s="11">
        <v>46.2</v>
      </c>
    </row>
    <row r="240" spans="1:2" x14ac:dyDescent="0.35">
      <c r="A240" s="14">
        <v>27395</v>
      </c>
      <c r="B240" s="11">
        <v>46.5</v>
      </c>
    </row>
    <row r="241" spans="1:2" x14ac:dyDescent="0.35">
      <c r="A241" s="14">
        <v>27426</v>
      </c>
      <c r="B241" s="11">
        <v>46.9</v>
      </c>
    </row>
    <row r="242" spans="1:2" x14ac:dyDescent="0.35">
      <c r="A242" s="14">
        <v>27454</v>
      </c>
      <c r="B242" s="11">
        <v>47</v>
      </c>
    </row>
    <row r="243" spans="1:2" x14ac:dyDescent="0.35">
      <c r="A243" s="14">
        <v>27485</v>
      </c>
      <c r="B243" s="11">
        <v>47.3</v>
      </c>
    </row>
    <row r="244" spans="1:2" x14ac:dyDescent="0.35">
      <c r="A244" s="14">
        <v>27515</v>
      </c>
      <c r="B244" s="11">
        <v>47.5</v>
      </c>
    </row>
    <row r="245" spans="1:2" x14ac:dyDescent="0.35">
      <c r="A245" s="14">
        <v>27546</v>
      </c>
      <c r="B245" s="11">
        <v>47.8</v>
      </c>
    </row>
    <row r="246" spans="1:2" x14ac:dyDescent="0.35">
      <c r="A246" s="14">
        <v>27576</v>
      </c>
      <c r="B246" s="11">
        <v>48</v>
      </c>
    </row>
    <row r="247" spans="1:2" x14ac:dyDescent="0.35">
      <c r="A247" s="14">
        <v>27607</v>
      </c>
      <c r="B247" s="11">
        <v>48.3</v>
      </c>
    </row>
    <row r="248" spans="1:2" x14ac:dyDescent="0.35">
      <c r="A248" s="14">
        <v>27638</v>
      </c>
      <c r="B248" s="11">
        <v>48.7</v>
      </c>
    </row>
    <row r="249" spans="1:2" x14ac:dyDescent="0.35">
      <c r="A249" s="14">
        <v>27668</v>
      </c>
      <c r="B249" s="11">
        <v>49</v>
      </c>
    </row>
    <row r="250" spans="1:2" x14ac:dyDescent="0.35">
      <c r="A250" s="14">
        <v>27699</v>
      </c>
      <c r="B250" s="11">
        <v>49.6</v>
      </c>
    </row>
    <row r="251" spans="1:2" x14ac:dyDescent="0.35">
      <c r="A251" s="14">
        <v>27729</v>
      </c>
      <c r="B251" s="11">
        <v>49.9</v>
      </c>
    </row>
    <row r="252" spans="1:2" x14ac:dyDescent="0.35">
      <c r="A252" s="14">
        <v>27760</v>
      </c>
      <c r="B252" s="11">
        <v>50.5</v>
      </c>
    </row>
    <row r="253" spans="1:2" x14ac:dyDescent="0.35">
      <c r="A253" s="14">
        <v>27791</v>
      </c>
      <c r="B253" s="11">
        <v>50.8</v>
      </c>
    </row>
    <row r="254" spans="1:2" x14ac:dyDescent="0.35">
      <c r="A254" s="14">
        <v>27820</v>
      </c>
      <c r="B254" s="11">
        <v>51.1</v>
      </c>
    </row>
    <row r="255" spans="1:2" x14ac:dyDescent="0.35">
      <c r="A255" s="14">
        <v>27851</v>
      </c>
      <c r="B255" s="11">
        <v>51.3</v>
      </c>
    </row>
    <row r="256" spans="1:2" x14ac:dyDescent="0.35">
      <c r="A256" s="14">
        <v>27881</v>
      </c>
      <c r="B256" s="11">
        <v>51.4</v>
      </c>
    </row>
    <row r="257" spans="1:2" x14ac:dyDescent="0.35">
      <c r="A257" s="14">
        <v>27912</v>
      </c>
      <c r="B257" s="11">
        <v>51.7</v>
      </c>
    </row>
    <row r="258" spans="1:2" x14ac:dyDescent="0.35">
      <c r="A258" s="14">
        <v>27942</v>
      </c>
      <c r="B258" s="11">
        <v>52.1</v>
      </c>
    </row>
    <row r="259" spans="1:2" x14ac:dyDescent="0.35">
      <c r="A259" s="14">
        <v>27973</v>
      </c>
      <c r="B259" s="11">
        <v>52.4</v>
      </c>
    </row>
    <row r="260" spans="1:2" x14ac:dyDescent="0.35">
      <c r="A260" s="14">
        <v>28004</v>
      </c>
      <c r="B260" s="11">
        <v>52.8</v>
      </c>
    </row>
    <row r="261" spans="1:2" x14ac:dyDescent="0.35">
      <c r="A261" s="14">
        <v>28034</v>
      </c>
      <c r="B261" s="11">
        <v>53.1</v>
      </c>
    </row>
    <row r="262" spans="1:2" x14ac:dyDescent="0.35">
      <c r="A262" s="14">
        <v>28065</v>
      </c>
      <c r="B262" s="11">
        <v>53.4</v>
      </c>
    </row>
    <row r="263" spans="1:2" x14ac:dyDescent="0.35">
      <c r="A263" s="14">
        <v>28095</v>
      </c>
      <c r="B263" s="11">
        <v>53.7</v>
      </c>
    </row>
    <row r="264" spans="1:2" x14ac:dyDescent="0.35">
      <c r="A264" s="14">
        <v>28126</v>
      </c>
      <c r="B264" s="11">
        <v>54.1</v>
      </c>
    </row>
    <row r="265" spans="1:2" x14ac:dyDescent="0.35">
      <c r="A265" s="14">
        <v>28157</v>
      </c>
      <c r="B265" s="11">
        <v>54.4</v>
      </c>
    </row>
    <row r="266" spans="1:2" x14ac:dyDescent="0.35">
      <c r="A266" s="14">
        <v>28185</v>
      </c>
      <c r="B266" s="11">
        <v>54.8</v>
      </c>
    </row>
    <row r="267" spans="1:2" x14ac:dyDescent="0.35">
      <c r="A267" s="14">
        <v>28216</v>
      </c>
      <c r="B267" s="11">
        <v>55.2</v>
      </c>
    </row>
    <row r="268" spans="1:2" x14ac:dyDescent="0.35">
      <c r="A268" s="14">
        <v>28246</v>
      </c>
      <c r="B268" s="11">
        <v>55.4</v>
      </c>
    </row>
    <row r="269" spans="1:2" x14ac:dyDescent="0.35">
      <c r="A269" s="14">
        <v>28277</v>
      </c>
      <c r="B269" s="11">
        <v>55.8</v>
      </c>
    </row>
    <row r="270" spans="1:2" x14ac:dyDescent="0.35">
      <c r="A270" s="14">
        <v>28307</v>
      </c>
      <c r="B270" s="11">
        <v>56.3</v>
      </c>
    </row>
    <row r="271" spans="1:2" x14ac:dyDescent="0.35">
      <c r="A271" s="14">
        <v>28338</v>
      </c>
      <c r="B271" s="11">
        <v>56.6</v>
      </c>
    </row>
    <row r="272" spans="1:2" x14ac:dyDescent="0.35">
      <c r="A272" s="14">
        <v>28369</v>
      </c>
      <c r="B272" s="11">
        <v>56.9</v>
      </c>
    </row>
    <row r="273" spans="1:2" x14ac:dyDescent="0.35">
      <c r="A273" s="14">
        <v>28399</v>
      </c>
      <c r="B273" s="11">
        <v>57.2</v>
      </c>
    </row>
    <row r="274" spans="1:2" x14ac:dyDescent="0.35">
      <c r="A274" s="14">
        <v>28430</v>
      </c>
      <c r="B274" s="11">
        <v>57.6</v>
      </c>
    </row>
    <row r="275" spans="1:2" x14ac:dyDescent="0.35">
      <c r="A275" s="14">
        <v>28460</v>
      </c>
      <c r="B275" s="11">
        <v>57.9</v>
      </c>
    </row>
    <row r="276" spans="1:2" x14ac:dyDescent="0.35">
      <c r="A276" s="14">
        <v>28491</v>
      </c>
      <c r="B276" s="11">
        <v>58.3</v>
      </c>
    </row>
    <row r="277" spans="1:2" x14ac:dyDescent="0.35">
      <c r="A277" s="14">
        <v>28522</v>
      </c>
      <c r="B277" s="11">
        <v>58.7</v>
      </c>
    </row>
    <row r="278" spans="1:2" x14ac:dyDescent="0.35">
      <c r="A278" s="14">
        <v>28550</v>
      </c>
      <c r="B278" s="11">
        <v>59.1</v>
      </c>
    </row>
    <row r="279" spans="1:2" x14ac:dyDescent="0.35">
      <c r="A279" s="14">
        <v>28581</v>
      </c>
      <c r="B279" s="11">
        <v>59.6</v>
      </c>
    </row>
    <row r="280" spans="1:2" x14ac:dyDescent="0.35">
      <c r="A280" s="14">
        <v>28611</v>
      </c>
      <c r="B280" s="11">
        <v>60</v>
      </c>
    </row>
    <row r="281" spans="1:2" x14ac:dyDescent="0.35">
      <c r="A281" s="14">
        <v>28642</v>
      </c>
      <c r="B281" s="11">
        <v>60.5</v>
      </c>
    </row>
    <row r="282" spans="1:2" x14ac:dyDescent="0.35">
      <c r="A282" s="14">
        <v>28672</v>
      </c>
      <c r="B282" s="11">
        <v>61</v>
      </c>
    </row>
    <row r="283" spans="1:2" x14ac:dyDescent="0.35">
      <c r="A283" s="14">
        <v>28703</v>
      </c>
      <c r="B283" s="11">
        <v>61.5</v>
      </c>
    </row>
    <row r="284" spans="1:2" x14ac:dyDescent="0.35">
      <c r="A284" s="14">
        <v>28734</v>
      </c>
      <c r="B284" s="11">
        <v>62.1</v>
      </c>
    </row>
    <row r="285" spans="1:2" x14ac:dyDescent="0.35">
      <c r="A285" s="14">
        <v>28764</v>
      </c>
      <c r="B285" s="11">
        <v>62.6</v>
      </c>
    </row>
    <row r="286" spans="1:2" x14ac:dyDescent="0.35">
      <c r="A286" s="14">
        <v>28795</v>
      </c>
      <c r="B286" s="11">
        <v>63.1</v>
      </c>
    </row>
    <row r="287" spans="1:2" x14ac:dyDescent="0.35">
      <c r="A287" s="14">
        <v>28825</v>
      </c>
      <c r="B287" s="11">
        <v>63.3</v>
      </c>
    </row>
    <row r="288" spans="1:2" x14ac:dyDescent="0.35">
      <c r="A288" s="14">
        <v>28856</v>
      </c>
      <c r="B288" s="11">
        <v>63.8</v>
      </c>
    </row>
    <row r="289" spans="1:2" x14ac:dyDescent="0.35">
      <c r="A289" s="14">
        <v>28887</v>
      </c>
      <c r="B289" s="11">
        <v>64.400000000000006</v>
      </c>
    </row>
    <row r="290" spans="1:2" x14ac:dyDescent="0.35">
      <c r="A290" s="14">
        <v>28915</v>
      </c>
      <c r="B290" s="11">
        <v>64.900000000000006</v>
      </c>
    </row>
    <row r="291" spans="1:2" x14ac:dyDescent="0.35">
      <c r="A291" s="14">
        <v>28946</v>
      </c>
      <c r="B291" s="11">
        <v>65.5</v>
      </c>
    </row>
    <row r="292" spans="1:2" x14ac:dyDescent="0.35">
      <c r="A292" s="14">
        <v>28976</v>
      </c>
      <c r="B292" s="11">
        <v>66.2</v>
      </c>
    </row>
    <row r="293" spans="1:2" x14ac:dyDescent="0.35">
      <c r="A293" s="14">
        <v>29007</v>
      </c>
      <c r="B293" s="11">
        <v>66.8</v>
      </c>
    </row>
    <row r="294" spans="1:2" x14ac:dyDescent="0.35">
      <c r="A294" s="14">
        <v>29037</v>
      </c>
      <c r="B294" s="11">
        <v>67.599999999999994</v>
      </c>
    </row>
    <row r="295" spans="1:2" x14ac:dyDescent="0.35">
      <c r="A295" s="14">
        <v>29068</v>
      </c>
      <c r="B295" s="11">
        <v>68.5</v>
      </c>
    </row>
    <row r="296" spans="1:2" x14ac:dyDescent="0.35">
      <c r="A296" s="14">
        <v>29099</v>
      </c>
      <c r="B296" s="11">
        <v>69.2</v>
      </c>
    </row>
    <row r="297" spans="1:2" x14ac:dyDescent="0.35">
      <c r="A297" s="14">
        <v>29129</v>
      </c>
      <c r="B297" s="11">
        <v>70.099999999999994</v>
      </c>
    </row>
    <row r="298" spans="1:2" x14ac:dyDescent="0.35">
      <c r="A298" s="14">
        <v>29160</v>
      </c>
      <c r="B298" s="11">
        <v>71.099999999999994</v>
      </c>
    </row>
    <row r="299" spans="1:2" x14ac:dyDescent="0.35">
      <c r="A299" s="14">
        <v>29190</v>
      </c>
      <c r="B299" s="11">
        <v>72</v>
      </c>
    </row>
    <row r="300" spans="1:2" x14ac:dyDescent="0.35">
      <c r="A300" s="14">
        <v>29221</v>
      </c>
      <c r="B300" s="11">
        <v>73.099999999999994</v>
      </c>
    </row>
    <row r="301" spans="1:2" x14ac:dyDescent="0.35">
      <c r="A301" s="14">
        <v>29252</v>
      </c>
      <c r="B301" s="11">
        <v>74.099999999999994</v>
      </c>
    </row>
    <row r="302" spans="1:2" x14ac:dyDescent="0.35">
      <c r="A302" s="14">
        <v>29281</v>
      </c>
      <c r="B302" s="11">
        <v>75.400000000000006</v>
      </c>
    </row>
    <row r="303" spans="1:2" x14ac:dyDescent="0.35">
      <c r="A303" s="14">
        <v>29312</v>
      </c>
      <c r="B303" s="11">
        <v>76.599999999999994</v>
      </c>
    </row>
    <row r="304" spans="1:2" x14ac:dyDescent="0.35">
      <c r="A304" s="14">
        <v>29342</v>
      </c>
      <c r="B304" s="11">
        <v>77.599999999999994</v>
      </c>
    </row>
    <row r="305" spans="1:2" x14ac:dyDescent="0.35">
      <c r="A305" s="14">
        <v>29373</v>
      </c>
      <c r="B305" s="11">
        <v>79</v>
      </c>
    </row>
    <row r="306" spans="1:2" x14ac:dyDescent="0.35">
      <c r="A306" s="14">
        <v>29403</v>
      </c>
      <c r="B306" s="11">
        <v>78.5</v>
      </c>
    </row>
    <row r="307" spans="1:2" x14ac:dyDescent="0.35">
      <c r="A307" s="14">
        <v>29434</v>
      </c>
      <c r="B307" s="11">
        <v>78.5</v>
      </c>
    </row>
    <row r="308" spans="1:2" x14ac:dyDescent="0.35">
      <c r="A308" s="14">
        <v>29465</v>
      </c>
      <c r="B308" s="11">
        <v>79</v>
      </c>
    </row>
    <row r="309" spans="1:2" x14ac:dyDescent="0.35">
      <c r="A309" s="14">
        <v>29495</v>
      </c>
      <c r="B309" s="11">
        <v>80</v>
      </c>
    </row>
    <row r="310" spans="1:2" x14ac:dyDescent="0.35">
      <c r="A310" s="14">
        <v>29526</v>
      </c>
      <c r="B310" s="11">
        <v>81.099999999999994</v>
      </c>
    </row>
    <row r="311" spans="1:2" x14ac:dyDescent="0.35">
      <c r="A311" s="14">
        <v>29556</v>
      </c>
      <c r="B311" s="11">
        <v>82.2</v>
      </c>
    </row>
    <row r="312" spans="1:2" x14ac:dyDescent="0.35">
      <c r="A312" s="14">
        <v>29587</v>
      </c>
      <c r="B312" s="11">
        <v>83</v>
      </c>
    </row>
    <row r="313" spans="1:2" x14ac:dyDescent="0.35">
      <c r="A313" s="14">
        <v>29618</v>
      </c>
      <c r="B313" s="11">
        <v>83.7</v>
      </c>
    </row>
    <row r="314" spans="1:2" x14ac:dyDescent="0.35">
      <c r="A314" s="14">
        <v>29646</v>
      </c>
      <c r="B314" s="11">
        <v>84.4</v>
      </c>
    </row>
    <row r="315" spans="1:2" x14ac:dyDescent="0.35">
      <c r="A315" s="14">
        <v>29677</v>
      </c>
      <c r="B315" s="11">
        <v>85.3</v>
      </c>
    </row>
    <row r="316" spans="1:2" x14ac:dyDescent="0.35">
      <c r="A316" s="14">
        <v>29707</v>
      </c>
      <c r="B316" s="11">
        <v>86.4</v>
      </c>
    </row>
    <row r="317" spans="1:2" x14ac:dyDescent="0.35">
      <c r="A317" s="14">
        <v>29738</v>
      </c>
      <c r="B317" s="11">
        <v>87.5</v>
      </c>
    </row>
    <row r="318" spans="1:2" x14ac:dyDescent="0.35">
      <c r="A318" s="14">
        <v>29768</v>
      </c>
      <c r="B318" s="11">
        <v>88.9</v>
      </c>
    </row>
    <row r="319" spans="1:2" x14ac:dyDescent="0.35">
      <c r="A319" s="14">
        <v>29799</v>
      </c>
      <c r="B319" s="11">
        <v>89.9</v>
      </c>
    </row>
    <row r="320" spans="1:2" x14ac:dyDescent="0.35">
      <c r="A320" s="14">
        <v>29830</v>
      </c>
      <c r="B320" s="11">
        <v>91.2</v>
      </c>
    </row>
    <row r="321" spans="1:2" x14ac:dyDescent="0.35">
      <c r="A321" s="14">
        <v>29860</v>
      </c>
      <c r="B321" s="11">
        <v>91.7</v>
      </c>
    </row>
    <row r="322" spans="1:2" x14ac:dyDescent="0.35">
      <c r="A322" s="14">
        <v>29891</v>
      </c>
      <c r="B322" s="11">
        <v>92.5</v>
      </c>
    </row>
    <row r="323" spans="1:2" x14ac:dyDescent="0.35">
      <c r="A323" s="14">
        <v>29921</v>
      </c>
      <c r="B323" s="11">
        <v>93</v>
      </c>
    </row>
    <row r="324" spans="1:2" x14ac:dyDescent="0.35">
      <c r="A324" s="14">
        <v>29952</v>
      </c>
      <c r="B324" s="11">
        <v>93.5</v>
      </c>
    </row>
    <row r="325" spans="1:2" x14ac:dyDescent="0.35">
      <c r="A325" s="14">
        <v>29983</v>
      </c>
      <c r="B325" s="11">
        <v>93.9</v>
      </c>
    </row>
    <row r="326" spans="1:2" x14ac:dyDescent="0.35">
      <c r="A326" s="14">
        <v>30011</v>
      </c>
      <c r="B326" s="11">
        <v>94</v>
      </c>
    </row>
    <row r="327" spans="1:2" x14ac:dyDescent="0.35">
      <c r="A327" s="14">
        <v>30042</v>
      </c>
      <c r="B327" s="11">
        <v>94.9</v>
      </c>
    </row>
    <row r="328" spans="1:2" x14ac:dyDescent="0.35">
      <c r="A328" s="14">
        <v>30072</v>
      </c>
      <c r="B328" s="11">
        <v>95.7</v>
      </c>
    </row>
    <row r="329" spans="1:2" x14ac:dyDescent="0.35">
      <c r="A329" s="14">
        <v>30103</v>
      </c>
      <c r="B329" s="11">
        <v>96.5</v>
      </c>
    </row>
    <row r="330" spans="1:2" x14ac:dyDescent="0.35">
      <c r="A330" s="14">
        <v>30133</v>
      </c>
      <c r="B330" s="11">
        <v>97</v>
      </c>
    </row>
    <row r="331" spans="1:2" x14ac:dyDescent="0.35">
      <c r="A331" s="14">
        <v>30164</v>
      </c>
      <c r="B331" s="11">
        <v>97.6</v>
      </c>
    </row>
    <row r="332" spans="1:2" x14ac:dyDescent="0.35">
      <c r="A332" s="14">
        <v>30195</v>
      </c>
      <c r="B332" s="11">
        <v>97.6</v>
      </c>
    </row>
    <row r="333" spans="1:2" x14ac:dyDescent="0.35">
      <c r="A333" s="14">
        <v>30225</v>
      </c>
      <c r="B333" s="11">
        <v>97.9</v>
      </c>
    </row>
    <row r="334" spans="1:2" x14ac:dyDescent="0.35">
      <c r="A334" s="14">
        <v>30256</v>
      </c>
      <c r="B334" s="11">
        <v>97.7</v>
      </c>
    </row>
    <row r="335" spans="1:2" x14ac:dyDescent="0.35">
      <c r="A335" s="14">
        <v>30286</v>
      </c>
      <c r="B335" s="11">
        <v>96.9</v>
      </c>
    </row>
    <row r="336" spans="1:2" x14ac:dyDescent="0.35">
      <c r="A336" s="14">
        <v>30317</v>
      </c>
      <c r="B336" s="11">
        <v>97.5</v>
      </c>
    </row>
    <row r="337" spans="1:2" x14ac:dyDescent="0.35">
      <c r="A337" s="14">
        <v>30348</v>
      </c>
      <c r="B337" s="11">
        <v>97.9</v>
      </c>
    </row>
    <row r="338" spans="1:2" x14ac:dyDescent="0.35">
      <c r="A338" s="14">
        <v>30376</v>
      </c>
      <c r="B338" s="11">
        <v>98.1</v>
      </c>
    </row>
    <row r="339" spans="1:2" x14ac:dyDescent="0.35">
      <c r="A339" s="14">
        <v>30407</v>
      </c>
      <c r="B339" s="11">
        <v>98.7</v>
      </c>
    </row>
    <row r="340" spans="1:2" x14ac:dyDescent="0.35">
      <c r="A340" s="14">
        <v>30437</v>
      </c>
      <c r="B340" s="11">
        <v>98.9</v>
      </c>
    </row>
    <row r="341" spans="1:2" x14ac:dyDescent="0.35">
      <c r="A341" s="14">
        <v>30468</v>
      </c>
      <c r="B341" s="11">
        <v>99.2</v>
      </c>
    </row>
    <row r="342" spans="1:2" x14ac:dyDescent="0.35">
      <c r="A342" s="14">
        <v>30498</v>
      </c>
      <c r="B342" s="11">
        <v>99.6</v>
      </c>
    </row>
    <row r="343" spans="1:2" x14ac:dyDescent="0.35">
      <c r="A343" s="14">
        <v>30529</v>
      </c>
      <c r="B343" s="11">
        <v>99.8</v>
      </c>
    </row>
    <row r="344" spans="1:2" x14ac:dyDescent="0.35">
      <c r="A344" s="14">
        <v>30560</v>
      </c>
      <c r="B344" s="11">
        <v>100.2</v>
      </c>
    </row>
    <row r="345" spans="1:2" x14ac:dyDescent="0.35">
      <c r="A345" s="14">
        <v>30590</v>
      </c>
      <c r="B345" s="11">
        <v>100.7</v>
      </c>
    </row>
    <row r="346" spans="1:2" x14ac:dyDescent="0.35">
      <c r="A346" s="14">
        <v>30621</v>
      </c>
      <c r="B346" s="11">
        <v>101.3</v>
      </c>
    </row>
    <row r="347" spans="1:2" x14ac:dyDescent="0.35">
      <c r="A347" s="14">
        <v>30651</v>
      </c>
      <c r="B347" s="11">
        <v>101.6</v>
      </c>
    </row>
    <row r="348" spans="1:2" x14ac:dyDescent="0.35">
      <c r="A348" s="14">
        <v>30682</v>
      </c>
      <c r="B348" s="11">
        <v>102.1</v>
      </c>
    </row>
    <row r="349" spans="1:2" x14ac:dyDescent="0.35">
      <c r="A349" s="14">
        <v>30713</v>
      </c>
      <c r="B349" s="11">
        <v>102.6</v>
      </c>
    </row>
    <row r="350" spans="1:2" x14ac:dyDescent="0.35">
      <c r="A350" s="14">
        <v>30742</v>
      </c>
      <c r="B350" s="11">
        <v>103</v>
      </c>
    </row>
    <row r="351" spans="1:2" x14ac:dyDescent="0.35">
      <c r="A351" s="14">
        <v>30773</v>
      </c>
      <c r="B351" s="11">
        <v>103.5</v>
      </c>
    </row>
    <row r="352" spans="1:2" x14ac:dyDescent="0.35">
      <c r="A352" s="14">
        <v>30803</v>
      </c>
      <c r="B352" s="11">
        <v>103.9</v>
      </c>
    </row>
    <row r="353" spans="1:2" x14ac:dyDescent="0.35">
      <c r="A353" s="14">
        <v>30834</v>
      </c>
      <c r="B353" s="11">
        <v>104.2</v>
      </c>
    </row>
    <row r="354" spans="1:2" x14ac:dyDescent="0.35">
      <c r="A354" s="14">
        <v>30864</v>
      </c>
      <c r="B354" s="11">
        <v>104.9</v>
      </c>
    </row>
    <row r="355" spans="1:2" x14ac:dyDescent="0.35">
      <c r="A355" s="14">
        <v>30895</v>
      </c>
      <c r="B355" s="11">
        <v>105.4</v>
      </c>
    </row>
    <row r="356" spans="1:2" x14ac:dyDescent="0.35">
      <c r="A356" s="14">
        <v>30926</v>
      </c>
      <c r="B356" s="11">
        <v>105.9</v>
      </c>
    </row>
    <row r="357" spans="1:2" x14ac:dyDescent="0.35">
      <c r="A357" s="14">
        <v>30956</v>
      </c>
      <c r="B357" s="11">
        <v>106.3</v>
      </c>
    </row>
    <row r="358" spans="1:2" x14ac:dyDescent="0.35">
      <c r="A358" s="14">
        <v>30987</v>
      </c>
      <c r="B358" s="11">
        <v>106.7</v>
      </c>
    </row>
    <row r="359" spans="1:2" x14ac:dyDescent="0.35">
      <c r="A359" s="14">
        <v>31017</v>
      </c>
      <c r="B359" s="11">
        <v>107.1</v>
      </c>
    </row>
    <row r="360" spans="1:2" x14ac:dyDescent="0.35">
      <c r="A360" s="14">
        <v>31048</v>
      </c>
      <c r="B360" s="11">
        <v>107.4</v>
      </c>
    </row>
    <row r="361" spans="1:2" x14ac:dyDescent="0.35">
      <c r="A361" s="14">
        <v>31079</v>
      </c>
      <c r="B361" s="11">
        <v>107.9</v>
      </c>
    </row>
    <row r="362" spans="1:2" x14ac:dyDescent="0.35">
      <c r="A362" s="14">
        <v>31107</v>
      </c>
      <c r="B362" s="11">
        <v>108.4</v>
      </c>
    </row>
    <row r="363" spans="1:2" x14ac:dyDescent="0.35">
      <c r="A363" s="14">
        <v>31138</v>
      </c>
      <c r="B363" s="11">
        <v>108.7</v>
      </c>
    </row>
    <row r="364" spans="1:2" x14ac:dyDescent="0.35">
      <c r="A364" s="14">
        <v>31168</v>
      </c>
      <c r="B364" s="11">
        <v>109.4</v>
      </c>
    </row>
    <row r="365" spans="1:2" x14ac:dyDescent="0.35">
      <c r="A365" s="14">
        <v>31199</v>
      </c>
      <c r="B365" s="11">
        <v>109.8</v>
      </c>
    </row>
    <row r="366" spans="1:2" x14ac:dyDescent="0.35">
      <c r="A366" s="14">
        <v>31229</v>
      </c>
      <c r="B366" s="11">
        <v>110.3</v>
      </c>
    </row>
    <row r="367" spans="1:2" x14ac:dyDescent="0.35">
      <c r="A367" s="14">
        <v>31260</v>
      </c>
      <c r="B367" s="11">
        <v>110.7</v>
      </c>
    </row>
    <row r="368" spans="1:2" x14ac:dyDescent="0.35">
      <c r="A368" s="14">
        <v>31291</v>
      </c>
      <c r="B368" s="11">
        <v>111</v>
      </c>
    </row>
    <row r="369" spans="1:2" x14ac:dyDescent="0.35">
      <c r="A369" s="14">
        <v>31321</v>
      </c>
      <c r="B369" s="11">
        <v>111.5</v>
      </c>
    </row>
    <row r="370" spans="1:2" x14ac:dyDescent="0.35">
      <c r="A370" s="14">
        <v>31352</v>
      </c>
      <c r="B370" s="11">
        <v>112.1</v>
      </c>
    </row>
    <row r="371" spans="1:2" x14ac:dyDescent="0.35">
      <c r="A371" s="14">
        <v>31382</v>
      </c>
      <c r="B371" s="11">
        <v>112.5</v>
      </c>
    </row>
    <row r="372" spans="1:2" x14ac:dyDescent="0.35">
      <c r="A372" s="14">
        <v>31413</v>
      </c>
      <c r="B372" s="11">
        <v>113.1</v>
      </c>
    </row>
    <row r="373" spans="1:2" x14ac:dyDescent="0.35">
      <c r="A373" s="14">
        <v>31444</v>
      </c>
      <c r="B373" s="11">
        <v>113.5</v>
      </c>
    </row>
    <row r="374" spans="1:2" x14ac:dyDescent="0.35">
      <c r="A374" s="14">
        <v>31472</v>
      </c>
      <c r="B374" s="11">
        <v>114.1</v>
      </c>
    </row>
    <row r="375" spans="1:2" x14ac:dyDescent="0.35">
      <c r="A375" s="14">
        <v>31503</v>
      </c>
      <c r="B375" s="11">
        <v>114.6</v>
      </c>
    </row>
    <row r="376" spans="1:2" x14ac:dyDescent="0.35">
      <c r="A376" s="14">
        <v>31533</v>
      </c>
      <c r="B376" s="11">
        <v>114.8</v>
      </c>
    </row>
    <row r="377" spans="1:2" x14ac:dyDescent="0.35">
      <c r="A377" s="14">
        <v>31564</v>
      </c>
      <c r="B377" s="11">
        <v>115.5</v>
      </c>
    </row>
    <row r="378" spans="1:2" x14ac:dyDescent="0.35">
      <c r="A378" s="14">
        <v>31594</v>
      </c>
      <c r="B378" s="11">
        <v>115.7</v>
      </c>
    </row>
    <row r="379" spans="1:2" x14ac:dyDescent="0.35">
      <c r="A379" s="14">
        <v>31625</v>
      </c>
      <c r="B379" s="11">
        <v>116.1</v>
      </c>
    </row>
    <row r="380" spans="1:2" x14ac:dyDescent="0.35">
      <c r="A380" s="14">
        <v>31656</v>
      </c>
      <c r="B380" s="11">
        <v>116.5</v>
      </c>
    </row>
    <row r="381" spans="1:2" x14ac:dyDescent="0.35">
      <c r="A381" s="14">
        <v>31686</v>
      </c>
      <c r="B381" s="11">
        <v>116.9</v>
      </c>
    </row>
    <row r="382" spans="1:2" x14ac:dyDescent="0.35">
      <c r="A382" s="14">
        <v>31717</v>
      </c>
      <c r="B382" s="11">
        <v>117.2</v>
      </c>
    </row>
    <row r="383" spans="1:2" x14ac:dyDescent="0.35">
      <c r="A383" s="14">
        <v>31747</v>
      </c>
      <c r="B383" s="11">
        <v>117.5</v>
      </c>
    </row>
    <row r="384" spans="1:2" x14ac:dyDescent="0.35">
      <c r="A384" s="14">
        <v>31778</v>
      </c>
      <c r="B384" s="11">
        <v>117.9</v>
      </c>
    </row>
    <row r="385" spans="1:2" x14ac:dyDescent="0.35">
      <c r="A385" s="14">
        <v>31809</v>
      </c>
      <c r="B385" s="11">
        <v>118.3</v>
      </c>
    </row>
    <row r="386" spans="1:2" x14ac:dyDescent="0.35">
      <c r="A386" s="14">
        <v>31837</v>
      </c>
      <c r="B386" s="11">
        <v>118.6</v>
      </c>
    </row>
    <row r="387" spans="1:2" x14ac:dyDescent="0.35">
      <c r="A387" s="14">
        <v>31868</v>
      </c>
      <c r="B387" s="11">
        <v>119.2</v>
      </c>
    </row>
    <row r="388" spans="1:2" x14ac:dyDescent="0.35">
      <c r="A388" s="14">
        <v>31898</v>
      </c>
      <c r="B388" s="11">
        <v>119.6</v>
      </c>
    </row>
    <row r="389" spans="1:2" x14ac:dyDescent="0.35">
      <c r="A389" s="14">
        <v>31929</v>
      </c>
      <c r="B389" s="11">
        <v>120</v>
      </c>
    </row>
    <row r="390" spans="1:2" x14ac:dyDescent="0.35">
      <c r="A390" s="14">
        <v>31959</v>
      </c>
      <c r="B390" s="11">
        <v>120.3</v>
      </c>
    </row>
    <row r="391" spans="1:2" x14ac:dyDescent="0.35">
      <c r="A391" s="14">
        <v>31990</v>
      </c>
      <c r="B391" s="11">
        <v>120.9</v>
      </c>
    </row>
    <row r="392" spans="1:2" x14ac:dyDescent="0.35">
      <c r="A392" s="14">
        <v>32021</v>
      </c>
      <c r="B392" s="11">
        <v>121.4</v>
      </c>
    </row>
    <row r="393" spans="1:2" x14ac:dyDescent="0.35">
      <c r="A393" s="14">
        <v>32051</v>
      </c>
      <c r="B393" s="11">
        <v>121.8</v>
      </c>
    </row>
    <row r="394" spans="1:2" x14ac:dyDescent="0.35">
      <c r="A394" s="14">
        <v>32082</v>
      </c>
      <c r="B394" s="11">
        <v>122.2</v>
      </c>
    </row>
    <row r="395" spans="1:2" x14ac:dyDescent="0.35">
      <c r="A395" s="14">
        <v>32112</v>
      </c>
      <c r="B395" s="11">
        <v>122.6</v>
      </c>
    </row>
    <row r="396" spans="1:2" x14ac:dyDescent="0.35">
      <c r="A396" s="14">
        <v>32143</v>
      </c>
      <c r="B396" s="11">
        <v>123</v>
      </c>
    </row>
    <row r="397" spans="1:2" x14ac:dyDescent="0.35">
      <c r="A397" s="14">
        <v>32174</v>
      </c>
      <c r="B397" s="11">
        <v>123.5</v>
      </c>
    </row>
    <row r="398" spans="1:2" x14ac:dyDescent="0.35">
      <c r="A398" s="14">
        <v>32203</v>
      </c>
      <c r="B398" s="11">
        <v>123.9</v>
      </c>
    </row>
    <row r="399" spans="1:2" x14ac:dyDescent="0.35">
      <c r="A399" s="14">
        <v>32234</v>
      </c>
      <c r="B399" s="11">
        <v>124.4</v>
      </c>
    </row>
    <row r="400" spans="1:2" x14ac:dyDescent="0.35">
      <c r="A400" s="14">
        <v>32264</v>
      </c>
      <c r="B400" s="11">
        <v>124.8</v>
      </c>
    </row>
    <row r="401" spans="1:2" x14ac:dyDescent="0.35">
      <c r="A401" s="14">
        <v>32295</v>
      </c>
      <c r="B401" s="11">
        <v>125.4</v>
      </c>
    </row>
    <row r="402" spans="1:2" x14ac:dyDescent="0.35">
      <c r="A402" s="14">
        <v>32325</v>
      </c>
      <c r="B402" s="11">
        <v>125.8</v>
      </c>
    </row>
    <row r="403" spans="1:2" x14ac:dyDescent="0.35">
      <c r="A403" s="14">
        <v>32356</v>
      </c>
      <c r="B403" s="11">
        <v>126.4</v>
      </c>
    </row>
    <row r="404" spans="1:2" x14ac:dyDescent="0.35">
      <c r="A404" s="14">
        <v>32387</v>
      </c>
      <c r="B404" s="11">
        <v>126.9</v>
      </c>
    </row>
    <row r="405" spans="1:2" x14ac:dyDescent="0.35">
      <c r="A405" s="14">
        <v>32417</v>
      </c>
      <c r="B405" s="11">
        <v>127.5</v>
      </c>
    </row>
    <row r="406" spans="1:2" x14ac:dyDescent="0.35">
      <c r="A406" s="14">
        <v>32448</v>
      </c>
      <c r="B406" s="11">
        <v>127.9</v>
      </c>
    </row>
    <row r="407" spans="1:2" x14ac:dyDescent="0.35">
      <c r="A407" s="14">
        <v>32478</v>
      </c>
      <c r="B407" s="11">
        <v>128.4</v>
      </c>
    </row>
    <row r="408" spans="1:2" x14ac:dyDescent="0.35">
      <c r="A408" s="14">
        <v>32509</v>
      </c>
      <c r="B408" s="11">
        <v>128.9</v>
      </c>
    </row>
    <row r="409" spans="1:2" x14ac:dyDescent="0.35">
      <c r="A409" s="14">
        <v>32540</v>
      </c>
      <c r="B409" s="11">
        <v>129.4</v>
      </c>
    </row>
    <row r="410" spans="1:2" x14ac:dyDescent="0.35">
      <c r="A410" s="14">
        <v>32568</v>
      </c>
      <c r="B410" s="11">
        <v>130</v>
      </c>
    </row>
    <row r="411" spans="1:2" x14ac:dyDescent="0.35">
      <c r="A411" s="14">
        <v>32599</v>
      </c>
      <c r="B411" s="11">
        <v>130.5</v>
      </c>
    </row>
    <row r="412" spans="1:2" x14ac:dyDescent="0.35">
      <c r="A412" s="14">
        <v>32629</v>
      </c>
      <c r="B412" s="11">
        <v>131.1</v>
      </c>
    </row>
    <row r="413" spans="1:2" x14ac:dyDescent="0.35">
      <c r="A413" s="14">
        <v>32660</v>
      </c>
      <c r="B413" s="11">
        <v>131.6</v>
      </c>
    </row>
    <row r="414" spans="1:2" x14ac:dyDescent="0.35">
      <c r="A414" s="14">
        <v>32690</v>
      </c>
      <c r="B414" s="11">
        <v>132.30000000000001</v>
      </c>
    </row>
    <row r="415" spans="1:2" x14ac:dyDescent="0.35">
      <c r="A415" s="14">
        <v>32721</v>
      </c>
      <c r="B415" s="11">
        <v>132.80000000000001</v>
      </c>
    </row>
    <row r="416" spans="1:2" x14ac:dyDescent="0.35">
      <c r="A416" s="14">
        <v>32752</v>
      </c>
      <c r="B416" s="11">
        <v>133.1</v>
      </c>
    </row>
    <row r="417" spans="1:2" x14ac:dyDescent="0.35">
      <c r="A417" s="14">
        <v>32782</v>
      </c>
      <c r="B417" s="11">
        <v>133.69999999999999</v>
      </c>
    </row>
    <row r="418" spans="1:2" x14ac:dyDescent="0.35">
      <c r="A418" s="14">
        <v>32813</v>
      </c>
      <c r="B418" s="11">
        <v>134.30000000000001</v>
      </c>
    </row>
    <row r="419" spans="1:2" x14ac:dyDescent="0.35">
      <c r="A419" s="14">
        <v>32843</v>
      </c>
      <c r="B419" s="11">
        <v>134.9</v>
      </c>
    </row>
    <row r="420" spans="1:2" x14ac:dyDescent="0.35">
      <c r="A420" s="14">
        <v>32874</v>
      </c>
      <c r="B420" s="11">
        <v>135.4</v>
      </c>
    </row>
    <row r="421" spans="1:2" x14ac:dyDescent="0.35">
      <c r="A421" s="14">
        <v>32905</v>
      </c>
      <c r="B421" s="11">
        <v>136</v>
      </c>
    </row>
    <row r="422" spans="1:2" x14ac:dyDescent="0.35">
      <c r="A422" s="14">
        <v>32933</v>
      </c>
      <c r="B422" s="11">
        <v>136.80000000000001</v>
      </c>
    </row>
    <row r="423" spans="1:2" x14ac:dyDescent="0.35">
      <c r="A423" s="14">
        <v>32964</v>
      </c>
      <c r="B423" s="11">
        <v>137.4</v>
      </c>
    </row>
    <row r="424" spans="1:2" x14ac:dyDescent="0.35">
      <c r="A424" s="14">
        <v>32994</v>
      </c>
      <c r="B424" s="11">
        <v>137.9</v>
      </c>
    </row>
    <row r="425" spans="1:2" x14ac:dyDescent="0.35">
      <c r="A425" s="14">
        <v>33025</v>
      </c>
      <c r="B425" s="11">
        <v>138.80000000000001</v>
      </c>
    </row>
    <row r="426" spans="1:2" x14ac:dyDescent="0.35">
      <c r="A426" s="14">
        <v>33055</v>
      </c>
      <c r="B426" s="11">
        <v>139.6</v>
      </c>
    </row>
    <row r="427" spans="1:2" x14ac:dyDescent="0.35">
      <c r="A427" s="14">
        <v>33086</v>
      </c>
      <c r="B427" s="11">
        <v>140.6</v>
      </c>
    </row>
    <row r="428" spans="1:2" x14ac:dyDescent="0.35">
      <c r="A428" s="14">
        <v>33117</v>
      </c>
      <c r="B428" s="11">
        <v>141.1</v>
      </c>
    </row>
    <row r="429" spans="1:2" x14ac:dyDescent="0.35">
      <c r="A429" s="14">
        <v>33147</v>
      </c>
      <c r="B429" s="11">
        <v>141.6</v>
      </c>
    </row>
    <row r="430" spans="1:2" x14ac:dyDescent="0.35">
      <c r="A430" s="14">
        <v>33178</v>
      </c>
      <c r="B430" s="11">
        <v>142.19999999999999</v>
      </c>
    </row>
    <row r="431" spans="1:2" x14ac:dyDescent="0.35">
      <c r="A431" s="14">
        <v>33208</v>
      </c>
      <c r="B431" s="11">
        <v>142.69999999999999</v>
      </c>
    </row>
    <row r="432" spans="1:2" x14ac:dyDescent="0.35">
      <c r="A432" s="14">
        <v>33239</v>
      </c>
      <c r="B432" s="11">
        <v>143.69999999999999</v>
      </c>
    </row>
    <row r="433" spans="1:2" x14ac:dyDescent="0.35">
      <c r="A433" s="14">
        <v>33270</v>
      </c>
      <c r="B433" s="11">
        <v>144.4</v>
      </c>
    </row>
    <row r="434" spans="1:2" x14ac:dyDescent="0.35">
      <c r="A434" s="14">
        <v>33298</v>
      </c>
      <c r="B434" s="11">
        <v>144.69999999999999</v>
      </c>
    </row>
    <row r="435" spans="1:2" x14ac:dyDescent="0.35">
      <c r="A435" s="14">
        <v>33329</v>
      </c>
      <c r="B435" s="11">
        <v>144.9</v>
      </c>
    </row>
    <row r="436" spans="1:2" x14ac:dyDescent="0.35">
      <c r="A436" s="14">
        <v>33359</v>
      </c>
      <c r="B436" s="11">
        <v>145.4</v>
      </c>
    </row>
    <row r="437" spans="1:2" x14ac:dyDescent="0.35">
      <c r="A437" s="14">
        <v>33390</v>
      </c>
      <c r="B437" s="11">
        <v>145.9</v>
      </c>
    </row>
    <row r="438" spans="1:2" x14ac:dyDescent="0.35">
      <c r="A438" s="14">
        <v>33420</v>
      </c>
      <c r="B438" s="11">
        <v>146.5</v>
      </c>
    </row>
    <row r="439" spans="1:2" x14ac:dyDescent="0.35">
      <c r="A439" s="14">
        <v>33451</v>
      </c>
      <c r="B439" s="11">
        <v>146.9</v>
      </c>
    </row>
    <row r="440" spans="1:2" x14ac:dyDescent="0.35">
      <c r="A440" s="14">
        <v>33482</v>
      </c>
      <c r="B440" s="11">
        <v>147.6</v>
      </c>
    </row>
    <row r="441" spans="1:2" x14ac:dyDescent="0.35">
      <c r="A441" s="14">
        <v>33512</v>
      </c>
      <c r="B441" s="11">
        <v>148</v>
      </c>
    </row>
    <row r="442" spans="1:2" x14ac:dyDescent="0.35">
      <c r="A442" s="14">
        <v>33543</v>
      </c>
      <c r="B442" s="11">
        <v>148.5</v>
      </c>
    </row>
    <row r="443" spans="1:2" x14ac:dyDescent="0.35">
      <c r="A443" s="14">
        <v>33573</v>
      </c>
      <c r="B443" s="11">
        <v>149.19999999999999</v>
      </c>
    </row>
    <row r="444" spans="1:2" x14ac:dyDescent="0.35">
      <c r="A444" s="14">
        <v>33604</v>
      </c>
      <c r="B444" s="11">
        <v>149.6</v>
      </c>
    </row>
    <row r="445" spans="1:2" x14ac:dyDescent="0.35">
      <c r="A445" s="14">
        <v>33635</v>
      </c>
      <c r="B445" s="11">
        <v>149.9</v>
      </c>
    </row>
    <row r="446" spans="1:2" x14ac:dyDescent="0.35">
      <c r="A446" s="14">
        <v>33664</v>
      </c>
      <c r="B446" s="11">
        <v>150.4</v>
      </c>
    </row>
    <row r="447" spans="1:2" x14ac:dyDescent="0.35">
      <c r="A447" s="14">
        <v>33695</v>
      </c>
      <c r="B447" s="11">
        <v>150.9</v>
      </c>
    </row>
    <row r="448" spans="1:2" x14ac:dyDescent="0.35">
      <c r="A448" s="14">
        <v>33725</v>
      </c>
      <c r="B448" s="11">
        <v>151.30000000000001</v>
      </c>
    </row>
    <row r="449" spans="1:2" x14ac:dyDescent="0.35">
      <c r="A449" s="14">
        <v>33756</v>
      </c>
      <c r="B449" s="11">
        <v>151.69999999999999</v>
      </c>
    </row>
    <row r="450" spans="1:2" x14ac:dyDescent="0.35">
      <c r="A450" s="14">
        <v>33786</v>
      </c>
      <c r="B450" s="11">
        <v>152.19999999999999</v>
      </c>
    </row>
    <row r="451" spans="1:2" x14ac:dyDescent="0.35">
      <c r="A451" s="14">
        <v>33817</v>
      </c>
      <c r="B451" s="11">
        <v>152.6</v>
      </c>
    </row>
    <row r="452" spans="1:2" x14ac:dyDescent="0.35">
      <c r="A452" s="14">
        <v>33848</v>
      </c>
      <c r="B452" s="11">
        <v>152.9</v>
      </c>
    </row>
    <row r="453" spans="1:2" x14ac:dyDescent="0.35">
      <c r="A453" s="14">
        <v>33878</v>
      </c>
      <c r="B453" s="11">
        <v>153.69999999999999</v>
      </c>
    </row>
    <row r="454" spans="1:2" x14ac:dyDescent="0.35">
      <c r="A454" s="14">
        <v>33909</v>
      </c>
      <c r="B454" s="11">
        <v>154.30000000000001</v>
      </c>
    </row>
    <row r="455" spans="1:2" x14ac:dyDescent="0.35">
      <c r="A455" s="14">
        <v>33939</v>
      </c>
      <c r="B455" s="11">
        <v>154.69999999999999</v>
      </c>
    </row>
    <row r="456" spans="1:2" x14ac:dyDescent="0.35">
      <c r="A456" s="14">
        <v>33970</v>
      </c>
      <c r="B456" s="11">
        <v>155.30000000000001</v>
      </c>
    </row>
    <row r="457" spans="1:2" x14ac:dyDescent="0.35">
      <c r="A457" s="14">
        <v>34001</v>
      </c>
      <c r="B457" s="11">
        <v>155.6</v>
      </c>
    </row>
    <row r="458" spans="1:2" x14ac:dyDescent="0.35">
      <c r="A458" s="14">
        <v>34029</v>
      </c>
      <c r="B458" s="11">
        <v>156</v>
      </c>
    </row>
    <row r="459" spans="1:2" x14ac:dyDescent="0.35">
      <c r="A459" s="14">
        <v>34060</v>
      </c>
      <c r="B459" s="11">
        <v>156.69999999999999</v>
      </c>
    </row>
    <row r="460" spans="1:2" x14ac:dyDescent="0.35">
      <c r="A460" s="14">
        <v>34090</v>
      </c>
      <c r="B460" s="11">
        <v>157.30000000000001</v>
      </c>
    </row>
    <row r="461" spans="1:2" x14ac:dyDescent="0.35">
      <c r="A461" s="14">
        <v>34121</v>
      </c>
      <c r="B461" s="11">
        <v>157.80000000000001</v>
      </c>
    </row>
    <row r="462" spans="1:2" x14ac:dyDescent="0.35">
      <c r="A462" s="14">
        <v>34151</v>
      </c>
      <c r="B462" s="11">
        <v>158.1</v>
      </c>
    </row>
    <row r="463" spans="1:2" x14ac:dyDescent="0.35">
      <c r="A463" s="14">
        <v>34182</v>
      </c>
      <c r="B463" s="11">
        <v>158.6</v>
      </c>
    </row>
    <row r="464" spans="1:2" x14ac:dyDescent="0.35">
      <c r="A464" s="14">
        <v>34213</v>
      </c>
      <c r="B464" s="11">
        <v>159</v>
      </c>
    </row>
    <row r="465" spans="1:2" x14ac:dyDescent="0.35">
      <c r="A465" s="14">
        <v>34243</v>
      </c>
      <c r="B465" s="11">
        <v>159.4</v>
      </c>
    </row>
    <row r="466" spans="1:2" x14ac:dyDescent="0.35">
      <c r="A466" s="14">
        <v>34274</v>
      </c>
      <c r="B466" s="11">
        <v>159.9</v>
      </c>
    </row>
    <row r="467" spans="1:2" x14ac:dyDescent="0.35">
      <c r="A467" s="14">
        <v>34304</v>
      </c>
      <c r="B467" s="11">
        <v>160.5</v>
      </c>
    </row>
    <row r="468" spans="1:2" x14ac:dyDescent="0.35">
      <c r="A468" s="14">
        <v>34335</v>
      </c>
      <c r="B468" s="11">
        <v>160.80000000000001</v>
      </c>
    </row>
    <row r="469" spans="1:2" x14ac:dyDescent="0.35">
      <c r="A469" s="14">
        <v>34366</v>
      </c>
      <c r="B469" s="11">
        <v>161.4</v>
      </c>
    </row>
    <row r="470" spans="1:2" x14ac:dyDescent="0.35">
      <c r="A470" s="14">
        <v>34394</v>
      </c>
      <c r="B470" s="11">
        <v>162</v>
      </c>
    </row>
    <row r="471" spans="1:2" x14ac:dyDescent="0.35">
      <c r="A471" s="14">
        <v>34425</v>
      </c>
      <c r="B471" s="11">
        <v>162.19999999999999</v>
      </c>
    </row>
    <row r="472" spans="1:2" x14ac:dyDescent="0.35">
      <c r="A472" s="14">
        <v>34455</v>
      </c>
      <c r="B472" s="11">
        <v>162.4</v>
      </c>
    </row>
    <row r="473" spans="1:2" x14ac:dyDescent="0.35">
      <c r="A473" s="14">
        <v>34486</v>
      </c>
      <c r="B473" s="11">
        <v>162.80000000000001</v>
      </c>
    </row>
    <row r="474" spans="1:2" x14ac:dyDescent="0.35">
      <c r="A474" s="14">
        <v>34516</v>
      </c>
      <c r="B474" s="11">
        <v>163.1</v>
      </c>
    </row>
    <row r="475" spans="1:2" x14ac:dyDescent="0.35">
      <c r="A475" s="14">
        <v>34547</v>
      </c>
      <c r="B475" s="11">
        <v>163.80000000000001</v>
      </c>
    </row>
    <row r="476" spans="1:2" x14ac:dyDescent="0.35">
      <c r="A476" s="14">
        <v>34578</v>
      </c>
      <c r="B476" s="11">
        <v>164.1</v>
      </c>
    </row>
    <row r="477" spans="1:2" x14ac:dyDescent="0.35">
      <c r="A477" s="14">
        <v>34608</v>
      </c>
      <c r="B477" s="11">
        <v>164.5</v>
      </c>
    </row>
    <row r="478" spans="1:2" x14ac:dyDescent="0.35">
      <c r="A478" s="14">
        <v>34639</v>
      </c>
      <c r="B478" s="11">
        <v>165</v>
      </c>
    </row>
    <row r="479" spans="1:2" x14ac:dyDescent="0.35">
      <c r="A479" s="14">
        <v>34669</v>
      </c>
      <c r="B479" s="11">
        <v>165.2</v>
      </c>
    </row>
    <row r="480" spans="1:2" x14ac:dyDescent="0.35">
      <c r="A480" s="14">
        <v>34700</v>
      </c>
      <c r="B480" s="11">
        <v>166</v>
      </c>
    </row>
    <row r="481" spans="1:2" x14ac:dyDescent="0.35">
      <c r="A481" s="14">
        <v>34731</v>
      </c>
      <c r="B481" s="11">
        <v>166.5</v>
      </c>
    </row>
    <row r="482" spans="1:2" x14ac:dyDescent="0.35">
      <c r="A482" s="14">
        <v>34759</v>
      </c>
      <c r="B482" s="11">
        <v>167.1</v>
      </c>
    </row>
    <row r="483" spans="1:2" x14ac:dyDescent="0.35">
      <c r="A483" s="14">
        <v>34790</v>
      </c>
      <c r="B483" s="11">
        <v>167.7</v>
      </c>
    </row>
    <row r="484" spans="1:2" x14ac:dyDescent="0.35">
      <c r="A484" s="14">
        <v>34820</v>
      </c>
      <c r="B484" s="11">
        <v>168.1</v>
      </c>
    </row>
    <row r="485" spans="1:2" x14ac:dyDescent="0.35">
      <c r="A485" s="14">
        <v>34851</v>
      </c>
      <c r="B485" s="11">
        <v>168.5</v>
      </c>
    </row>
    <row r="486" spans="1:2" x14ac:dyDescent="0.35">
      <c r="A486" s="14">
        <v>34881</v>
      </c>
      <c r="B486" s="11">
        <v>168.9</v>
      </c>
    </row>
    <row r="487" spans="1:2" x14ac:dyDescent="0.35">
      <c r="A487" s="14">
        <v>34912</v>
      </c>
      <c r="B487" s="11">
        <v>169.3</v>
      </c>
    </row>
    <row r="488" spans="1:2" x14ac:dyDescent="0.35">
      <c r="A488" s="14">
        <v>34943</v>
      </c>
      <c r="B488" s="11">
        <v>169.7</v>
      </c>
    </row>
    <row r="489" spans="1:2" x14ac:dyDescent="0.35">
      <c r="A489" s="14">
        <v>34973</v>
      </c>
      <c r="B489" s="11">
        <v>170.3</v>
      </c>
    </row>
    <row r="490" spans="1:2" x14ac:dyDescent="0.35">
      <c r="A490" s="14">
        <v>35004</v>
      </c>
      <c r="B490" s="11">
        <v>170.7</v>
      </c>
    </row>
    <row r="491" spans="1:2" x14ac:dyDescent="0.35">
      <c r="A491" s="14">
        <v>35034</v>
      </c>
      <c r="B491" s="11">
        <v>170.9</v>
      </c>
    </row>
    <row r="492" spans="1:2" x14ac:dyDescent="0.35">
      <c r="A492" s="14">
        <v>35065</v>
      </c>
      <c r="B492" s="11">
        <v>171.5</v>
      </c>
    </row>
    <row r="493" spans="1:2" x14ac:dyDescent="0.35">
      <c r="A493" s="14">
        <v>35096</v>
      </c>
      <c r="B493" s="11">
        <v>172</v>
      </c>
    </row>
    <row r="494" spans="1:2" x14ac:dyDescent="0.35">
      <c r="A494" s="14">
        <v>35125</v>
      </c>
      <c r="B494" s="11">
        <v>172.4</v>
      </c>
    </row>
    <row r="495" spans="1:2" x14ac:dyDescent="0.35">
      <c r="A495" s="14">
        <v>35156</v>
      </c>
      <c r="B495" s="11">
        <v>172.8</v>
      </c>
    </row>
    <row r="496" spans="1:2" x14ac:dyDescent="0.35">
      <c r="A496" s="14">
        <v>35186</v>
      </c>
      <c r="B496" s="11">
        <v>173.4</v>
      </c>
    </row>
    <row r="497" spans="1:2" x14ac:dyDescent="0.35">
      <c r="A497" s="14">
        <v>35217</v>
      </c>
      <c r="B497" s="11">
        <v>173.8</v>
      </c>
    </row>
    <row r="498" spans="1:2" x14ac:dyDescent="0.35">
      <c r="A498" s="14">
        <v>35247</v>
      </c>
      <c r="B498" s="11">
        <v>174.4</v>
      </c>
    </row>
    <row r="499" spans="1:2" x14ac:dyDescent="0.35">
      <c r="A499" s="14">
        <v>35278</v>
      </c>
      <c r="B499" s="11">
        <v>174.9</v>
      </c>
    </row>
    <row r="500" spans="1:2" x14ac:dyDescent="0.35">
      <c r="A500" s="14">
        <v>35309</v>
      </c>
      <c r="B500" s="11">
        <v>175.4</v>
      </c>
    </row>
    <row r="501" spans="1:2" x14ac:dyDescent="0.35">
      <c r="A501" s="14">
        <v>35339</v>
      </c>
      <c r="B501" s="11">
        <v>175.8</v>
      </c>
    </row>
    <row r="502" spans="1:2" x14ac:dyDescent="0.35">
      <c r="A502" s="14">
        <v>35370</v>
      </c>
      <c r="B502" s="11">
        <v>176.3</v>
      </c>
    </row>
    <row r="503" spans="1:2" x14ac:dyDescent="0.35">
      <c r="A503" s="14">
        <v>35400</v>
      </c>
      <c r="B503" s="11">
        <v>176.7</v>
      </c>
    </row>
    <row r="504" spans="1:2" x14ac:dyDescent="0.35">
      <c r="A504" s="14">
        <v>35431</v>
      </c>
      <c r="B504" s="11">
        <v>177.3</v>
      </c>
    </row>
    <row r="505" spans="1:2" x14ac:dyDescent="0.35">
      <c r="A505" s="14">
        <v>35462</v>
      </c>
      <c r="B505" s="11">
        <v>177.6</v>
      </c>
    </row>
    <row r="506" spans="1:2" x14ac:dyDescent="0.35">
      <c r="A506" s="14">
        <v>35490</v>
      </c>
      <c r="B506" s="11">
        <v>178</v>
      </c>
    </row>
    <row r="507" spans="1:2" x14ac:dyDescent="0.35">
      <c r="A507" s="14">
        <v>35521</v>
      </c>
      <c r="B507" s="11">
        <v>178.4</v>
      </c>
    </row>
    <row r="508" spans="1:2" x14ac:dyDescent="0.35">
      <c r="A508" s="14">
        <v>35551</v>
      </c>
      <c r="B508" s="11">
        <v>178.7</v>
      </c>
    </row>
    <row r="509" spans="1:2" x14ac:dyDescent="0.35">
      <c r="A509" s="14">
        <v>35582</v>
      </c>
      <c r="B509" s="11">
        <v>179.2</v>
      </c>
    </row>
    <row r="510" spans="1:2" x14ac:dyDescent="0.35">
      <c r="A510" s="14">
        <v>35612</v>
      </c>
      <c r="B510" s="11">
        <v>179.7</v>
      </c>
    </row>
    <row r="511" spans="1:2" x14ac:dyDescent="0.35">
      <c r="A511" s="14">
        <v>35643</v>
      </c>
      <c r="B511" s="11">
        <v>179.9</v>
      </c>
    </row>
    <row r="512" spans="1:2" x14ac:dyDescent="0.35">
      <c r="A512" s="14">
        <v>35674</v>
      </c>
      <c r="B512" s="11">
        <v>180.4</v>
      </c>
    </row>
    <row r="513" spans="1:2" x14ac:dyDescent="0.35">
      <c r="A513" s="14">
        <v>35704</v>
      </c>
      <c r="B513" s="11">
        <v>180.9</v>
      </c>
    </row>
    <row r="514" spans="1:2" x14ac:dyDescent="0.35">
      <c r="A514" s="14">
        <v>35735</v>
      </c>
      <c r="B514" s="11">
        <v>181.4</v>
      </c>
    </row>
    <row r="515" spans="1:2" x14ac:dyDescent="0.35">
      <c r="A515" s="14">
        <v>35765</v>
      </c>
      <c r="B515" s="11">
        <v>181.7</v>
      </c>
    </row>
    <row r="516" spans="1:2" x14ac:dyDescent="0.35">
      <c r="A516" s="14">
        <v>35796</v>
      </c>
      <c r="B516" s="11">
        <v>182.1</v>
      </c>
    </row>
    <row r="517" spans="1:2" x14ac:dyDescent="0.35">
      <c r="A517" s="14">
        <v>35827</v>
      </c>
      <c r="B517" s="11">
        <v>182.3</v>
      </c>
    </row>
    <row r="518" spans="1:2" x14ac:dyDescent="0.35">
      <c r="A518" s="14">
        <v>35855</v>
      </c>
      <c r="B518" s="11">
        <v>182.8</v>
      </c>
    </row>
    <row r="519" spans="1:2" x14ac:dyDescent="0.35">
      <c r="A519" s="14">
        <v>35886</v>
      </c>
      <c r="B519" s="11">
        <v>183.3</v>
      </c>
    </row>
    <row r="520" spans="1:2" x14ac:dyDescent="0.35">
      <c r="A520" s="14">
        <v>35916</v>
      </c>
      <c r="B520" s="11">
        <v>183.7</v>
      </c>
    </row>
    <row r="521" spans="1:2" x14ac:dyDescent="0.35">
      <c r="A521" s="14">
        <v>35947</v>
      </c>
      <c r="B521" s="11">
        <v>184</v>
      </c>
    </row>
    <row r="522" spans="1:2" x14ac:dyDescent="0.35">
      <c r="A522" s="14">
        <v>35977</v>
      </c>
      <c r="B522" s="11">
        <v>184.3</v>
      </c>
    </row>
    <row r="523" spans="1:2" x14ac:dyDescent="0.35">
      <c r="A523" s="14">
        <v>36008</v>
      </c>
      <c r="B523" s="11">
        <v>184.7</v>
      </c>
    </row>
    <row r="524" spans="1:2" x14ac:dyDescent="0.35">
      <c r="A524" s="14">
        <v>36039</v>
      </c>
      <c r="B524" s="11">
        <v>185.1</v>
      </c>
    </row>
    <row r="525" spans="1:2" x14ac:dyDescent="0.35">
      <c r="A525" s="14">
        <v>36069</v>
      </c>
      <c r="B525" s="11">
        <v>185.5</v>
      </c>
    </row>
    <row r="526" spans="1:2" x14ac:dyDescent="0.35">
      <c r="A526" s="14">
        <v>36100</v>
      </c>
      <c r="B526" s="11">
        <v>186</v>
      </c>
    </row>
    <row r="527" spans="1:2" x14ac:dyDescent="0.35">
      <c r="A527" s="14">
        <v>36130</v>
      </c>
      <c r="B527" s="11">
        <v>186.4</v>
      </c>
    </row>
    <row r="528" spans="1:2" x14ac:dyDescent="0.35">
      <c r="A528" s="14">
        <v>36161</v>
      </c>
      <c r="B528" s="11">
        <v>186.6</v>
      </c>
    </row>
    <row r="529" spans="1:2" x14ac:dyDescent="0.35">
      <c r="A529" s="14">
        <v>36192</v>
      </c>
      <c r="B529" s="11">
        <v>186.9</v>
      </c>
    </row>
    <row r="530" spans="1:2" x14ac:dyDescent="0.35">
      <c r="A530" s="14">
        <v>36220</v>
      </c>
      <c r="B530" s="11">
        <v>187.4</v>
      </c>
    </row>
    <row r="531" spans="1:2" x14ac:dyDescent="0.35">
      <c r="A531" s="14">
        <v>36251</v>
      </c>
      <c r="B531" s="11">
        <v>187.9</v>
      </c>
    </row>
    <row r="532" spans="1:2" x14ac:dyDescent="0.35">
      <c r="A532" s="14">
        <v>36281</v>
      </c>
      <c r="B532" s="11">
        <v>188.1</v>
      </c>
    </row>
    <row r="533" spans="1:2" x14ac:dyDescent="0.35">
      <c r="A533" s="14">
        <v>36312</v>
      </c>
      <c r="B533" s="11">
        <v>188.3</v>
      </c>
    </row>
    <row r="534" spans="1:2" x14ac:dyDescent="0.35">
      <c r="A534" s="14">
        <v>36342</v>
      </c>
      <c r="B534" s="11">
        <v>188.9</v>
      </c>
    </row>
    <row r="535" spans="1:2" x14ac:dyDescent="0.35">
      <c r="A535" s="14">
        <v>36373</v>
      </c>
      <c r="B535" s="11">
        <v>189.3</v>
      </c>
    </row>
    <row r="536" spans="1:2" x14ac:dyDescent="0.35">
      <c r="A536" s="14">
        <v>36404</v>
      </c>
      <c r="B536" s="11">
        <v>189.8</v>
      </c>
    </row>
    <row r="537" spans="1:2" x14ac:dyDescent="0.35">
      <c r="A537" s="14">
        <v>36434</v>
      </c>
      <c r="B537" s="11">
        <v>190.2</v>
      </c>
    </row>
    <row r="538" spans="1:2" x14ac:dyDescent="0.35">
      <c r="A538" s="14">
        <v>36465</v>
      </c>
      <c r="B538" s="11">
        <v>190.9</v>
      </c>
    </row>
    <row r="539" spans="1:2" x14ac:dyDescent="0.35">
      <c r="A539" s="14">
        <v>36495</v>
      </c>
      <c r="B539" s="11">
        <v>191.2</v>
      </c>
    </row>
    <row r="540" spans="1:2" x14ac:dyDescent="0.35">
      <c r="A540" s="14">
        <v>36526</v>
      </c>
      <c r="B540" s="11">
        <v>192</v>
      </c>
    </row>
    <row r="541" spans="1:2" x14ac:dyDescent="0.35">
      <c r="A541" s="14">
        <v>36557</v>
      </c>
      <c r="B541" s="11">
        <v>192.5</v>
      </c>
    </row>
    <row r="542" spans="1:2" x14ac:dyDescent="0.35">
      <c r="A542" s="14">
        <v>36586</v>
      </c>
      <c r="B542" s="11">
        <v>193.1</v>
      </c>
    </row>
    <row r="543" spans="1:2" x14ac:dyDescent="0.35">
      <c r="A543" s="14">
        <v>36617</v>
      </c>
      <c r="B543" s="11">
        <v>193.5</v>
      </c>
    </row>
    <row r="544" spans="1:2" x14ac:dyDescent="0.35">
      <c r="A544" s="14">
        <v>36647</v>
      </c>
      <c r="B544" s="11">
        <v>194</v>
      </c>
    </row>
    <row r="545" spans="1:2" x14ac:dyDescent="0.35">
      <c r="A545" s="14">
        <v>36678</v>
      </c>
      <c r="B545" s="11">
        <v>194.9</v>
      </c>
    </row>
    <row r="546" spans="1:2" x14ac:dyDescent="0.35">
      <c r="A546" s="14">
        <v>36708</v>
      </c>
      <c r="B546" s="11">
        <v>195.7</v>
      </c>
    </row>
    <row r="547" spans="1:2" x14ac:dyDescent="0.35">
      <c r="A547" s="14">
        <v>36739</v>
      </c>
      <c r="B547" s="11">
        <v>196.3</v>
      </c>
    </row>
    <row r="548" spans="1:2" x14ac:dyDescent="0.35">
      <c r="A548" s="14">
        <v>36770</v>
      </c>
      <c r="B548" s="11">
        <v>196.9</v>
      </c>
    </row>
    <row r="549" spans="1:2" x14ac:dyDescent="0.35">
      <c r="A549" s="14">
        <v>36800</v>
      </c>
      <c r="B549" s="11">
        <v>197.7</v>
      </c>
    </row>
    <row r="550" spans="1:2" x14ac:dyDescent="0.35">
      <c r="A550" s="14">
        <v>36831</v>
      </c>
      <c r="B550" s="11">
        <v>198.1</v>
      </c>
    </row>
    <row r="551" spans="1:2" x14ac:dyDescent="0.35">
      <c r="A551" s="14">
        <v>36861</v>
      </c>
      <c r="B551" s="11">
        <v>198.8</v>
      </c>
    </row>
    <row r="552" spans="1:2" x14ac:dyDescent="0.35">
      <c r="A552" s="14">
        <v>36892</v>
      </c>
      <c r="B552" s="11">
        <v>200.6</v>
      </c>
    </row>
    <row r="553" spans="1:2" x14ac:dyDescent="0.35">
      <c r="A553" s="14">
        <v>36923</v>
      </c>
      <c r="B553" s="11">
        <v>201.2</v>
      </c>
    </row>
    <row r="554" spans="1:2" x14ac:dyDescent="0.35">
      <c r="A554" s="14">
        <v>36951</v>
      </c>
      <c r="B554" s="11">
        <v>201.6</v>
      </c>
    </row>
    <row r="555" spans="1:2" x14ac:dyDescent="0.35">
      <c r="A555" s="14">
        <v>36982</v>
      </c>
      <c r="B555" s="11">
        <v>202</v>
      </c>
    </row>
    <row r="556" spans="1:2" x14ac:dyDescent="0.35">
      <c r="A556" s="14">
        <v>37012</v>
      </c>
      <c r="B556" s="11">
        <v>202.7</v>
      </c>
    </row>
    <row r="557" spans="1:2" x14ac:dyDescent="0.35">
      <c r="A557" s="14">
        <v>37043</v>
      </c>
      <c r="B557" s="11">
        <v>203.5</v>
      </c>
    </row>
    <row r="558" spans="1:2" x14ac:dyDescent="0.35">
      <c r="A558" s="14">
        <v>37073</v>
      </c>
      <c r="B558" s="11">
        <v>203.8</v>
      </c>
    </row>
    <row r="559" spans="1:2" x14ac:dyDescent="0.35">
      <c r="A559" s="14">
        <v>37104</v>
      </c>
      <c r="B559" s="11">
        <v>204.4</v>
      </c>
    </row>
    <row r="560" spans="1:2" x14ac:dyDescent="0.35">
      <c r="A560" s="14">
        <v>37135</v>
      </c>
      <c r="B560" s="11">
        <v>204.5</v>
      </c>
    </row>
    <row r="561" spans="1:2" x14ac:dyDescent="0.35">
      <c r="A561" s="14">
        <v>37165</v>
      </c>
      <c r="B561" s="11">
        <v>204.8</v>
      </c>
    </row>
    <row r="562" spans="1:2" x14ac:dyDescent="0.35">
      <c r="A562" s="14">
        <v>37196</v>
      </c>
      <c r="B562" s="11">
        <v>205.6</v>
      </c>
    </row>
    <row r="563" spans="1:2" x14ac:dyDescent="0.35">
      <c r="A563" s="14">
        <v>37226</v>
      </c>
      <c r="B563" s="11">
        <v>206.1</v>
      </c>
    </row>
    <row r="564" spans="1:2" x14ac:dyDescent="0.35">
      <c r="A564" s="14">
        <v>37257</v>
      </c>
      <c r="B564" s="11">
        <v>206.8</v>
      </c>
    </row>
    <row r="565" spans="1:2" x14ac:dyDescent="0.35">
      <c r="A565" s="14">
        <v>37288</v>
      </c>
      <c r="B565" s="11">
        <v>207.5</v>
      </c>
    </row>
    <row r="566" spans="1:2" x14ac:dyDescent="0.35">
      <c r="A566" s="14">
        <v>37316</v>
      </c>
      <c r="B566" s="11">
        <v>207.9</v>
      </c>
    </row>
    <row r="567" spans="1:2" x14ac:dyDescent="0.35">
      <c r="A567" s="14">
        <v>37347</v>
      </c>
      <c r="B567" s="11">
        <v>208.5</v>
      </c>
    </row>
    <row r="568" spans="1:2" x14ac:dyDescent="0.35">
      <c r="A568" s="14">
        <v>37377</v>
      </c>
      <c r="B568" s="11">
        <v>209</v>
      </c>
    </row>
    <row r="569" spans="1:2" x14ac:dyDescent="0.35">
      <c r="A569" s="14">
        <v>37408</v>
      </c>
      <c r="B569" s="11">
        <v>209.3</v>
      </c>
    </row>
    <row r="570" spans="1:2" x14ac:dyDescent="0.35">
      <c r="A570" s="14">
        <v>37438</v>
      </c>
      <c r="B570" s="11">
        <v>209.9</v>
      </c>
    </row>
    <row r="571" spans="1:2" x14ac:dyDescent="0.35">
      <c r="A571" s="14">
        <v>37469</v>
      </c>
      <c r="B571" s="11">
        <v>210.6</v>
      </c>
    </row>
    <row r="572" spans="1:2" x14ac:dyDescent="0.35">
      <c r="A572" s="14">
        <v>37500</v>
      </c>
      <c r="B572" s="11">
        <v>211.1</v>
      </c>
    </row>
    <row r="573" spans="1:2" x14ac:dyDescent="0.35">
      <c r="A573" s="14">
        <v>37530</v>
      </c>
      <c r="B573" s="11">
        <v>211.7</v>
      </c>
    </row>
    <row r="574" spans="1:2" x14ac:dyDescent="0.35">
      <c r="A574" s="14">
        <v>37561</v>
      </c>
      <c r="B574" s="11">
        <v>212.4</v>
      </c>
    </row>
    <row r="575" spans="1:2" x14ac:dyDescent="0.35">
      <c r="A575" s="14">
        <v>37591</v>
      </c>
      <c r="B575" s="11">
        <v>213</v>
      </c>
    </row>
    <row r="576" spans="1:2" x14ac:dyDescent="0.35">
      <c r="A576" s="14">
        <v>37622</v>
      </c>
      <c r="B576" s="11">
        <v>213.7</v>
      </c>
    </row>
    <row r="577" spans="1:2" x14ac:dyDescent="0.35">
      <c r="A577" s="14">
        <v>37653</v>
      </c>
      <c r="B577" s="11">
        <v>214.2</v>
      </c>
    </row>
    <row r="578" spans="1:2" x14ac:dyDescent="0.35">
      <c r="A578" s="14">
        <v>37681</v>
      </c>
      <c r="B578" s="11">
        <v>215</v>
      </c>
    </row>
    <row r="579" spans="1:2" x14ac:dyDescent="0.35">
      <c r="A579" s="14">
        <v>37712</v>
      </c>
      <c r="B579" s="11">
        <v>215.1</v>
      </c>
    </row>
    <row r="580" spans="1:2" x14ac:dyDescent="0.35">
      <c r="A580" s="14">
        <v>37742</v>
      </c>
      <c r="B580" s="11">
        <v>216</v>
      </c>
    </row>
    <row r="581" spans="1:2" x14ac:dyDescent="0.35">
      <c r="A581" s="14">
        <v>37773</v>
      </c>
      <c r="B581" s="11">
        <v>216.2</v>
      </c>
    </row>
    <row r="582" spans="1:2" x14ac:dyDescent="0.35">
      <c r="A582" s="14">
        <v>37803</v>
      </c>
      <c r="B582" s="11">
        <v>216.8</v>
      </c>
    </row>
    <row r="583" spans="1:2" x14ac:dyDescent="0.35">
      <c r="A583" s="14">
        <v>37834</v>
      </c>
      <c r="B583" s="11">
        <v>217.2</v>
      </c>
    </row>
    <row r="584" spans="1:2" x14ac:dyDescent="0.35">
      <c r="A584" s="14">
        <v>37865</v>
      </c>
      <c r="B584" s="11">
        <v>217.8</v>
      </c>
    </row>
    <row r="585" spans="1:2" x14ac:dyDescent="0.35">
      <c r="A585" s="14">
        <v>37895</v>
      </c>
      <c r="B585" s="11">
        <v>218.4</v>
      </c>
    </row>
    <row r="586" spans="1:2" x14ac:dyDescent="0.35">
      <c r="A586" s="14">
        <v>37926</v>
      </c>
      <c r="B586" s="11">
        <v>218.6</v>
      </c>
    </row>
    <row r="587" spans="1:2" x14ac:dyDescent="0.35">
      <c r="A587" s="14">
        <v>37956</v>
      </c>
      <c r="B587" s="11">
        <v>219</v>
      </c>
    </row>
    <row r="588" spans="1:2" x14ac:dyDescent="0.35">
      <c r="A588" s="14">
        <v>37987</v>
      </c>
      <c r="B588" s="11">
        <v>219.7</v>
      </c>
    </row>
    <row r="589" spans="1:2" x14ac:dyDescent="0.35">
      <c r="A589" s="14">
        <v>38018</v>
      </c>
      <c r="B589" s="11">
        <v>220.1</v>
      </c>
    </row>
    <row r="590" spans="1:2" x14ac:dyDescent="0.35">
      <c r="A590" s="14">
        <v>38047</v>
      </c>
      <c r="B590" s="11">
        <v>220.8</v>
      </c>
    </row>
    <row r="591" spans="1:2" x14ac:dyDescent="0.35">
      <c r="A591" s="14">
        <v>38078</v>
      </c>
      <c r="B591" s="11">
        <v>221.4</v>
      </c>
    </row>
    <row r="592" spans="1:2" x14ac:dyDescent="0.35">
      <c r="A592" s="14">
        <v>38108</v>
      </c>
      <c r="B592" s="11">
        <v>221.9</v>
      </c>
    </row>
    <row r="593" spans="1:2" x14ac:dyDescent="0.35">
      <c r="A593" s="14">
        <v>38139</v>
      </c>
      <c r="B593" s="11">
        <v>222.7</v>
      </c>
    </row>
    <row r="594" spans="1:2" x14ac:dyDescent="0.35">
      <c r="A594" s="14">
        <v>38169</v>
      </c>
      <c r="B594" s="11">
        <v>223.2</v>
      </c>
    </row>
    <row r="595" spans="1:2" x14ac:dyDescent="0.35">
      <c r="A595" s="14">
        <v>38200</v>
      </c>
      <c r="B595" s="11">
        <v>223.7</v>
      </c>
    </row>
    <row r="596" spans="1:2" x14ac:dyDescent="0.35">
      <c r="A596" s="14">
        <v>38231</v>
      </c>
      <c r="B596" s="11">
        <v>224.2</v>
      </c>
    </row>
    <row r="597" spans="1:2" x14ac:dyDescent="0.35">
      <c r="A597" s="14">
        <v>38261</v>
      </c>
      <c r="B597" s="11">
        <v>224.6</v>
      </c>
    </row>
    <row r="598" spans="1:2" x14ac:dyDescent="0.35">
      <c r="A598" s="14">
        <v>38292</v>
      </c>
      <c r="B598" s="11">
        <v>225.4</v>
      </c>
    </row>
    <row r="599" spans="1:2" x14ac:dyDescent="0.35">
      <c r="A599" s="14">
        <v>38322</v>
      </c>
      <c r="B599" s="11">
        <v>225.8</v>
      </c>
    </row>
    <row r="600" spans="1:2" x14ac:dyDescent="0.35">
      <c r="A600" s="14">
        <v>38353</v>
      </c>
      <c r="B600" s="11">
        <v>226.2</v>
      </c>
    </row>
    <row r="601" spans="1:2" x14ac:dyDescent="0.35">
      <c r="A601" s="14">
        <v>38384</v>
      </c>
      <c r="B601" s="11">
        <v>226.9</v>
      </c>
    </row>
    <row r="602" spans="1:2" x14ac:dyDescent="0.35">
      <c r="A602" s="14">
        <v>38412</v>
      </c>
      <c r="B602" s="11">
        <v>228</v>
      </c>
    </row>
    <row r="603" spans="1:2" x14ac:dyDescent="0.35">
      <c r="A603" s="14">
        <v>38443</v>
      </c>
      <c r="B603" s="11">
        <v>228.5</v>
      </c>
    </row>
    <row r="604" spans="1:2" x14ac:dyDescent="0.35">
      <c r="A604" s="14">
        <v>38473</v>
      </c>
      <c r="B604" s="11">
        <v>228.9</v>
      </c>
    </row>
    <row r="605" spans="1:2" x14ac:dyDescent="0.35">
      <c r="A605" s="14">
        <v>38504</v>
      </c>
      <c r="B605" s="11">
        <v>229.1</v>
      </c>
    </row>
    <row r="606" spans="1:2" x14ac:dyDescent="0.35">
      <c r="A606" s="14">
        <v>38534</v>
      </c>
      <c r="B606" s="11">
        <v>229.9</v>
      </c>
    </row>
    <row r="607" spans="1:2" x14ac:dyDescent="0.35">
      <c r="A607" s="14">
        <v>38565</v>
      </c>
      <c r="B607" s="11">
        <v>230.4</v>
      </c>
    </row>
    <row r="608" spans="1:2" x14ac:dyDescent="0.35">
      <c r="A608" s="14">
        <v>38596</v>
      </c>
      <c r="B608" s="11">
        <v>231.4</v>
      </c>
    </row>
    <row r="609" spans="1:2" x14ac:dyDescent="0.35">
      <c r="A609" s="14">
        <v>38626</v>
      </c>
      <c r="B609" s="11">
        <v>233.1</v>
      </c>
    </row>
    <row r="610" spans="1:2" x14ac:dyDescent="0.35">
      <c r="A610" s="14">
        <v>38657</v>
      </c>
      <c r="B610" s="11">
        <v>234.2</v>
      </c>
    </row>
    <row r="611" spans="1:2" x14ac:dyDescent="0.35">
      <c r="A611" s="14">
        <v>38687</v>
      </c>
      <c r="B611" s="11">
        <v>234.4</v>
      </c>
    </row>
    <row r="612" spans="1:2" x14ac:dyDescent="0.35">
      <c r="A612" s="14">
        <v>38718</v>
      </c>
      <c r="B612" s="11">
        <v>235.5</v>
      </c>
    </row>
    <row r="613" spans="1:2" x14ac:dyDescent="0.35">
      <c r="A613" s="14">
        <v>38749</v>
      </c>
      <c r="B613" s="11">
        <v>235.9</v>
      </c>
    </row>
    <row r="614" spans="1:2" x14ac:dyDescent="0.35">
      <c r="A614" s="14">
        <v>38777</v>
      </c>
      <c r="B614" s="11">
        <v>236.5</v>
      </c>
    </row>
    <row r="615" spans="1:2" x14ac:dyDescent="0.35">
      <c r="A615" s="14">
        <v>38808</v>
      </c>
      <c r="B615" s="11">
        <v>237.1</v>
      </c>
    </row>
    <row r="616" spans="1:2" x14ac:dyDescent="0.35">
      <c r="A616" s="14">
        <v>38838</v>
      </c>
      <c r="B616" s="11">
        <v>237.8</v>
      </c>
    </row>
    <row r="617" spans="1:2" x14ac:dyDescent="0.35">
      <c r="A617" s="14">
        <v>38869</v>
      </c>
      <c r="B617" s="11">
        <v>238.5</v>
      </c>
    </row>
    <row r="618" spans="1:2" x14ac:dyDescent="0.35">
      <c r="A618" s="14">
        <v>38899</v>
      </c>
      <c r="B618" s="11">
        <v>239.2</v>
      </c>
    </row>
    <row r="619" spans="1:2" x14ac:dyDescent="0.35">
      <c r="A619" s="14">
        <v>38930</v>
      </c>
      <c r="B619" s="11">
        <v>239.9</v>
      </c>
    </row>
    <row r="620" spans="1:2" x14ac:dyDescent="0.35">
      <c r="A620" s="14">
        <v>38961</v>
      </c>
      <c r="B620" s="11">
        <v>240.7</v>
      </c>
    </row>
    <row r="621" spans="1:2" x14ac:dyDescent="0.35">
      <c r="A621" s="14">
        <v>38991</v>
      </c>
      <c r="B621" s="11">
        <v>241</v>
      </c>
    </row>
    <row r="622" spans="1:2" x14ac:dyDescent="0.35">
      <c r="A622" s="14">
        <v>39022</v>
      </c>
      <c r="B622" s="11">
        <v>241.7</v>
      </c>
    </row>
    <row r="623" spans="1:2" x14ac:dyDescent="0.35">
      <c r="A623" s="14">
        <v>39052</v>
      </c>
      <c r="B623" s="11">
        <v>242.4</v>
      </c>
    </row>
    <row r="624" spans="1:2" x14ac:dyDescent="0.35">
      <c r="A624" s="14">
        <v>39083</v>
      </c>
      <c r="B624" s="11">
        <v>243.214</v>
      </c>
    </row>
    <row r="625" spans="1:2" x14ac:dyDescent="0.35">
      <c r="A625" s="14">
        <v>39114</v>
      </c>
      <c r="B625" s="11">
        <v>244.09100000000001</v>
      </c>
    </row>
    <row r="626" spans="1:2" x14ac:dyDescent="0.35">
      <c r="A626" s="14">
        <v>39142</v>
      </c>
      <c r="B626" s="11">
        <v>244.74299999999999</v>
      </c>
    </row>
    <row r="627" spans="1:2" x14ac:dyDescent="0.35">
      <c r="A627" s="14">
        <v>39173</v>
      </c>
      <c r="B627" s="11">
        <v>245.315</v>
      </c>
    </row>
    <row r="628" spans="1:2" x14ac:dyDescent="0.35">
      <c r="A628" s="14">
        <v>39203</v>
      </c>
      <c r="B628" s="11">
        <v>245.89599999999999</v>
      </c>
    </row>
    <row r="629" spans="1:2" x14ac:dyDescent="0.35">
      <c r="A629" s="14">
        <v>39234</v>
      </c>
      <c r="B629" s="11">
        <v>246.64500000000001</v>
      </c>
    </row>
    <row r="630" spans="1:2" x14ac:dyDescent="0.35">
      <c r="A630" s="14">
        <v>39264</v>
      </c>
      <c r="B630" s="11">
        <v>247.065</v>
      </c>
    </row>
    <row r="631" spans="1:2" x14ac:dyDescent="0.35">
      <c r="A631" s="14">
        <v>39295</v>
      </c>
      <c r="B631" s="11">
        <v>247.505</v>
      </c>
    </row>
    <row r="632" spans="1:2" x14ac:dyDescent="0.35">
      <c r="A632" s="14">
        <v>39326</v>
      </c>
      <c r="B632" s="11">
        <v>248.24799999999999</v>
      </c>
    </row>
    <row r="633" spans="1:2" x14ac:dyDescent="0.35">
      <c r="A633" s="14">
        <v>39356</v>
      </c>
      <c r="B633" s="11">
        <v>249.054</v>
      </c>
    </row>
    <row r="634" spans="1:2" x14ac:dyDescent="0.35">
      <c r="A634" s="14">
        <v>39387</v>
      </c>
      <c r="B634" s="11">
        <v>249.81800000000001</v>
      </c>
    </row>
    <row r="635" spans="1:2" x14ac:dyDescent="0.35">
      <c r="A635" s="14">
        <v>39417</v>
      </c>
      <c r="B635" s="11">
        <v>250.54599999999999</v>
      </c>
    </row>
    <row r="636" spans="1:2" x14ac:dyDescent="0.35">
      <c r="A636" s="14">
        <v>39448</v>
      </c>
      <c r="B636" s="11">
        <v>251.25399999999999</v>
      </c>
    </row>
    <row r="637" spans="1:2" x14ac:dyDescent="0.35">
      <c r="A637" s="14">
        <v>39479</v>
      </c>
      <c r="B637" s="11">
        <v>251.827</v>
      </c>
    </row>
    <row r="638" spans="1:2" x14ac:dyDescent="0.35">
      <c r="A638" s="14">
        <v>39508</v>
      </c>
      <c r="B638" s="11">
        <v>252.91900000000001</v>
      </c>
    </row>
    <row r="639" spans="1:2" x14ac:dyDescent="0.35">
      <c r="A639" s="14">
        <v>39539</v>
      </c>
      <c r="B639" s="11">
        <v>253.59</v>
      </c>
    </row>
    <row r="640" spans="1:2" x14ac:dyDescent="0.35">
      <c r="A640" s="14">
        <v>39569</v>
      </c>
      <c r="B640" s="11">
        <v>254.67699999999999</v>
      </c>
    </row>
    <row r="641" spans="1:2" x14ac:dyDescent="0.35">
      <c r="A641" s="14">
        <v>39600</v>
      </c>
      <c r="B641" s="11">
        <v>255.839</v>
      </c>
    </row>
    <row r="642" spans="1:2" x14ac:dyDescent="0.35">
      <c r="A642" s="14">
        <v>39630</v>
      </c>
      <c r="B642" s="11">
        <v>257.07400000000001</v>
      </c>
    </row>
    <row r="643" spans="1:2" x14ac:dyDescent="0.35">
      <c r="A643" s="14">
        <v>39661</v>
      </c>
      <c r="B643" s="11">
        <v>257.56</v>
      </c>
    </row>
    <row r="644" spans="1:2" x14ac:dyDescent="0.35">
      <c r="A644" s="14">
        <v>39692</v>
      </c>
      <c r="B644" s="11">
        <v>257.58199999999999</v>
      </c>
    </row>
    <row r="645" spans="1:2" x14ac:dyDescent="0.35">
      <c r="A645" s="14">
        <v>39722</v>
      </c>
      <c r="B645" s="11">
        <v>257.71199999999999</v>
      </c>
    </row>
    <row r="646" spans="1:2" x14ac:dyDescent="0.35">
      <c r="A646" s="14">
        <v>39753</v>
      </c>
      <c r="B646" s="11">
        <v>257.82100000000003</v>
      </c>
    </row>
    <row r="647" spans="1:2" x14ac:dyDescent="0.35">
      <c r="A647" s="14">
        <v>39783</v>
      </c>
      <c r="B647" s="11">
        <v>257.988</v>
      </c>
    </row>
    <row r="648" spans="1:2" x14ac:dyDescent="0.35">
      <c r="A648" s="14">
        <v>39814</v>
      </c>
      <c r="B648" s="11">
        <v>258.45299999999997</v>
      </c>
    </row>
    <row r="649" spans="1:2" x14ac:dyDescent="0.35">
      <c r="A649" s="14">
        <v>39845</v>
      </c>
      <c r="B649" s="11">
        <v>258.65600000000001</v>
      </c>
    </row>
    <row r="650" spans="1:2" x14ac:dyDescent="0.35">
      <c r="A650" s="14">
        <v>39873</v>
      </c>
      <c r="B650" s="11">
        <v>258.74400000000003</v>
      </c>
    </row>
    <row r="651" spans="1:2" x14ac:dyDescent="0.35">
      <c r="A651" s="14">
        <v>39904</v>
      </c>
      <c r="B651" s="11">
        <v>258.69799999999998</v>
      </c>
    </row>
    <row r="652" spans="1:2" x14ac:dyDescent="0.35">
      <c r="A652" s="14">
        <v>39934</v>
      </c>
      <c r="B652" s="11">
        <v>258.584</v>
      </c>
    </row>
    <row r="653" spans="1:2" x14ac:dyDescent="0.35">
      <c r="A653" s="14">
        <v>39965</v>
      </c>
      <c r="B653" s="11">
        <v>258.68599999999998</v>
      </c>
    </row>
    <row r="654" spans="1:2" x14ac:dyDescent="0.35">
      <c r="A654" s="14">
        <v>39995</v>
      </c>
      <c r="B654" s="11">
        <v>258.74700000000001</v>
      </c>
    </row>
    <row r="655" spans="1:2" x14ac:dyDescent="0.35">
      <c r="A655" s="14">
        <v>40026</v>
      </c>
      <c r="B655" s="11">
        <v>259.28500000000003</v>
      </c>
    </row>
    <row r="656" spans="1:2" x14ac:dyDescent="0.35">
      <c r="A656" s="14">
        <v>40057</v>
      </c>
      <c r="B656" s="11">
        <v>259.52300000000002</v>
      </c>
    </row>
    <row r="657" spans="1:2" x14ac:dyDescent="0.35">
      <c r="A657" s="14">
        <v>40087</v>
      </c>
      <c r="B657" s="11">
        <v>260.01100000000002</v>
      </c>
    </row>
    <row r="658" spans="1:2" x14ac:dyDescent="0.35">
      <c r="A658" s="14">
        <v>40118</v>
      </c>
      <c r="B658" s="11">
        <v>260.21300000000002</v>
      </c>
    </row>
    <row r="659" spans="1:2" x14ac:dyDescent="0.35">
      <c r="A659" s="14">
        <v>40148</v>
      </c>
      <c r="B659" s="11">
        <v>260.28500000000003</v>
      </c>
    </row>
    <row r="660" spans="1:2" x14ac:dyDescent="0.35">
      <c r="A660" s="14">
        <v>40179</v>
      </c>
      <c r="B660" s="11">
        <v>259.83300000000003</v>
      </c>
    </row>
    <row r="661" spans="1:2" x14ac:dyDescent="0.35">
      <c r="A661" s="14">
        <v>40210</v>
      </c>
      <c r="B661" s="11">
        <v>259.97000000000003</v>
      </c>
    </row>
    <row r="662" spans="1:2" x14ac:dyDescent="0.35">
      <c r="A662" s="14">
        <v>40238</v>
      </c>
      <c r="B662" s="11">
        <v>260.34199999999998</v>
      </c>
    </row>
    <row r="663" spans="1:2" x14ac:dyDescent="0.35">
      <c r="A663" s="14">
        <v>40269</v>
      </c>
      <c r="B663" s="11">
        <v>260.67200000000003</v>
      </c>
    </row>
    <row r="664" spans="1:2" x14ac:dyDescent="0.35">
      <c r="A664" s="14">
        <v>40299</v>
      </c>
      <c r="B664" s="11">
        <v>260.93200000000002</v>
      </c>
    </row>
    <row r="665" spans="1:2" x14ac:dyDescent="0.35">
      <c r="A665" s="14">
        <v>40330</v>
      </c>
      <c r="B665" s="11">
        <v>261.18799999999999</v>
      </c>
    </row>
    <row r="666" spans="1:2" x14ac:dyDescent="0.35">
      <c r="A666" s="14">
        <v>40360</v>
      </c>
      <c r="B666" s="11">
        <v>261.52499999999998</v>
      </c>
    </row>
    <row r="667" spans="1:2" x14ac:dyDescent="0.35">
      <c r="A667" s="14">
        <v>40391</v>
      </c>
      <c r="B667" s="11">
        <v>261.72199999999998</v>
      </c>
    </row>
    <row r="668" spans="1:2" x14ac:dyDescent="0.35">
      <c r="A668" s="14">
        <v>40422</v>
      </c>
      <c r="B668" s="11">
        <v>261.88400000000001</v>
      </c>
    </row>
    <row r="669" spans="1:2" x14ac:dyDescent="0.35">
      <c r="A669" s="14">
        <v>40452</v>
      </c>
      <c r="B669" s="11">
        <v>262.07499999999999</v>
      </c>
    </row>
    <row r="670" spans="1:2" x14ac:dyDescent="0.35">
      <c r="A670" s="14">
        <v>40483</v>
      </c>
      <c r="B670" s="11">
        <v>262.41000000000003</v>
      </c>
    </row>
    <row r="671" spans="1:2" x14ac:dyDescent="0.35">
      <c r="A671" s="14">
        <v>40513</v>
      </c>
      <c r="B671" s="11">
        <v>262.733</v>
      </c>
    </row>
    <row r="672" spans="1:2" x14ac:dyDescent="0.35">
      <c r="A672" s="14">
        <v>40544</v>
      </c>
      <c r="B672" s="11">
        <v>263.15899999999999</v>
      </c>
    </row>
    <row r="673" spans="1:2" x14ac:dyDescent="0.35">
      <c r="A673" s="14">
        <v>40575</v>
      </c>
      <c r="B673" s="11">
        <v>263.70100000000002</v>
      </c>
    </row>
    <row r="674" spans="1:2" x14ac:dyDescent="0.35">
      <c r="A674" s="14">
        <v>40603</v>
      </c>
      <c r="B674" s="11">
        <v>264.11399999999998</v>
      </c>
    </row>
    <row r="675" spans="1:2" x14ac:dyDescent="0.35">
      <c r="A675" s="14">
        <v>40634</v>
      </c>
      <c r="B675" s="11">
        <v>264.46499999999997</v>
      </c>
    </row>
    <row r="676" spans="1:2" x14ac:dyDescent="0.35">
      <c r="A676" s="14">
        <v>40664</v>
      </c>
      <c r="B676" s="11">
        <v>264.86</v>
      </c>
    </row>
    <row r="677" spans="1:2" x14ac:dyDescent="0.35">
      <c r="A677" s="14">
        <v>40695</v>
      </c>
      <c r="B677" s="11">
        <v>265.28399999999999</v>
      </c>
    </row>
    <row r="678" spans="1:2" x14ac:dyDescent="0.35">
      <c r="A678" s="14">
        <v>40725</v>
      </c>
      <c r="B678" s="11">
        <v>265.96199999999999</v>
      </c>
    </row>
    <row r="679" spans="1:2" x14ac:dyDescent="0.35">
      <c r="A679" s="14">
        <v>40756</v>
      </c>
      <c r="B679" s="11">
        <v>266.69</v>
      </c>
    </row>
    <row r="680" spans="1:2" x14ac:dyDescent="0.35">
      <c r="A680" s="14">
        <v>40787</v>
      </c>
      <c r="B680" s="11">
        <v>267.12299999999999</v>
      </c>
    </row>
    <row r="681" spans="1:2" x14ac:dyDescent="0.35">
      <c r="A681" s="14">
        <v>40817</v>
      </c>
      <c r="B681" s="11">
        <v>267.52</v>
      </c>
    </row>
    <row r="682" spans="1:2" x14ac:dyDescent="0.35">
      <c r="A682" s="14">
        <v>40848</v>
      </c>
      <c r="B682" s="11">
        <v>267.82900000000001</v>
      </c>
    </row>
    <row r="683" spans="1:2" x14ac:dyDescent="0.35">
      <c r="A683" s="14">
        <v>40878</v>
      </c>
      <c r="B683" s="11">
        <v>268.46300000000002</v>
      </c>
    </row>
    <row r="684" spans="1:2" x14ac:dyDescent="0.35">
      <c r="A684" s="14">
        <v>40909</v>
      </c>
      <c r="B684" s="11">
        <v>268.94</v>
      </c>
    </row>
    <row r="685" spans="1:2" x14ac:dyDescent="0.35">
      <c r="A685" s="14">
        <v>40940</v>
      </c>
      <c r="B685" s="11">
        <v>269.03399999999999</v>
      </c>
    </row>
    <row r="686" spans="1:2" x14ac:dyDescent="0.35">
      <c r="A686" s="14">
        <v>40969</v>
      </c>
      <c r="B686" s="11">
        <v>269.56200000000001</v>
      </c>
    </row>
    <row r="687" spans="1:2" x14ac:dyDescent="0.35">
      <c r="A687" s="14">
        <v>41000</v>
      </c>
      <c r="B687" s="11">
        <v>270.10500000000002</v>
      </c>
    </row>
    <row r="688" spans="1:2" x14ac:dyDescent="0.35">
      <c r="A688" s="14">
        <v>41030</v>
      </c>
      <c r="B688" s="11">
        <v>270.363</v>
      </c>
    </row>
    <row r="689" spans="1:2" x14ac:dyDescent="0.35">
      <c r="A689" s="14">
        <v>41061</v>
      </c>
      <c r="B689" s="11">
        <v>270.95600000000002</v>
      </c>
    </row>
    <row r="690" spans="1:2" x14ac:dyDescent="0.35">
      <c r="A690" s="14">
        <v>41091</v>
      </c>
      <c r="B690" s="11">
        <v>271.392</v>
      </c>
    </row>
    <row r="691" spans="1:2" x14ac:dyDescent="0.35">
      <c r="A691" s="14">
        <v>41122</v>
      </c>
      <c r="B691" s="11">
        <v>272.07100000000003</v>
      </c>
    </row>
    <row r="692" spans="1:2" x14ac:dyDescent="0.35">
      <c r="A692" s="14">
        <v>41153</v>
      </c>
      <c r="B692" s="11">
        <v>272.69099999999997</v>
      </c>
    </row>
    <row r="693" spans="1:2" x14ac:dyDescent="0.35">
      <c r="A693" s="14">
        <v>41183</v>
      </c>
      <c r="B693" s="11">
        <v>273.24200000000002</v>
      </c>
    </row>
    <row r="694" spans="1:2" x14ac:dyDescent="0.35">
      <c r="A694" s="14">
        <v>41214</v>
      </c>
      <c r="B694" s="11">
        <v>273.78300000000002</v>
      </c>
    </row>
    <row r="695" spans="1:2" x14ac:dyDescent="0.35">
      <c r="A695" s="14">
        <v>41244</v>
      </c>
      <c r="B695" s="11">
        <v>274.43700000000001</v>
      </c>
    </row>
    <row r="696" spans="1:2" x14ac:dyDescent="0.35">
      <c r="A696" s="14">
        <v>41275</v>
      </c>
      <c r="B696" s="11">
        <v>275.12099999999998</v>
      </c>
    </row>
    <row r="697" spans="1:2" x14ac:dyDescent="0.35">
      <c r="A697" s="14">
        <v>41306</v>
      </c>
      <c r="B697" s="11">
        <v>275.75599999999997</v>
      </c>
    </row>
    <row r="698" spans="1:2" x14ac:dyDescent="0.35">
      <c r="A698" s="14">
        <v>41334</v>
      </c>
      <c r="B698" s="11">
        <v>276.20699999999999</v>
      </c>
    </row>
    <row r="699" spans="1:2" x14ac:dyDescent="0.35">
      <c r="A699" s="14">
        <v>41365</v>
      </c>
      <c r="B699" s="11">
        <v>276.47300000000001</v>
      </c>
    </row>
    <row r="700" spans="1:2" x14ac:dyDescent="0.35">
      <c r="A700" s="14">
        <v>41395</v>
      </c>
      <c r="B700" s="11">
        <v>276.95499999999998</v>
      </c>
    </row>
    <row r="701" spans="1:2" x14ac:dyDescent="0.35">
      <c r="A701" s="14">
        <v>41426</v>
      </c>
      <c r="B701" s="11">
        <v>277.44099999999997</v>
      </c>
    </row>
    <row r="702" spans="1:2" x14ac:dyDescent="0.35">
      <c r="A702" s="14">
        <v>41456</v>
      </c>
      <c r="B702" s="11">
        <v>278.142</v>
      </c>
    </row>
    <row r="703" spans="1:2" x14ac:dyDescent="0.35">
      <c r="A703" s="14">
        <v>41487</v>
      </c>
      <c r="B703" s="11">
        <v>278.74299999999999</v>
      </c>
    </row>
    <row r="704" spans="1:2" x14ac:dyDescent="0.35">
      <c r="A704" s="14">
        <v>41518</v>
      </c>
      <c r="B704" s="11">
        <v>279.39600000000002</v>
      </c>
    </row>
    <row r="705" spans="1:2" x14ac:dyDescent="0.35">
      <c r="A705" s="14">
        <v>41548</v>
      </c>
      <c r="B705" s="11">
        <v>279.75599999999997</v>
      </c>
    </row>
    <row r="706" spans="1:2" x14ac:dyDescent="0.35">
      <c r="A706" s="14">
        <v>41579</v>
      </c>
      <c r="B706" s="11">
        <v>280.33199999999999</v>
      </c>
    </row>
    <row r="707" spans="1:2" x14ac:dyDescent="0.35">
      <c r="A707" s="14">
        <v>41609</v>
      </c>
      <c r="B707" s="11">
        <v>280.89100000000002</v>
      </c>
    </row>
    <row r="708" spans="1:2" x14ac:dyDescent="0.35">
      <c r="A708" s="14">
        <v>41640</v>
      </c>
      <c r="B708" s="11">
        <v>281.72899999999998</v>
      </c>
    </row>
    <row r="709" spans="1:2" x14ac:dyDescent="0.35">
      <c r="A709" s="14">
        <v>41671</v>
      </c>
      <c r="B709" s="11">
        <v>282.32799999999997</v>
      </c>
    </row>
    <row r="710" spans="1:2" x14ac:dyDescent="0.35">
      <c r="A710" s="14">
        <v>41699</v>
      </c>
      <c r="B710" s="11">
        <v>283.54300000000001</v>
      </c>
    </row>
    <row r="711" spans="1:2" x14ac:dyDescent="0.35">
      <c r="A711" s="14">
        <v>41730</v>
      </c>
      <c r="B711" s="11">
        <v>283.77800000000002</v>
      </c>
    </row>
    <row r="712" spans="1:2" x14ac:dyDescent="0.35">
      <c r="A712" s="14">
        <v>41760</v>
      </c>
      <c r="B712" s="11">
        <v>284.678</v>
      </c>
    </row>
    <row r="713" spans="1:2" x14ac:dyDescent="0.35">
      <c r="A713" s="14">
        <v>41791</v>
      </c>
      <c r="B713" s="11">
        <v>285.10899999999998</v>
      </c>
    </row>
    <row r="714" spans="1:2" x14ac:dyDescent="0.35">
      <c r="A714" s="14">
        <v>41821</v>
      </c>
      <c r="B714" s="11">
        <v>285.733</v>
      </c>
    </row>
    <row r="715" spans="1:2" x14ac:dyDescent="0.35">
      <c r="A715" s="14">
        <v>41852</v>
      </c>
      <c r="B715" s="11">
        <v>285.98399999999998</v>
      </c>
    </row>
    <row r="716" spans="1:2" x14ac:dyDescent="0.35">
      <c r="A716" s="14">
        <v>41883</v>
      </c>
      <c r="B716" s="11">
        <v>286.38799999999998</v>
      </c>
    </row>
    <row r="717" spans="1:2" x14ac:dyDescent="0.35">
      <c r="A717" s="14">
        <v>41913</v>
      </c>
      <c r="B717" s="11">
        <v>286.89299999999997</v>
      </c>
    </row>
    <row r="718" spans="1:2" x14ac:dyDescent="0.35">
      <c r="A718" s="14">
        <v>41944</v>
      </c>
      <c r="B718" s="11">
        <v>287.404</v>
      </c>
    </row>
    <row r="719" spans="1:2" x14ac:dyDescent="0.35">
      <c r="A719" s="14">
        <v>41974</v>
      </c>
      <c r="B719" s="11">
        <v>287.95800000000003</v>
      </c>
    </row>
    <row r="720" spans="1:2" x14ac:dyDescent="0.35">
      <c r="A720" s="14">
        <v>42005</v>
      </c>
      <c r="B720" s="11">
        <v>288.584</v>
      </c>
    </row>
    <row r="721" spans="1:2" x14ac:dyDescent="0.35">
      <c r="A721" s="14">
        <v>42036</v>
      </c>
      <c r="B721" s="11">
        <v>288.94900000000001</v>
      </c>
    </row>
    <row r="722" spans="1:2" x14ac:dyDescent="0.35">
      <c r="A722" s="14">
        <v>42064</v>
      </c>
      <c r="B722" s="11">
        <v>289.47000000000003</v>
      </c>
    </row>
    <row r="723" spans="1:2" x14ac:dyDescent="0.35">
      <c r="A723" s="14">
        <v>42095</v>
      </c>
      <c r="B723" s="11">
        <v>290.18299999999999</v>
      </c>
    </row>
    <row r="724" spans="1:2" x14ac:dyDescent="0.35">
      <c r="A724" s="14">
        <v>42125</v>
      </c>
      <c r="B724" s="11">
        <v>290.54300000000001</v>
      </c>
    </row>
    <row r="725" spans="1:2" x14ac:dyDescent="0.35">
      <c r="A725" s="14">
        <v>42156</v>
      </c>
      <c r="B725" s="11">
        <v>291.315</v>
      </c>
    </row>
    <row r="726" spans="1:2" x14ac:dyDescent="0.35">
      <c r="A726" s="14">
        <v>42186</v>
      </c>
      <c r="B726" s="11">
        <v>292.02199999999999</v>
      </c>
    </row>
    <row r="727" spans="1:2" x14ac:dyDescent="0.35">
      <c r="A727" s="14">
        <v>42217</v>
      </c>
      <c r="B727" s="11">
        <v>292.47199999999998</v>
      </c>
    </row>
    <row r="728" spans="1:2" x14ac:dyDescent="0.35">
      <c r="A728" s="14">
        <v>42248</v>
      </c>
      <c r="B728" s="11">
        <v>293.125</v>
      </c>
    </row>
    <row r="729" spans="1:2" x14ac:dyDescent="0.35">
      <c r="A729" s="14">
        <v>42278</v>
      </c>
      <c r="B729" s="11">
        <v>293.89699999999999</v>
      </c>
    </row>
    <row r="730" spans="1:2" x14ac:dyDescent="0.35">
      <c r="A730" s="14">
        <v>42309</v>
      </c>
      <c r="B730" s="11">
        <v>294.62</v>
      </c>
    </row>
    <row r="731" spans="1:2" x14ac:dyDescent="0.35">
      <c r="A731" s="14">
        <v>42339</v>
      </c>
      <c r="B731" s="11">
        <v>295.03199999999998</v>
      </c>
    </row>
    <row r="732" spans="1:2" x14ac:dyDescent="0.35">
      <c r="A732" s="14">
        <v>42370</v>
      </c>
      <c r="B732" s="11">
        <v>295.76</v>
      </c>
    </row>
    <row r="733" spans="1:2" x14ac:dyDescent="0.35">
      <c r="A733" s="14">
        <v>42401</v>
      </c>
      <c r="B733" s="11">
        <v>296.387</v>
      </c>
    </row>
    <row r="734" spans="1:2" x14ac:dyDescent="0.35">
      <c r="A734" s="14">
        <v>42430</v>
      </c>
      <c r="B734" s="11">
        <v>297.07299999999998</v>
      </c>
    </row>
    <row r="735" spans="1:2" x14ac:dyDescent="0.35">
      <c r="A735" s="14">
        <v>42461</v>
      </c>
      <c r="B735" s="11">
        <v>297.91800000000001</v>
      </c>
    </row>
    <row r="736" spans="1:2" x14ac:dyDescent="0.35">
      <c r="A736" s="14">
        <v>42491</v>
      </c>
      <c r="B736" s="11">
        <v>298.863</v>
      </c>
    </row>
    <row r="737" spans="1:2" x14ac:dyDescent="0.35">
      <c r="A737" s="14">
        <v>42522</v>
      </c>
      <c r="B737" s="11">
        <v>299.72899999999998</v>
      </c>
    </row>
    <row r="738" spans="1:2" x14ac:dyDescent="0.35">
      <c r="A738" s="14">
        <v>42552</v>
      </c>
      <c r="B738" s="11">
        <v>300.49900000000002</v>
      </c>
    </row>
    <row r="739" spans="1:2" x14ac:dyDescent="0.35">
      <c r="A739" s="14">
        <v>42583</v>
      </c>
      <c r="B739" s="11">
        <v>301.35399999999998</v>
      </c>
    </row>
    <row r="740" spans="1:2" x14ac:dyDescent="0.35">
      <c r="A740" s="14">
        <v>42614</v>
      </c>
      <c r="B740" s="11">
        <v>301.95400000000001</v>
      </c>
    </row>
    <row r="741" spans="1:2" x14ac:dyDescent="0.35">
      <c r="A741" s="14">
        <v>42644</v>
      </c>
      <c r="B741" s="11">
        <v>302.52800000000002</v>
      </c>
    </row>
    <row r="742" spans="1:2" x14ac:dyDescent="0.35">
      <c r="A742" s="14">
        <v>42675</v>
      </c>
      <c r="B742" s="11">
        <v>303.279</v>
      </c>
    </row>
    <row r="743" spans="1:2" x14ac:dyDescent="0.35">
      <c r="A743" s="14">
        <v>42705</v>
      </c>
      <c r="B743" s="11">
        <v>304.02699999999999</v>
      </c>
    </row>
    <row r="744" spans="1:2" x14ac:dyDescent="0.35">
      <c r="A744" s="14">
        <v>42736</v>
      </c>
      <c r="B744" s="11">
        <v>304.87099999999998</v>
      </c>
    </row>
    <row r="745" spans="1:2" x14ac:dyDescent="0.35">
      <c r="A745" s="14">
        <v>42767</v>
      </c>
      <c r="B745" s="11">
        <v>305.74099999999999</v>
      </c>
    </row>
    <row r="746" spans="1:2" x14ac:dyDescent="0.35">
      <c r="A746" s="14">
        <v>42795</v>
      </c>
      <c r="B746" s="11">
        <v>305.61900000000003</v>
      </c>
    </row>
    <row r="747" spans="1:2" x14ac:dyDescent="0.35">
      <c r="A747" s="14">
        <v>42826</v>
      </c>
      <c r="B747" s="11">
        <v>306.26</v>
      </c>
    </row>
    <row r="748" spans="1:2" x14ac:dyDescent="0.35">
      <c r="A748" s="14">
        <v>42856</v>
      </c>
      <c r="B748" s="11">
        <v>306.90899999999999</v>
      </c>
    </row>
    <row r="749" spans="1:2" x14ac:dyDescent="0.35">
      <c r="A749" s="14">
        <v>42887</v>
      </c>
      <c r="B749" s="11">
        <v>307.58100000000002</v>
      </c>
    </row>
    <row r="750" spans="1:2" x14ac:dyDescent="0.35">
      <c r="A750" s="14">
        <v>42917</v>
      </c>
      <c r="B750" s="11">
        <v>308.08300000000003</v>
      </c>
    </row>
    <row r="751" spans="1:2" x14ac:dyDescent="0.35">
      <c r="A751" s="14">
        <v>42948</v>
      </c>
      <c r="B751" s="11">
        <v>308.98200000000003</v>
      </c>
    </row>
    <row r="752" spans="1:2" x14ac:dyDescent="0.35">
      <c r="A752" s="14">
        <v>42979</v>
      </c>
      <c r="B752" s="11">
        <v>309.625</v>
      </c>
    </row>
    <row r="753" spans="1:2" x14ac:dyDescent="0.35">
      <c r="A753" s="14">
        <v>43009</v>
      </c>
      <c r="B753" s="11">
        <v>310.46800000000002</v>
      </c>
    </row>
    <row r="754" spans="1:2" x14ac:dyDescent="0.35">
      <c r="A754" s="14">
        <v>43040</v>
      </c>
      <c r="B754" s="11">
        <v>310.99</v>
      </c>
    </row>
    <row r="755" spans="1:2" x14ac:dyDescent="0.35">
      <c r="A755" s="14">
        <v>43070</v>
      </c>
      <c r="B755" s="11">
        <v>311.887</v>
      </c>
    </row>
    <row r="756" spans="1:2" x14ac:dyDescent="0.35">
      <c r="A756" s="14">
        <v>43101</v>
      </c>
      <c r="B756" s="11">
        <v>312.76400000000001</v>
      </c>
    </row>
    <row r="757" spans="1:2" x14ac:dyDescent="0.35">
      <c r="A757" s="14">
        <v>43132</v>
      </c>
      <c r="B757" s="11">
        <v>313.68400000000003</v>
      </c>
    </row>
    <row r="758" spans="1:2" x14ac:dyDescent="0.35">
      <c r="A758" s="14">
        <v>43160</v>
      </c>
      <c r="B758" s="11">
        <v>314.41399999999999</v>
      </c>
    </row>
    <row r="759" spans="1:2" x14ac:dyDescent="0.35">
      <c r="A759" s="14">
        <v>43191</v>
      </c>
      <c r="B759" s="11">
        <v>314.89999999999998</v>
      </c>
    </row>
    <row r="760" spans="1:2" x14ac:dyDescent="0.35">
      <c r="A760" s="14">
        <v>43221</v>
      </c>
      <c r="B760" s="11">
        <v>315.76299999999998</v>
      </c>
    </row>
    <row r="761" spans="1:2" x14ac:dyDescent="0.35">
      <c r="A761" s="14">
        <v>43252</v>
      </c>
      <c r="B761" s="11">
        <v>316.31099999999998</v>
      </c>
    </row>
    <row r="762" spans="1:2" x14ac:dyDescent="0.35">
      <c r="A762" s="14">
        <v>43282</v>
      </c>
      <c r="B762" s="11">
        <v>316.923</v>
      </c>
    </row>
    <row r="763" spans="1:2" x14ac:dyDescent="0.35">
      <c r="A763" s="14">
        <v>43313</v>
      </c>
      <c r="B763" s="11">
        <v>317.55700000000002</v>
      </c>
    </row>
    <row r="764" spans="1:2" x14ac:dyDescent="0.35">
      <c r="A764" s="14">
        <v>43344</v>
      </c>
      <c r="B764" s="11">
        <v>318.06700000000001</v>
      </c>
    </row>
    <row r="765" spans="1:2" x14ac:dyDescent="0.35">
      <c r="A765" s="14">
        <v>43374</v>
      </c>
      <c r="B765" s="11">
        <v>318.79399999999998</v>
      </c>
    </row>
    <row r="766" spans="1:2" x14ac:dyDescent="0.35">
      <c r="A766" s="14">
        <v>43405</v>
      </c>
      <c r="B766" s="11">
        <v>319.43799999999999</v>
      </c>
    </row>
    <row r="767" spans="1:2" x14ac:dyDescent="0.35">
      <c r="A767" s="14">
        <v>43435</v>
      </c>
      <c r="B767" s="11">
        <v>320.61200000000002</v>
      </c>
    </row>
    <row r="768" spans="1:2" x14ac:dyDescent="0.35">
      <c r="A768" s="14">
        <v>43466</v>
      </c>
      <c r="B768" s="11">
        <v>321.12700000000001</v>
      </c>
    </row>
    <row r="769" spans="1:2" x14ac:dyDescent="0.35">
      <c r="A769" s="14">
        <v>43497</v>
      </c>
      <c r="B769" s="11">
        <v>321.74700000000001</v>
      </c>
    </row>
    <row r="770" spans="1:2" x14ac:dyDescent="0.35">
      <c r="A770" s="14">
        <v>43525</v>
      </c>
      <c r="B770" s="11">
        <v>322.447</v>
      </c>
    </row>
    <row r="771" spans="1:2" x14ac:dyDescent="0.35">
      <c r="A771" s="14">
        <v>43556</v>
      </c>
      <c r="B771" s="11">
        <v>323.28199999999998</v>
      </c>
    </row>
    <row r="772" spans="1:2" x14ac:dyDescent="0.35">
      <c r="A772" s="14">
        <v>43586</v>
      </c>
      <c r="B772" s="11">
        <v>323.70600000000002</v>
      </c>
    </row>
    <row r="773" spans="1:2" x14ac:dyDescent="0.35">
      <c r="A773" s="14">
        <v>43617</v>
      </c>
      <c r="B773" s="11">
        <v>324.51100000000002</v>
      </c>
    </row>
    <row r="774" spans="1:2" x14ac:dyDescent="0.35">
      <c r="A774" s="14">
        <v>43647</v>
      </c>
      <c r="B774" s="11">
        <v>325.34100000000001</v>
      </c>
    </row>
    <row r="775" spans="1:2" x14ac:dyDescent="0.35">
      <c r="A775" s="14">
        <v>43678</v>
      </c>
      <c r="B775" s="11">
        <v>326.15899999999999</v>
      </c>
    </row>
    <row r="776" spans="1:2" x14ac:dyDescent="0.35">
      <c r="A776" s="14">
        <v>43709</v>
      </c>
      <c r="B776" s="11">
        <v>326.98099999999999</v>
      </c>
    </row>
    <row r="777" spans="1:2" x14ac:dyDescent="0.35">
      <c r="A777" s="14">
        <v>43739</v>
      </c>
      <c r="B777" s="11">
        <v>327.904</v>
      </c>
    </row>
    <row r="778" spans="1:2" x14ac:dyDescent="0.35">
      <c r="A778" s="14">
        <v>43770</v>
      </c>
      <c r="B778" s="11">
        <v>328.69799999999998</v>
      </c>
    </row>
    <row r="779" spans="1:2" x14ac:dyDescent="0.35">
      <c r="A779" s="14">
        <v>43800</v>
      </c>
      <c r="B779" s="11">
        <v>329.35399999999998</v>
      </c>
    </row>
    <row r="780" spans="1:2" x14ac:dyDescent="0.35">
      <c r="A780" s="14">
        <v>43831</v>
      </c>
      <c r="B780" s="11">
        <v>330.48700000000002</v>
      </c>
    </row>
    <row r="781" spans="1:2" x14ac:dyDescent="0.35">
      <c r="A781" s="14">
        <v>43862</v>
      </c>
      <c r="B781" s="11">
        <v>331.34199999999998</v>
      </c>
    </row>
    <row r="782" spans="1:2" x14ac:dyDescent="0.35">
      <c r="A782" s="14">
        <v>43891</v>
      </c>
      <c r="B782" s="11">
        <v>331.01299999999998</v>
      </c>
    </row>
    <row r="783" spans="1:2" x14ac:dyDescent="0.35">
      <c r="A783" s="14">
        <v>43922</v>
      </c>
      <c r="B783" s="11">
        <v>329.91199999999998</v>
      </c>
    </row>
    <row r="784" spans="1:2" x14ac:dyDescent="0.35">
      <c r="A784" s="14">
        <v>43952</v>
      </c>
      <c r="B784" s="11">
        <v>329.75599999999997</v>
      </c>
    </row>
    <row r="785" spans="1:2" x14ac:dyDescent="0.35">
      <c r="A785" s="14">
        <v>43983</v>
      </c>
      <c r="B785" s="11">
        <v>330.52600000000001</v>
      </c>
    </row>
    <row r="786" spans="1:2" x14ac:dyDescent="0.35">
      <c r="A786" s="14">
        <v>44013</v>
      </c>
      <c r="B786" s="11">
        <v>332.32</v>
      </c>
    </row>
    <row r="787" spans="1:2" x14ac:dyDescent="0.35">
      <c r="A787" s="14">
        <v>44044</v>
      </c>
      <c r="B787" s="11">
        <v>332.84699999999998</v>
      </c>
    </row>
    <row r="788" spans="1:2" x14ac:dyDescent="0.35">
      <c r="A788" s="14">
        <v>44075</v>
      </c>
      <c r="B788" s="11">
        <v>333.12</v>
      </c>
    </row>
    <row r="789" spans="1:2" x14ac:dyDescent="0.35">
      <c r="A789" s="14">
        <v>44105</v>
      </c>
      <c r="B789" s="11">
        <v>333.5</v>
      </c>
    </row>
    <row r="790" spans="1:2" x14ac:dyDescent="0.35">
      <c r="A790" s="14">
        <v>44136</v>
      </c>
      <c r="B790" s="11">
        <v>334.37299999999999</v>
      </c>
    </row>
    <row r="791" spans="1:2" x14ac:dyDescent="0.35">
      <c r="A791" s="14">
        <v>44166</v>
      </c>
      <c r="B791" s="11">
        <v>334.75299999999999</v>
      </c>
    </row>
    <row r="792" spans="1:2" x14ac:dyDescent="0.35">
      <c r="A792" s="14">
        <v>44197</v>
      </c>
      <c r="B792" s="11">
        <v>334.85199999999998</v>
      </c>
    </row>
    <row r="793" spans="1:2" x14ac:dyDescent="0.35">
      <c r="A793" s="14">
        <v>44228</v>
      </c>
      <c r="B793" s="11">
        <v>335.81900000000002</v>
      </c>
    </row>
    <row r="794" spans="1:2" x14ac:dyDescent="0.35">
      <c r="A794" s="14">
        <v>44256</v>
      </c>
      <c r="B794" s="11">
        <v>336.81</v>
      </c>
    </row>
    <row r="795" spans="1:2" x14ac:dyDescent="0.35">
      <c r="A795" s="14">
        <v>44287</v>
      </c>
      <c r="B795" s="11">
        <v>338.56</v>
      </c>
    </row>
    <row r="796" spans="1:2" x14ac:dyDescent="0.35">
      <c r="A796" s="14">
        <v>44317</v>
      </c>
      <c r="B796" s="11">
        <v>339.791</v>
      </c>
    </row>
    <row r="797" spans="1:2" x14ac:dyDescent="0.35">
      <c r="A797" s="14">
        <v>44348</v>
      </c>
      <c r="B797" s="11">
        <v>341.11099999999999</v>
      </c>
    </row>
    <row r="798" spans="1:2" x14ac:dyDescent="0.35">
      <c r="A798" s="14">
        <v>44378</v>
      </c>
      <c r="B798" s="11">
        <v>342.46600000000001</v>
      </c>
    </row>
    <row r="799" spans="1:2" x14ac:dyDescent="0.35">
      <c r="A799" s="14">
        <v>44409</v>
      </c>
      <c r="B799" s="11">
        <v>342.93900000000002</v>
      </c>
    </row>
    <row r="800" spans="1:2" x14ac:dyDescent="0.35">
      <c r="A800" s="14">
        <v>44440</v>
      </c>
      <c r="B800" s="11">
        <v>343.762</v>
      </c>
    </row>
    <row r="801" spans="1:2" x14ac:dyDescent="0.35">
      <c r="A801" s="14">
        <v>44470</v>
      </c>
      <c r="B801" s="11">
        <v>345.68099999999998</v>
      </c>
    </row>
    <row r="802" spans="1:2" x14ac:dyDescent="0.35">
      <c r="A802" s="14">
        <v>44501</v>
      </c>
      <c r="B802" s="11">
        <v>347.03199999999998</v>
      </c>
    </row>
    <row r="803" spans="1:2" x14ac:dyDescent="0.35">
      <c r="A803" s="14">
        <v>44531</v>
      </c>
      <c r="B803" s="11">
        <v>348.24299999999999</v>
      </c>
    </row>
    <row r="804" spans="1:2" x14ac:dyDescent="0.35">
      <c r="A804" s="14">
        <v>44562</v>
      </c>
      <c r="B804" s="11">
        <v>350.084</v>
      </c>
    </row>
    <row r="805" spans="1:2" x14ac:dyDescent="0.35">
      <c r="A805" s="14">
        <v>44593</v>
      </c>
      <c r="B805" s="11">
        <v>351.87599999999998</v>
      </c>
    </row>
    <row r="806" spans="1:2" x14ac:dyDescent="0.35">
      <c r="A806" s="14">
        <v>44621</v>
      </c>
      <c r="B806" s="11">
        <v>353.98899999999998</v>
      </c>
    </row>
    <row r="807" spans="1:2" x14ac:dyDescent="0.35">
      <c r="A807" s="14">
        <v>44652</v>
      </c>
      <c r="B807" s="11">
        <v>356.80200000000002</v>
      </c>
    </row>
    <row r="808" spans="1:2" x14ac:dyDescent="0.35">
      <c r="A808" s="14">
        <v>44682</v>
      </c>
      <c r="B808" s="11">
        <v>359.346</v>
      </c>
    </row>
    <row r="809" spans="1:2" x14ac:dyDescent="0.35">
      <c r="A809" s="14">
        <v>44713</v>
      </c>
      <c r="B809" s="11">
        <v>362.4</v>
      </c>
    </row>
    <row r="810" spans="1:2" x14ac:dyDescent="0.35">
      <c r="A810" s="14">
        <v>44743</v>
      </c>
      <c r="B810" s="11">
        <v>363.99700000000001</v>
      </c>
    </row>
    <row r="811" spans="1:2" x14ac:dyDescent="0.35">
      <c r="A811" s="14">
        <v>44774</v>
      </c>
      <c r="B811" s="11">
        <v>366.35700000000003</v>
      </c>
    </row>
    <row r="812" spans="1:2" x14ac:dyDescent="0.35">
      <c r="A812" s="14">
        <v>44805</v>
      </c>
      <c r="B812" s="11">
        <v>369.09899999999999</v>
      </c>
    </row>
    <row r="813" spans="1:2" x14ac:dyDescent="0.35">
      <c r="A813" s="14">
        <v>44835</v>
      </c>
      <c r="B813" s="11">
        <v>370.68400000000003</v>
      </c>
    </row>
    <row r="814" spans="1:2" x14ac:dyDescent="0.35">
      <c r="A814" s="14">
        <v>44866</v>
      </c>
      <c r="B814" s="11">
        <v>372.05599999999998</v>
      </c>
    </row>
    <row r="815" spans="1:2" x14ac:dyDescent="0.35">
      <c r="A815" s="14">
        <v>44896</v>
      </c>
      <c r="B815" s="11">
        <v>374.29599999999999</v>
      </c>
    </row>
    <row r="816" spans="1:2" x14ac:dyDescent="0.35">
      <c r="A816" s="14">
        <v>44927</v>
      </c>
      <c r="B816" s="11">
        <v>376.77300000000002</v>
      </c>
    </row>
    <row r="817" spans="1:2" x14ac:dyDescent="0.35">
      <c r="A817" s="14">
        <v>44958</v>
      </c>
      <c r="B817" s="11">
        <v>378.613</v>
      </c>
    </row>
    <row r="818" spans="1:2" x14ac:dyDescent="0.35">
      <c r="A818" s="14">
        <v>44986</v>
      </c>
      <c r="B818" s="11">
        <v>379.59899999999999</v>
      </c>
    </row>
    <row r="819" spans="1:2" x14ac:dyDescent="0.35">
      <c r="A819" s="14">
        <v>45017</v>
      </c>
      <c r="B819" s="11">
        <v>381.06200000000001</v>
      </c>
    </row>
    <row r="820" spans="1:2" x14ac:dyDescent="0.35">
      <c r="A820" s="14">
        <v>45047</v>
      </c>
      <c r="B820" s="11">
        <v>382.01499999999999</v>
      </c>
    </row>
    <row r="821" spans="1:2" x14ac:dyDescent="0.35">
      <c r="A821" s="14">
        <v>45078</v>
      </c>
      <c r="B821" s="11">
        <v>383.19600000000003</v>
      </c>
    </row>
    <row r="822" spans="1:2" x14ac:dyDescent="0.35">
      <c r="A822" s="14">
        <v>45108</v>
      </c>
      <c r="B822" s="11">
        <v>384.75599999999997</v>
      </c>
    </row>
    <row r="823" spans="1:2" x14ac:dyDescent="0.35">
      <c r="A823" s="14">
        <v>45139</v>
      </c>
      <c r="B823" s="11">
        <v>386.154</v>
      </c>
    </row>
    <row r="824" spans="1:2" x14ac:dyDescent="0.35">
      <c r="A824" s="14">
        <v>45170</v>
      </c>
      <c r="B824" s="11">
        <v>388.13400000000001</v>
      </c>
    </row>
    <row r="825" spans="1:2" x14ac:dyDescent="0.35">
      <c r="A825" s="14">
        <v>45200</v>
      </c>
      <c r="B825" s="11">
        <v>389.44900000000001</v>
      </c>
    </row>
    <row r="826" spans="1:2" x14ac:dyDescent="0.35">
      <c r="A826" s="14">
        <v>45231</v>
      </c>
      <c r="B826" s="11">
        <v>391.35199999999998</v>
      </c>
    </row>
    <row r="827" spans="1:2" x14ac:dyDescent="0.35">
      <c r="A827" s="14">
        <v>45261</v>
      </c>
      <c r="B827" s="11">
        <v>392.84399999999999</v>
      </c>
    </row>
    <row r="828" spans="1:2" x14ac:dyDescent="0.35">
      <c r="A828" s="14">
        <v>45292</v>
      </c>
      <c r="B828" s="11">
        <v>395.58</v>
      </c>
    </row>
    <row r="829" spans="1:2" x14ac:dyDescent="0.35">
      <c r="A829" s="14">
        <v>45323</v>
      </c>
      <c r="B829" s="11">
        <v>397.44799999999998</v>
      </c>
    </row>
    <row r="830" spans="1:2" x14ac:dyDescent="0.35">
      <c r="A830" s="14">
        <v>45352</v>
      </c>
      <c r="B830" s="11">
        <v>399.57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61"/>
  <sheetViews>
    <sheetView topLeftCell="S1" workbookViewId="0">
      <pane ySplit="1" topLeftCell="A477" activePane="bottomLeft" state="frozen"/>
      <selection activeCell="U1" sqref="U1"/>
      <selection pane="bottomLeft" activeCell="W477" sqref="W477"/>
    </sheetView>
  </sheetViews>
  <sheetFormatPr defaultRowHeight="14.5" x14ac:dyDescent="0.35"/>
  <cols>
    <col min="2" max="2" width="15.81640625" bestFit="1" customWidth="1"/>
    <col min="3" max="3" width="14.90625" bestFit="1" customWidth="1"/>
    <col min="4" max="4" width="21.7265625" bestFit="1" customWidth="1"/>
    <col min="5" max="5" width="13.1796875" bestFit="1" customWidth="1"/>
    <col min="6" max="6" width="12.1796875" bestFit="1" customWidth="1"/>
    <col min="7" max="7" width="19.453125" bestFit="1" customWidth="1"/>
    <col min="12" max="12" width="11" bestFit="1" customWidth="1"/>
    <col min="16" max="16" width="21.453125" bestFit="1" customWidth="1"/>
    <col min="17" max="17" width="20.26953125" bestFit="1" customWidth="1"/>
    <col min="18" max="18" width="65.08984375" bestFit="1" customWidth="1"/>
    <col min="19" max="19" width="48.7265625" bestFit="1" customWidth="1"/>
    <col min="21" max="21" width="20.54296875" bestFit="1" customWidth="1"/>
    <col min="22" max="22" width="22.1796875" bestFit="1" customWidth="1"/>
    <col min="23" max="23" width="29.81640625" bestFit="1" customWidth="1"/>
  </cols>
  <sheetData>
    <row r="1" spans="1:59" x14ac:dyDescent="0.35">
      <c r="B1" t="s">
        <v>82</v>
      </c>
      <c r="C1" t="s">
        <v>83</v>
      </c>
      <c r="D1" t="s">
        <v>52</v>
      </c>
      <c r="E1" t="s">
        <v>85</v>
      </c>
      <c r="F1" t="s">
        <v>84</v>
      </c>
      <c r="G1" t="s">
        <v>86</v>
      </c>
      <c r="J1" t="s">
        <v>89</v>
      </c>
      <c r="K1" t="s">
        <v>90</v>
      </c>
      <c r="L1" t="s">
        <v>91</v>
      </c>
      <c r="M1" t="s">
        <v>92</v>
      </c>
      <c r="N1" t="s">
        <v>93</v>
      </c>
      <c r="P1" t="s">
        <v>94</v>
      </c>
      <c r="Q1" t="s">
        <v>95</v>
      </c>
      <c r="R1" t="s">
        <v>146</v>
      </c>
      <c r="S1" t="s">
        <v>147</v>
      </c>
      <c r="U1" t="s">
        <v>102</v>
      </c>
      <c r="V1" t="s">
        <v>96</v>
      </c>
      <c r="W1" t="s">
        <v>97</v>
      </c>
      <c r="Y1" t="s">
        <v>101</v>
      </c>
      <c r="Z1" t="s">
        <v>98</v>
      </c>
      <c r="AA1" t="s">
        <v>99</v>
      </c>
      <c r="AC1" t="s">
        <v>103</v>
      </c>
      <c r="AD1" t="s">
        <v>104</v>
      </c>
      <c r="AE1" t="s">
        <v>105</v>
      </c>
      <c r="AG1" t="s">
        <v>106</v>
      </c>
      <c r="AH1" t="s">
        <v>107</v>
      </c>
      <c r="AI1" t="s">
        <v>108</v>
      </c>
      <c r="AK1" t="s">
        <v>109</v>
      </c>
      <c r="AL1" t="s">
        <v>110</v>
      </c>
      <c r="AM1" t="s">
        <v>111</v>
      </c>
      <c r="AO1" t="s">
        <v>112</v>
      </c>
      <c r="AP1" t="s">
        <v>113</v>
      </c>
      <c r="AQ1" t="s">
        <v>114</v>
      </c>
      <c r="AS1" t="s">
        <v>115</v>
      </c>
      <c r="AT1" t="s">
        <v>116</v>
      </c>
      <c r="AU1" t="s">
        <v>117</v>
      </c>
      <c r="AW1" t="s">
        <v>118</v>
      </c>
      <c r="AX1" t="s">
        <v>119</v>
      </c>
      <c r="AY1" t="s">
        <v>120</v>
      </c>
      <c r="BA1" t="s">
        <v>121</v>
      </c>
      <c r="BB1" t="s">
        <v>122</v>
      </c>
      <c r="BC1" t="s">
        <v>123</v>
      </c>
      <c r="BE1" t="s">
        <v>124</v>
      </c>
      <c r="BF1" t="s">
        <v>125</v>
      </c>
      <c r="BG1" t="s">
        <v>126</v>
      </c>
    </row>
    <row r="2" spans="1:59" x14ac:dyDescent="0.35">
      <c r="A2" s="8">
        <v>31048</v>
      </c>
      <c r="B2" s="9">
        <v>26.638999999999999</v>
      </c>
      <c r="C2" s="9">
        <v>30.626659350000001</v>
      </c>
      <c r="D2" s="12">
        <v>832.16669999999999</v>
      </c>
      <c r="E2" s="11">
        <v>107.4</v>
      </c>
      <c r="F2" s="15">
        <v>105.7</v>
      </c>
      <c r="I2" s="8">
        <f>+A2</f>
        <v>31048</v>
      </c>
      <c r="J2">
        <f>+LN(B2)</f>
        <v>3.2823763074300998</v>
      </c>
      <c r="K2">
        <f>+(LN(C2)-0.58*LN(B2))/0.42</f>
        <v>3.6145061712969961</v>
      </c>
      <c r="L2">
        <f>-LN(D2)</f>
        <v>-6.7240327813286322</v>
      </c>
      <c r="M2">
        <f>+LN(E2)</f>
        <v>4.6765601820747644</v>
      </c>
      <c r="N2">
        <f t="shared" ref="N2" si="0">+(LN(F2)-0.58*LN(E2))/0.42</f>
        <v>4.6385713982686401</v>
      </c>
      <c r="P2" s="9">
        <f>+J2-K2-M2+N2</f>
        <v>-0.37011864767302072</v>
      </c>
      <c r="Q2" s="9">
        <f>+L2+K2-N2</f>
        <v>-7.7480980083002766</v>
      </c>
      <c r="R2" s="9"/>
      <c r="S2">
        <f>LN(C2/(F2*D2))</f>
        <v>-7.962766823950628</v>
      </c>
    </row>
    <row r="3" spans="1:59" x14ac:dyDescent="0.35">
      <c r="A3" s="8">
        <v>31079</v>
      </c>
      <c r="B3" s="9">
        <v>26.692</v>
      </c>
      <c r="C3" s="9">
        <v>30.844351289999999</v>
      </c>
      <c r="D3" s="12">
        <v>839.16470000000004</v>
      </c>
      <c r="E3" s="11">
        <v>107.9</v>
      </c>
      <c r="F3" s="15">
        <v>106.3</v>
      </c>
      <c r="I3" s="8">
        <f t="shared" ref="I3:I66" si="1">+A3</f>
        <v>31079</v>
      </c>
      <c r="J3">
        <f t="shared" ref="J3:J66" si="2">+LN(B3)</f>
        <v>3.2843638950413601</v>
      </c>
      <c r="K3">
        <f t="shared" ref="K3:K66" si="3">+(LN(C3)-0.58*LN(B3))/0.42</f>
        <v>3.6286251715023647</v>
      </c>
      <c r="L3">
        <f t="shared" ref="L3:L66" si="4">-LN(D3)</f>
        <v>-6.7324069923270251</v>
      </c>
      <c r="M3">
        <f t="shared" ref="M3:M66" si="5">+LN(E3)</f>
        <v>4.6812048722640887</v>
      </c>
      <c r="N3">
        <f t="shared" ref="N3:N66" si="6">+(LN(F3)-0.58*LN(E3))/0.42</f>
        <v>4.6456344272255485</v>
      </c>
      <c r="P3" s="9">
        <f t="shared" ref="P3:P66" si="7">+J3-K3-M3+N3</f>
        <v>-0.37983172149954481</v>
      </c>
      <c r="Q3" s="9">
        <f t="shared" ref="Q3:Q66" si="8">+L3+K3-N3</f>
        <v>-7.7494162480502089</v>
      </c>
      <c r="R3" s="9">
        <v>4.5699625581180907</v>
      </c>
      <c r="S3">
        <f t="shared" ref="S3:S66" si="9">LN(C3/(F3*D3))</f>
        <v>-7.9697186465199454</v>
      </c>
      <c r="U3" s="9">
        <f>+R3-R2</f>
        <v>4.5699625581180907</v>
      </c>
      <c r="V3" s="9">
        <f>+P3 - P2</f>
        <v>-9.7130738265240879E-3</v>
      </c>
      <c r="W3" s="9">
        <f>+Q3-Q2</f>
        <v>-1.3182397499322818E-3</v>
      </c>
    </row>
    <row r="4" spans="1:59" x14ac:dyDescent="0.35">
      <c r="A4" s="8">
        <v>31107</v>
      </c>
      <c r="B4" s="9">
        <v>26.904</v>
      </c>
      <c r="C4" s="9">
        <v>30.87564034</v>
      </c>
      <c r="D4" s="12">
        <v>850.70950000000005</v>
      </c>
      <c r="E4" s="11">
        <v>108.4</v>
      </c>
      <c r="F4" s="15">
        <v>106.8</v>
      </c>
      <c r="I4" s="8">
        <f t="shared" si="1"/>
        <v>31107</v>
      </c>
      <c r="J4">
        <f t="shared" si="2"/>
        <v>3.2922749744379685</v>
      </c>
      <c r="K4">
        <f t="shared" si="3"/>
        <v>3.6201144031336643</v>
      </c>
      <c r="L4">
        <f t="shared" si="4"/>
        <v>-6.7460707071934944</v>
      </c>
      <c r="M4">
        <f t="shared" si="5"/>
        <v>4.6858280890055459</v>
      </c>
      <c r="N4">
        <f t="shared" si="6"/>
        <v>4.6504229402449475</v>
      </c>
      <c r="P4" s="9">
        <f t="shared" si="7"/>
        <v>-0.36324457745629424</v>
      </c>
      <c r="Q4" s="9">
        <f t="shared" si="8"/>
        <v>-7.7763792443047777</v>
      </c>
      <c r="R4" s="9">
        <v>4.5516412010709457</v>
      </c>
      <c r="S4">
        <f t="shared" si="9"/>
        <v>-7.9870610992294289</v>
      </c>
      <c r="U4" s="9">
        <f t="shared" ref="U4:U67" si="10">+R4-R3</f>
        <v>-1.8321357047144993E-2</v>
      </c>
      <c r="V4" s="9">
        <f t="shared" ref="V4:V67" si="11">+P4 - P3</f>
        <v>1.6587144043250568E-2</v>
      </c>
      <c r="W4" s="9">
        <f t="shared" ref="W4:W67" si="12">+Q4-Q3</f>
        <v>-2.6962996254568772E-2</v>
      </c>
      <c r="Y4" s="9">
        <f>+R4-R2</f>
        <v>4.5516412010709457</v>
      </c>
      <c r="Z4" s="9">
        <f>+P4-P2</f>
        <v>6.87407021672648E-3</v>
      </c>
      <c r="AA4" s="9">
        <f>+Q4-Q2</f>
        <v>-2.8281236004501054E-2</v>
      </c>
    </row>
    <row r="5" spans="1:59" x14ac:dyDescent="0.35">
      <c r="A5" s="8">
        <v>31138</v>
      </c>
      <c r="B5" s="9">
        <v>26.904</v>
      </c>
      <c r="C5" s="9">
        <v>30.906929399999999</v>
      </c>
      <c r="D5" s="12">
        <v>861.21360000000004</v>
      </c>
      <c r="E5" s="11">
        <v>108.7</v>
      </c>
      <c r="F5" s="15">
        <v>107</v>
      </c>
      <c r="I5" s="8">
        <f t="shared" si="1"/>
        <v>31138</v>
      </c>
      <c r="J5">
        <f t="shared" si="2"/>
        <v>3.2922749744379685</v>
      </c>
      <c r="K5">
        <f t="shared" si="3"/>
        <v>3.6225260143239182</v>
      </c>
      <c r="L5">
        <f t="shared" si="4"/>
        <v>-6.758342557283771</v>
      </c>
      <c r="M5">
        <f t="shared" si="5"/>
        <v>4.6885917941271638</v>
      </c>
      <c r="N5">
        <f t="shared" si="6"/>
        <v>4.6510609377813124</v>
      </c>
      <c r="P5" s="9">
        <f t="shared" si="7"/>
        <v>-0.36778189623180157</v>
      </c>
      <c r="Q5" s="9">
        <f t="shared" si="8"/>
        <v>-7.7868774807411647</v>
      </c>
      <c r="R5" s="9">
        <v>4.5392747930498452</v>
      </c>
      <c r="S5">
        <f t="shared" si="9"/>
        <v>-8.00019098055561</v>
      </c>
      <c r="U5" s="9">
        <f t="shared" si="10"/>
        <v>-1.2366408021100561E-2</v>
      </c>
      <c r="V5" s="9">
        <f t="shared" si="11"/>
        <v>-4.5373187755073374E-3</v>
      </c>
      <c r="W5" s="9">
        <f t="shared" si="12"/>
        <v>-1.0498236436387032E-2</v>
      </c>
      <c r="Y5" s="9">
        <f t="shared" ref="Y5:Y68" si="13">+R5-R3</f>
        <v>-3.0687765068245554E-2</v>
      </c>
      <c r="Z5" s="9">
        <f t="shared" ref="Z5:AA5" si="14">+P5-P3</f>
        <v>1.204982526774323E-2</v>
      </c>
      <c r="AA5" s="9">
        <f t="shared" si="14"/>
        <v>-3.7461232690955804E-2</v>
      </c>
      <c r="AC5" s="9">
        <f>+R5-R2</f>
        <v>4.5392747930498452</v>
      </c>
      <c r="AD5" s="9">
        <f>+P5-P2</f>
        <v>2.3367514412191426E-3</v>
      </c>
      <c r="AE5" s="9">
        <f>+Q5-Q2</f>
        <v>-3.8779472440888085E-2</v>
      </c>
    </row>
    <row r="6" spans="1:59" x14ac:dyDescent="0.35">
      <c r="A6" s="8">
        <v>31168</v>
      </c>
      <c r="B6" s="9">
        <v>27.010999999999999</v>
      </c>
      <c r="C6" s="9">
        <v>31.125287060000002</v>
      </c>
      <c r="D6" s="12">
        <v>871.10910000000001</v>
      </c>
      <c r="E6" s="11">
        <v>109.4</v>
      </c>
      <c r="F6" s="15">
        <v>107.2</v>
      </c>
      <c r="I6" s="8">
        <f t="shared" si="1"/>
        <v>31168</v>
      </c>
      <c r="J6">
        <f t="shared" si="2"/>
        <v>3.2962441904438724</v>
      </c>
      <c r="K6">
        <f t="shared" si="3"/>
        <v>3.6338070168955743</v>
      </c>
      <c r="L6">
        <f t="shared" si="4"/>
        <v>-6.7697672273320997</v>
      </c>
      <c r="M6">
        <f t="shared" si="5"/>
        <v>4.6950108899878806</v>
      </c>
      <c r="N6">
        <f t="shared" si="6"/>
        <v>4.6466426962945979</v>
      </c>
      <c r="P6" s="9">
        <f t="shared" si="7"/>
        <v>-0.38593102014498459</v>
      </c>
      <c r="Q6" s="9">
        <f t="shared" si="8"/>
        <v>-7.7826029067311229</v>
      </c>
      <c r="R6" s="9">
        <v>4.5324275131806937</v>
      </c>
      <c r="S6">
        <f t="shared" si="9"/>
        <v>-8.0064428984152141</v>
      </c>
      <c r="U6" s="9">
        <f t="shared" si="10"/>
        <v>-6.8472798691514569E-3</v>
      </c>
      <c r="V6" s="9">
        <f t="shared" si="11"/>
        <v>-1.8149123913183018E-2</v>
      </c>
      <c r="W6" s="9">
        <f t="shared" si="12"/>
        <v>4.2745740100418317E-3</v>
      </c>
      <c r="Y6" s="9">
        <f t="shared" si="13"/>
        <v>-1.9213687890252018E-2</v>
      </c>
      <c r="Z6" s="9">
        <f t="shared" ref="Z6:AA6" si="15">+P6-P4</f>
        <v>-2.2686442688690356E-2</v>
      </c>
      <c r="AA6" s="9">
        <f t="shared" si="15"/>
        <v>-6.2236624263452001E-3</v>
      </c>
      <c r="AC6" s="9">
        <f t="shared" ref="AC6:AC69" si="16">+R6-R3</f>
        <v>-3.7535044937397011E-2</v>
      </c>
      <c r="AD6" s="9">
        <f t="shared" ref="AD6:AE6" si="17">+P6-P3</f>
        <v>-6.0992986454397879E-3</v>
      </c>
      <c r="AE6" s="9">
        <f t="shared" si="17"/>
        <v>-3.3186658680913972E-2</v>
      </c>
    </row>
    <row r="7" spans="1:59" x14ac:dyDescent="0.35">
      <c r="A7" s="8">
        <v>31199</v>
      </c>
      <c r="B7" s="9">
        <v>27.064</v>
      </c>
      <c r="C7" s="9">
        <v>31.155910389999999</v>
      </c>
      <c r="D7" s="12">
        <v>875</v>
      </c>
      <c r="E7" s="11">
        <v>109.8</v>
      </c>
      <c r="F7" s="15">
        <v>107.5</v>
      </c>
      <c r="I7" s="8">
        <f t="shared" si="1"/>
        <v>31199</v>
      </c>
      <c r="J7">
        <f t="shared" si="2"/>
        <v>3.2982044314784074</v>
      </c>
      <c r="K7">
        <f t="shared" si="3"/>
        <v>3.6334414205346808</v>
      </c>
      <c r="L7">
        <f t="shared" si="4"/>
        <v>-6.7742238863576141</v>
      </c>
      <c r="M7">
        <f t="shared" si="5"/>
        <v>4.69866052907543</v>
      </c>
      <c r="N7">
        <f t="shared" si="6"/>
        <v>4.6482565254856381</v>
      </c>
      <c r="P7" s="9">
        <f t="shared" si="7"/>
        <v>-0.38564099264606533</v>
      </c>
      <c r="Q7" s="9">
        <f t="shared" si="8"/>
        <v>-7.7890389913085709</v>
      </c>
      <c r="R7" s="9">
        <v>4.5265567764928889</v>
      </c>
      <c r="S7">
        <f t="shared" si="9"/>
        <v>-8.0127107670432896</v>
      </c>
      <c r="U7" s="9">
        <f t="shared" si="10"/>
        <v>-5.8707366878048006E-3</v>
      </c>
      <c r="V7" s="9">
        <f t="shared" si="11"/>
        <v>2.9002749891926527E-4</v>
      </c>
      <c r="W7" s="9">
        <f t="shared" si="12"/>
        <v>-6.4360845774480424E-3</v>
      </c>
      <c r="Y7" s="9">
        <f t="shared" si="13"/>
        <v>-1.2718016556956258E-2</v>
      </c>
      <c r="Z7" s="9">
        <f t="shared" ref="Z7:AA7" si="18">+P7-P5</f>
        <v>-1.7859096414263753E-2</v>
      </c>
      <c r="AA7" s="9">
        <f t="shared" si="18"/>
        <v>-2.1615105674062107E-3</v>
      </c>
      <c r="AC7" s="9">
        <f t="shared" si="16"/>
        <v>-2.5084424578056819E-2</v>
      </c>
      <c r="AD7" s="9">
        <f t="shared" ref="AD7:AE7" si="19">+P7-P4</f>
        <v>-2.2396415189771091E-2</v>
      </c>
      <c r="AE7" s="9">
        <f t="shared" si="19"/>
        <v>-1.2659747003793242E-2</v>
      </c>
    </row>
    <row r="8" spans="1:59" x14ac:dyDescent="0.35">
      <c r="A8" s="8">
        <v>31229</v>
      </c>
      <c r="B8" s="9">
        <v>27.116</v>
      </c>
      <c r="C8" s="9">
        <v>31.155910389999999</v>
      </c>
      <c r="D8" s="12">
        <v>876.45910000000003</v>
      </c>
      <c r="E8" s="11">
        <v>110.3</v>
      </c>
      <c r="F8" s="15">
        <v>107.7</v>
      </c>
      <c r="I8" s="8">
        <f t="shared" si="1"/>
        <v>31229</v>
      </c>
      <c r="J8">
        <f t="shared" si="2"/>
        <v>3.3001239595687193</v>
      </c>
      <c r="K8">
        <f t="shared" si="3"/>
        <v>3.6307906436480595</v>
      </c>
      <c r="L8">
        <f t="shared" si="4"/>
        <v>-6.775890040408882</v>
      </c>
      <c r="M8">
        <f t="shared" si="5"/>
        <v>4.7032039262594569</v>
      </c>
      <c r="N8">
        <f t="shared" si="6"/>
        <v>4.6464078736472816</v>
      </c>
      <c r="P8" s="9">
        <f t="shared" si="7"/>
        <v>-0.3874627366915151</v>
      </c>
      <c r="Q8" s="9">
        <f t="shared" si="8"/>
        <v>-7.7915072704081041</v>
      </c>
      <c r="R8" s="9">
        <v>4.5237715193282471</v>
      </c>
      <c r="S8">
        <f t="shared" si="9"/>
        <v>-8.0162356576891831</v>
      </c>
      <c r="U8" s="9">
        <f t="shared" si="10"/>
        <v>-2.7852571646418411E-3</v>
      </c>
      <c r="V8" s="9">
        <f t="shared" si="11"/>
        <v>-1.8217440454497691E-3</v>
      </c>
      <c r="W8" s="9">
        <f t="shared" si="12"/>
        <v>-2.4682790995331771E-3</v>
      </c>
      <c r="Y8" s="9">
        <f t="shared" si="13"/>
        <v>-8.6559938524466418E-3</v>
      </c>
      <c r="Z8" s="9">
        <f t="shared" ref="Z8:AA8" si="20">+P8-P6</f>
        <v>-1.5317165465305038E-3</v>
      </c>
      <c r="AA8" s="9">
        <f t="shared" si="20"/>
        <v>-8.9043636769812196E-3</v>
      </c>
      <c r="AC8" s="9">
        <f t="shared" si="16"/>
        <v>-1.5503273721598099E-2</v>
      </c>
      <c r="AD8" s="9">
        <f t="shared" ref="AD8:AE8" si="21">+P8-P5</f>
        <v>-1.9680840459713522E-2</v>
      </c>
      <c r="AE8" s="9">
        <f t="shared" si="21"/>
        <v>-4.6297896669393879E-3</v>
      </c>
    </row>
    <row r="9" spans="1:59" x14ac:dyDescent="0.35">
      <c r="A9" s="8">
        <v>31260</v>
      </c>
      <c r="B9" s="9">
        <v>27.169</v>
      </c>
      <c r="C9" s="9">
        <v>31.218488499999999</v>
      </c>
      <c r="D9" s="12">
        <v>885.09550000000002</v>
      </c>
      <c r="E9" s="11">
        <v>110.7</v>
      </c>
      <c r="F9" s="15">
        <v>107.9</v>
      </c>
      <c r="I9" s="8">
        <f t="shared" si="1"/>
        <v>31260</v>
      </c>
      <c r="J9">
        <f t="shared" si="2"/>
        <v>3.3020766174609615</v>
      </c>
      <c r="K9">
        <f t="shared" si="3"/>
        <v>3.6328715745476456</v>
      </c>
      <c r="L9">
        <f t="shared" si="4"/>
        <v>-6.7856955487906268</v>
      </c>
      <c r="M9">
        <f t="shared" si="5"/>
        <v>4.7068238397145912</v>
      </c>
      <c r="N9">
        <f t="shared" si="6"/>
        <v>4.6458262981657761</v>
      </c>
      <c r="P9" s="9">
        <f t="shared" si="7"/>
        <v>-0.3917924986354997</v>
      </c>
      <c r="Q9" s="9">
        <f t="shared" si="8"/>
        <v>-7.7986502724087572</v>
      </c>
      <c r="R9" s="9">
        <v>4.5155428944122136</v>
      </c>
      <c r="S9">
        <f t="shared" si="9"/>
        <v>-8.0258899216173472</v>
      </c>
      <c r="U9" s="9">
        <f t="shared" si="10"/>
        <v>-8.228624916033489E-3</v>
      </c>
      <c r="V9" s="9">
        <f t="shared" si="11"/>
        <v>-4.3297619439846002E-3</v>
      </c>
      <c r="W9" s="9">
        <f t="shared" si="12"/>
        <v>-7.1430020006530981E-3</v>
      </c>
      <c r="Y9" s="9">
        <f t="shared" si="13"/>
        <v>-1.101388208067533E-2</v>
      </c>
      <c r="Z9" s="9">
        <f t="shared" ref="Z9:AA9" si="22">+P9-P7</f>
        <v>-6.1515059894343693E-3</v>
      </c>
      <c r="AA9" s="9">
        <f t="shared" si="22"/>
        <v>-9.6112811001862752E-3</v>
      </c>
      <c r="AC9" s="9">
        <f t="shared" si="16"/>
        <v>-1.6884618768480131E-2</v>
      </c>
      <c r="AD9" s="9">
        <f t="shared" ref="AD9:AE9" si="23">+P9-P6</f>
        <v>-5.8614784905151041E-3</v>
      </c>
      <c r="AE9" s="9">
        <f t="shared" si="23"/>
        <v>-1.6047365677634318E-2</v>
      </c>
    </row>
    <row r="10" spans="1:59" x14ac:dyDescent="0.35">
      <c r="A10" s="8">
        <v>31291</v>
      </c>
      <c r="B10" s="9">
        <v>27.222000000000001</v>
      </c>
      <c r="C10" s="9">
        <v>31.561336659999998</v>
      </c>
      <c r="D10" s="12">
        <v>894.05050000000006</v>
      </c>
      <c r="E10" s="11">
        <v>111</v>
      </c>
      <c r="F10" s="15">
        <v>108.1</v>
      </c>
      <c r="I10" s="8">
        <f t="shared" si="1"/>
        <v>31291</v>
      </c>
      <c r="J10">
        <f t="shared" si="2"/>
        <v>3.3040254699098819</v>
      </c>
      <c r="K10">
        <f t="shared" si="3"/>
        <v>3.6561858940750809</v>
      </c>
      <c r="L10">
        <f t="shared" si="4"/>
        <v>-6.7957622612738939</v>
      </c>
      <c r="M10">
        <f t="shared" si="5"/>
        <v>4.7095302013123339</v>
      </c>
      <c r="N10">
        <f t="shared" si="6"/>
        <v>4.6464981140095443</v>
      </c>
      <c r="P10" s="9">
        <f t="shared" si="7"/>
        <v>-0.41519251146798908</v>
      </c>
      <c r="Q10" s="9">
        <f t="shared" si="8"/>
        <v>-7.7860744812083578</v>
      </c>
      <c r="R10" s="9">
        <v>4.5147461223689387</v>
      </c>
      <c r="S10">
        <f t="shared" si="9"/>
        <v>-8.0268861378597904</v>
      </c>
      <c r="U10" s="9">
        <f t="shared" si="10"/>
        <v>-7.9677204327488482E-4</v>
      </c>
      <c r="V10" s="9">
        <f t="shared" si="11"/>
        <v>-2.3400012832489381E-2</v>
      </c>
      <c r="W10" s="9">
        <f t="shared" si="12"/>
        <v>1.2575791200399422E-2</v>
      </c>
      <c r="Y10" s="9">
        <f t="shared" si="13"/>
        <v>-9.0253969593083738E-3</v>
      </c>
      <c r="Z10" s="9">
        <f t="shared" ref="Z10:AA10" si="24">+P10-P8</f>
        <v>-2.7729774776473981E-2</v>
      </c>
      <c r="AA10" s="9">
        <f t="shared" si="24"/>
        <v>5.432789199746324E-3</v>
      </c>
      <c r="AC10" s="9">
        <f t="shared" si="16"/>
        <v>-1.1810654123950215E-2</v>
      </c>
      <c r="AD10" s="9">
        <f t="shared" ref="AD10:AE10" si="25">+P10-P7</f>
        <v>-2.955151882192375E-2</v>
      </c>
      <c r="AE10" s="9">
        <f t="shared" si="25"/>
        <v>2.9645101002131469E-3</v>
      </c>
    </row>
    <row r="11" spans="1:59" x14ac:dyDescent="0.35">
      <c r="A11" s="8">
        <v>31321</v>
      </c>
      <c r="B11" s="9">
        <v>27.222000000000001</v>
      </c>
      <c r="C11" s="9">
        <v>31.6545381</v>
      </c>
      <c r="D11" s="12">
        <v>894.49549999999999</v>
      </c>
      <c r="E11" s="11">
        <v>111.5</v>
      </c>
      <c r="F11" s="15">
        <v>108.5</v>
      </c>
      <c r="I11" s="8">
        <f t="shared" si="1"/>
        <v>31321</v>
      </c>
      <c r="J11">
        <f t="shared" si="2"/>
        <v>3.3040254699098819</v>
      </c>
      <c r="K11">
        <f t="shared" si="3"/>
        <v>3.6632065467862449</v>
      </c>
      <c r="L11">
        <f t="shared" si="4"/>
        <v>-6.7962598721926879</v>
      </c>
      <c r="M11">
        <f t="shared" si="5"/>
        <v>4.7140245909001735</v>
      </c>
      <c r="N11">
        <f t="shared" si="6"/>
        <v>4.6490855006152714</v>
      </c>
      <c r="P11" s="9">
        <f t="shared" si="7"/>
        <v>-0.42412016716126466</v>
      </c>
      <c r="Q11" s="9">
        <f t="shared" si="8"/>
        <v>-7.7821388260217148</v>
      </c>
      <c r="R11" s="9">
        <v>4.5134418181888201</v>
      </c>
      <c r="S11">
        <f t="shared" si="9"/>
        <v>-8.0281285229752477</v>
      </c>
      <c r="U11" s="9">
        <f t="shared" si="10"/>
        <v>-1.3043041801186206E-3</v>
      </c>
      <c r="V11" s="9">
        <f t="shared" si="11"/>
        <v>-8.9276556932755824E-3</v>
      </c>
      <c r="W11" s="9">
        <f t="shared" si="12"/>
        <v>3.9356551866429612E-3</v>
      </c>
      <c r="Y11" s="9">
        <f t="shared" si="13"/>
        <v>-2.1010762233935054E-3</v>
      </c>
      <c r="Z11" s="9">
        <f t="shared" ref="Z11:AA11" si="26">+P11-P9</f>
        <v>-3.2327668525764963E-2</v>
      </c>
      <c r="AA11" s="9">
        <f t="shared" si="26"/>
        <v>1.6511446387042383E-2</v>
      </c>
      <c r="AC11" s="9">
        <f t="shared" si="16"/>
        <v>-1.0329701139426994E-2</v>
      </c>
      <c r="AD11" s="9">
        <f t="shared" ref="AD11:AE11" si="27">+P11-P8</f>
        <v>-3.6657430469749563E-2</v>
      </c>
      <c r="AE11" s="9">
        <f t="shared" si="27"/>
        <v>9.3684443863892852E-3</v>
      </c>
    </row>
    <row r="12" spans="1:59" x14ac:dyDescent="0.35">
      <c r="A12" s="8">
        <v>31352</v>
      </c>
      <c r="B12" s="9">
        <v>27.329000000000001</v>
      </c>
      <c r="C12" s="9">
        <v>31.28106661</v>
      </c>
      <c r="D12" s="12">
        <v>893.35260000000005</v>
      </c>
      <c r="E12" s="11">
        <v>112.1</v>
      </c>
      <c r="F12" s="15">
        <v>109</v>
      </c>
      <c r="I12" s="8">
        <f t="shared" si="1"/>
        <v>31352</v>
      </c>
      <c r="J12">
        <f t="shared" si="2"/>
        <v>3.3079484094425249</v>
      </c>
      <c r="K12">
        <f t="shared" si="3"/>
        <v>3.6295308009625287</v>
      </c>
      <c r="L12">
        <f t="shared" si="4"/>
        <v>-6.7949813517684037</v>
      </c>
      <c r="M12">
        <f t="shared" si="5"/>
        <v>4.7193913300781141</v>
      </c>
      <c r="N12">
        <f t="shared" si="6"/>
        <v>4.6526212161519949</v>
      </c>
      <c r="P12" s="9">
        <f t="shared" si="7"/>
        <v>-0.38835250544612254</v>
      </c>
      <c r="Q12" s="9">
        <f t="shared" si="8"/>
        <v>-7.8180717669578694</v>
      </c>
      <c r="R12" s="9">
        <v>4.5000650060171559</v>
      </c>
      <c r="S12">
        <f t="shared" si="9"/>
        <v>-8.0433162201166208</v>
      </c>
      <c r="U12" s="9">
        <f t="shared" si="10"/>
        <v>-1.3376812171664199E-2</v>
      </c>
      <c r="V12" s="9">
        <f t="shared" si="11"/>
        <v>3.5767661715142118E-2</v>
      </c>
      <c r="W12" s="9">
        <f t="shared" si="12"/>
        <v>-3.5932940936154623E-2</v>
      </c>
      <c r="Y12" s="9">
        <f t="shared" si="13"/>
        <v>-1.4681116351782819E-2</v>
      </c>
      <c r="Z12" s="9">
        <f t="shared" ref="Z12:AA12" si="28">+P12-P10</f>
        <v>2.6840006021866536E-2</v>
      </c>
      <c r="AA12" s="9">
        <f t="shared" si="28"/>
        <v>-3.1997285749511661E-2</v>
      </c>
      <c r="AC12" s="9">
        <f t="shared" si="16"/>
        <v>-1.5477888395057704E-2</v>
      </c>
      <c r="AD12" s="9">
        <f t="shared" ref="AD12:AE12" si="29">+P12-P9</f>
        <v>3.4399931893771551E-3</v>
      </c>
      <c r="AE12" s="9">
        <f t="shared" si="29"/>
        <v>-1.9421494549112239E-2</v>
      </c>
    </row>
    <row r="13" spans="1:59" x14ac:dyDescent="0.35">
      <c r="A13" s="8">
        <v>31382</v>
      </c>
      <c r="B13" s="9">
        <v>27.488</v>
      </c>
      <c r="C13" s="9">
        <v>31.4674695</v>
      </c>
      <c r="D13" s="12">
        <v>893.12860000000001</v>
      </c>
      <c r="E13" s="11">
        <v>112.5</v>
      </c>
      <c r="F13" s="15">
        <v>109.5</v>
      </c>
      <c r="I13" s="8">
        <f t="shared" si="1"/>
        <v>31382</v>
      </c>
      <c r="J13">
        <f t="shared" si="2"/>
        <v>3.3137495458018447</v>
      </c>
      <c r="K13">
        <f t="shared" si="3"/>
        <v>3.6356656222952175</v>
      </c>
      <c r="L13">
        <f t="shared" si="4"/>
        <v>-6.7947305794667709</v>
      </c>
      <c r="M13">
        <f t="shared" si="5"/>
        <v>4.7229532216444747</v>
      </c>
      <c r="N13">
        <f t="shared" si="6"/>
        <v>4.6585992397684777</v>
      </c>
      <c r="P13" s="9">
        <f t="shared" si="7"/>
        <v>-0.38627005836936945</v>
      </c>
      <c r="Q13" s="9">
        <f t="shared" si="8"/>
        <v>-7.8176641969400311</v>
      </c>
      <c r="R13" s="9">
        <v>4.4999686159678678</v>
      </c>
      <c r="S13">
        <f t="shared" si="9"/>
        <v>-8.0417008307942659</v>
      </c>
      <c r="U13" s="9">
        <f t="shared" si="10"/>
        <v>-9.6390049288075375E-5</v>
      </c>
      <c r="V13" s="9">
        <f t="shared" si="11"/>
        <v>2.0824470767530912E-3</v>
      </c>
      <c r="W13" s="9">
        <f t="shared" si="12"/>
        <v>4.0757001783831015E-4</v>
      </c>
      <c r="Y13" s="9">
        <f t="shared" si="13"/>
        <v>-1.3473202220952274E-2</v>
      </c>
      <c r="Z13" s="9">
        <f t="shared" ref="Z13:AA13" si="30">+P13-P11</f>
        <v>3.7850108791895209E-2</v>
      </c>
      <c r="AA13" s="9">
        <f t="shared" si="30"/>
        <v>-3.5525370918316312E-2</v>
      </c>
      <c r="AC13" s="9">
        <f t="shared" si="16"/>
        <v>-1.4777506401070895E-2</v>
      </c>
      <c r="AD13" s="9">
        <f t="shared" ref="AD13:AE13" si="31">+P13-P10</f>
        <v>2.8922453098619627E-2</v>
      </c>
      <c r="AE13" s="9">
        <f t="shared" si="31"/>
        <v>-3.1589715731673351E-2</v>
      </c>
    </row>
    <row r="14" spans="1:59" x14ac:dyDescent="0.35">
      <c r="A14" s="8">
        <v>31413</v>
      </c>
      <c r="B14" s="9">
        <v>27.541</v>
      </c>
      <c r="C14" s="9">
        <v>31.748405269999999</v>
      </c>
      <c r="D14" s="12">
        <v>892.74760000000003</v>
      </c>
      <c r="E14" s="11">
        <v>113.1</v>
      </c>
      <c r="F14" s="15">
        <v>109.9</v>
      </c>
      <c r="I14" s="8">
        <f t="shared" si="1"/>
        <v>31413</v>
      </c>
      <c r="J14">
        <f t="shared" si="2"/>
        <v>3.3156758034619114</v>
      </c>
      <c r="K14">
        <f t="shared" si="3"/>
        <v>3.6541679294114351</v>
      </c>
      <c r="L14">
        <f t="shared" si="4"/>
        <v>-6.7943038981483452</v>
      </c>
      <c r="M14">
        <f t="shared" si="5"/>
        <v>4.728272383122075</v>
      </c>
      <c r="N14">
        <f t="shared" si="6"/>
        <v>4.6599354266637452</v>
      </c>
      <c r="P14" s="9">
        <f t="shared" si="7"/>
        <v>-0.40682908240785309</v>
      </c>
      <c r="Q14" s="9">
        <f t="shared" si="8"/>
        <v>-7.8000713954006553</v>
      </c>
      <c r="R14" s="9">
        <v>4.5037823201618057</v>
      </c>
      <c r="S14">
        <f t="shared" si="9"/>
        <v>-8.0360322631972103</v>
      </c>
      <c r="U14" s="9">
        <f t="shared" si="10"/>
        <v>3.8137041939378946E-3</v>
      </c>
      <c r="V14" s="9">
        <f t="shared" si="11"/>
        <v>-2.0559024038483642E-2</v>
      </c>
      <c r="W14" s="9">
        <f t="shared" si="12"/>
        <v>1.7592801539375813E-2</v>
      </c>
      <c r="Y14" s="9">
        <f t="shared" si="13"/>
        <v>3.7173141446498192E-3</v>
      </c>
      <c r="Z14" s="9">
        <f t="shared" ref="Z14:AA14" si="32">+P14-P12</f>
        <v>-1.8476576961730551E-2</v>
      </c>
      <c r="AA14" s="9">
        <f t="shared" si="32"/>
        <v>1.8000371557214123E-2</v>
      </c>
      <c r="AC14" s="9">
        <f t="shared" si="16"/>
        <v>-9.6594980270143793E-3</v>
      </c>
      <c r="AD14" s="9">
        <f t="shared" ref="AD14:AE14" si="33">+P14-P11</f>
        <v>1.7291084753411567E-2</v>
      </c>
      <c r="AE14" s="9">
        <f t="shared" si="33"/>
        <v>-1.7932569378940499E-2</v>
      </c>
      <c r="AG14" s="9">
        <f>+R14-R2</f>
        <v>4.5037823201618057</v>
      </c>
      <c r="AH14" s="9">
        <f>+P14-P2</f>
        <v>-3.6710434734832376E-2</v>
      </c>
      <c r="AI14" s="9">
        <f>+Q14-Q2</f>
        <v>-5.1973387100378687E-2</v>
      </c>
    </row>
    <row r="15" spans="1:59" x14ac:dyDescent="0.35">
      <c r="A15" s="8">
        <v>31444</v>
      </c>
      <c r="B15" s="9">
        <v>27.594000000000001</v>
      </c>
      <c r="C15" s="9">
        <v>31.934808149999999</v>
      </c>
      <c r="D15" s="12">
        <v>888.57370000000003</v>
      </c>
      <c r="E15" s="11">
        <v>113.5</v>
      </c>
      <c r="F15" s="15">
        <v>109.7</v>
      </c>
      <c r="I15" s="8">
        <f t="shared" si="1"/>
        <v>31444</v>
      </c>
      <c r="J15">
        <f t="shared" si="2"/>
        <v>3.3175983577858417</v>
      </c>
      <c r="K15">
        <f t="shared" si="3"/>
        <v>3.6654512665820329</v>
      </c>
      <c r="L15">
        <f t="shared" si="4"/>
        <v>-6.7896175929447411</v>
      </c>
      <c r="M15">
        <f t="shared" si="5"/>
        <v>4.7318028369214575</v>
      </c>
      <c r="N15">
        <f t="shared" si="6"/>
        <v>4.6507231473017612</v>
      </c>
      <c r="P15" s="9">
        <f t="shared" si="7"/>
        <v>-0.42893259841588716</v>
      </c>
      <c r="Q15" s="9">
        <f t="shared" si="8"/>
        <v>-7.7748894736644694</v>
      </c>
      <c r="R15" s="9">
        <v>4.5152599898963173</v>
      </c>
      <c r="S15">
        <f t="shared" si="9"/>
        <v>-8.0236703807456831</v>
      </c>
      <c r="U15" s="9">
        <f t="shared" si="10"/>
        <v>1.1477669734511586E-2</v>
      </c>
      <c r="V15" s="9">
        <f t="shared" si="11"/>
        <v>-2.2103516008034063E-2</v>
      </c>
      <c r="W15" s="9">
        <f t="shared" si="12"/>
        <v>2.5181921736185942E-2</v>
      </c>
      <c r="Y15" s="9">
        <f t="shared" si="13"/>
        <v>1.5291373928449481E-2</v>
      </c>
      <c r="Z15" s="9">
        <f t="shared" ref="Z15:AA15" si="34">+P15-P13</f>
        <v>-4.2662540046517705E-2</v>
      </c>
      <c r="AA15" s="9">
        <f t="shared" si="34"/>
        <v>4.2774723275561755E-2</v>
      </c>
      <c r="AC15" s="9">
        <f t="shared" si="16"/>
        <v>1.5194983879161406E-2</v>
      </c>
      <c r="AD15" s="9">
        <f t="shared" ref="AD15:AE15" si="35">+P15-P12</f>
        <v>-4.0580092969764614E-2</v>
      </c>
      <c r="AE15" s="9">
        <f t="shared" si="35"/>
        <v>4.3182293293400065E-2</v>
      </c>
      <c r="AG15" s="9">
        <f t="shared" ref="AG15:AG78" si="36">+R15-R3</f>
        <v>-5.470256822177344E-2</v>
      </c>
      <c r="AH15" s="9">
        <f t="shared" ref="AH15:AH78" si="37">+P15-P3</f>
        <v>-4.9100876916342351E-2</v>
      </c>
      <c r="AI15" s="9">
        <f t="shared" ref="AI15:AI78" si="38">+Q15-Q3</f>
        <v>-2.5473225614260464E-2</v>
      </c>
    </row>
    <row r="16" spans="1:59" x14ac:dyDescent="0.35">
      <c r="A16" s="8">
        <v>31472</v>
      </c>
      <c r="B16" s="9">
        <v>27.806000000000001</v>
      </c>
      <c r="C16" s="9">
        <v>31.997386259999999</v>
      </c>
      <c r="D16" s="12">
        <v>886.66189999999995</v>
      </c>
      <c r="E16" s="11">
        <v>114.1</v>
      </c>
      <c r="F16" s="15">
        <v>109.1</v>
      </c>
      <c r="I16" s="8">
        <f t="shared" si="1"/>
        <v>31472</v>
      </c>
      <c r="J16">
        <f t="shared" si="2"/>
        <v>3.3252518247473515</v>
      </c>
      <c r="K16">
        <f t="shared" si="3"/>
        <v>3.6595432422269552</v>
      </c>
      <c r="L16">
        <f t="shared" si="4"/>
        <v>-6.7874637371533346</v>
      </c>
      <c r="M16">
        <f t="shared" si="5"/>
        <v>4.7370752568680299</v>
      </c>
      <c r="N16">
        <f t="shared" si="6"/>
        <v>4.6303839139418272</v>
      </c>
      <c r="P16" s="9">
        <f t="shared" si="7"/>
        <v>-0.44098276040580586</v>
      </c>
      <c r="Q16" s="9">
        <f t="shared" si="8"/>
        <v>-7.7583044088682067</v>
      </c>
      <c r="R16" s="9">
        <v>4.5273181069681687</v>
      </c>
      <c r="S16">
        <f t="shared" si="9"/>
        <v>-8.014074409903575</v>
      </c>
      <c r="U16" s="9">
        <f t="shared" si="10"/>
        <v>1.2058117071851449E-2</v>
      </c>
      <c r="V16" s="9">
        <f t="shared" si="11"/>
        <v>-1.2050161989918706E-2</v>
      </c>
      <c r="W16" s="9">
        <f t="shared" si="12"/>
        <v>1.658506479626265E-2</v>
      </c>
      <c r="Y16" s="9">
        <f t="shared" si="13"/>
        <v>2.3535786806363035E-2</v>
      </c>
      <c r="Z16" s="9">
        <f t="shared" ref="Z16:AA16" si="39">+P16-P14</f>
        <v>-3.4153677997952769E-2</v>
      </c>
      <c r="AA16" s="9">
        <f t="shared" si="39"/>
        <v>4.1766986532448591E-2</v>
      </c>
      <c r="AC16" s="9">
        <f t="shared" si="16"/>
        <v>2.7349491000300929E-2</v>
      </c>
      <c r="AD16" s="9">
        <f t="shared" ref="AD16:AE16" si="40">+P16-P13</f>
        <v>-5.4712702036436411E-2</v>
      </c>
      <c r="AE16" s="9">
        <f t="shared" si="40"/>
        <v>5.9359788071824404E-2</v>
      </c>
      <c r="AG16" s="9">
        <f t="shared" si="36"/>
        <v>-2.4323094102776999E-2</v>
      </c>
      <c r="AH16" s="9">
        <f t="shared" si="37"/>
        <v>-7.7738182949511625E-2</v>
      </c>
      <c r="AI16" s="9">
        <f t="shared" si="38"/>
        <v>1.8074835436570957E-2</v>
      </c>
    </row>
    <row r="17" spans="1:39" x14ac:dyDescent="0.35">
      <c r="A17" s="8">
        <v>31503</v>
      </c>
      <c r="B17" s="9">
        <v>27.913</v>
      </c>
      <c r="C17" s="9">
        <v>31.966097210000001</v>
      </c>
      <c r="D17" s="12">
        <v>887.95450000000005</v>
      </c>
      <c r="E17" s="11">
        <v>114.6</v>
      </c>
      <c r="F17" s="15">
        <v>108.7</v>
      </c>
      <c r="I17" s="8">
        <f t="shared" si="1"/>
        <v>31503</v>
      </c>
      <c r="J17">
        <f t="shared" si="2"/>
        <v>3.3290925301271996</v>
      </c>
      <c r="K17">
        <f t="shared" si="3"/>
        <v>3.651910027408741</v>
      </c>
      <c r="L17">
        <f t="shared" si="4"/>
        <v>-6.7889205029406821</v>
      </c>
      <c r="M17">
        <f t="shared" si="5"/>
        <v>4.7414478042806394</v>
      </c>
      <c r="N17">
        <f t="shared" si="6"/>
        <v>4.6156001610580795</v>
      </c>
      <c r="P17" s="9">
        <f t="shared" si="7"/>
        <v>-0.44866514050410089</v>
      </c>
      <c r="Q17" s="9">
        <f t="shared" si="8"/>
        <v>-7.7526106365900205</v>
      </c>
      <c r="R17" s="9">
        <v>4.530788543165654</v>
      </c>
      <c r="S17">
        <f t="shared" si="9"/>
        <v>-8.012836418082399</v>
      </c>
      <c r="U17" s="9">
        <f t="shared" si="10"/>
        <v>3.4704361974853271E-3</v>
      </c>
      <c r="V17" s="9">
        <f t="shared" si="11"/>
        <v>-7.6823800982950274E-3</v>
      </c>
      <c r="W17" s="9">
        <f t="shared" si="12"/>
        <v>5.6937722781862377E-3</v>
      </c>
      <c r="Y17" s="9">
        <f t="shared" si="13"/>
        <v>1.5528553269336776E-2</v>
      </c>
      <c r="Z17" s="9">
        <f t="shared" ref="Z17:AA17" si="41">+P17-P15</f>
        <v>-1.9732542088213734E-2</v>
      </c>
      <c r="AA17" s="9">
        <f t="shared" si="41"/>
        <v>2.2278837074448887E-2</v>
      </c>
      <c r="AC17" s="9">
        <f t="shared" si="16"/>
        <v>2.7006223003848362E-2</v>
      </c>
      <c r="AD17" s="9">
        <f t="shared" ref="AD17:AE17" si="42">+P17-P14</f>
        <v>-4.1836058096247797E-2</v>
      </c>
      <c r="AE17" s="9">
        <f t="shared" si="42"/>
        <v>4.7460758810634829E-2</v>
      </c>
      <c r="AG17" s="9">
        <f t="shared" si="36"/>
        <v>-8.4862498841911105E-3</v>
      </c>
      <c r="AH17" s="9">
        <f t="shared" si="37"/>
        <v>-8.0883244272299315E-2</v>
      </c>
      <c r="AI17" s="9">
        <f t="shared" si="38"/>
        <v>3.4266844151144227E-2</v>
      </c>
    </row>
    <row r="18" spans="1:39" x14ac:dyDescent="0.35">
      <c r="A18" s="8">
        <v>31533</v>
      </c>
      <c r="B18" s="9">
        <v>28.018000000000001</v>
      </c>
      <c r="C18" s="9">
        <v>32.153165809999997</v>
      </c>
      <c r="D18" s="12">
        <v>889.09519999999998</v>
      </c>
      <c r="E18" s="11">
        <v>114.8</v>
      </c>
      <c r="F18" s="15">
        <v>109</v>
      </c>
      <c r="I18" s="8">
        <f t="shared" si="1"/>
        <v>31533</v>
      </c>
      <c r="J18">
        <f t="shared" si="2"/>
        <v>3.3328471607739223</v>
      </c>
      <c r="K18">
        <f t="shared" si="3"/>
        <v>3.6606180061222631</v>
      </c>
      <c r="L18">
        <f t="shared" si="4"/>
        <v>-6.7902043163947159</v>
      </c>
      <c r="M18">
        <f t="shared" si="5"/>
        <v>4.7431914838854663</v>
      </c>
      <c r="N18">
        <f t="shared" si="6"/>
        <v>4.6197543370846983</v>
      </c>
      <c r="P18" s="9">
        <f t="shared" si="7"/>
        <v>-0.45120799214910878</v>
      </c>
      <c r="Q18" s="9">
        <f t="shared" si="8"/>
        <v>-7.7493406473571511</v>
      </c>
      <c r="R18" s="9">
        <v>4.532019620395042</v>
      </c>
      <c r="S18">
        <f t="shared" si="9"/>
        <v>-8.0110412828036335</v>
      </c>
      <c r="U18" s="9">
        <f t="shared" si="10"/>
        <v>1.2310772293879779E-3</v>
      </c>
      <c r="V18" s="9">
        <f t="shared" si="11"/>
        <v>-2.5428516450078931E-3</v>
      </c>
      <c r="W18" s="9">
        <f t="shared" si="12"/>
        <v>3.2699892328693636E-3</v>
      </c>
      <c r="Y18" s="9">
        <f t="shared" si="13"/>
        <v>4.701513426873305E-3</v>
      </c>
      <c r="Z18" s="9">
        <f t="shared" ref="Z18:AA18" si="43">+P18-P16</f>
        <v>-1.0225231743302921E-2</v>
      </c>
      <c r="AA18" s="9">
        <f t="shared" si="43"/>
        <v>8.9637615110556013E-3</v>
      </c>
      <c r="AC18" s="9">
        <f t="shared" si="16"/>
        <v>1.6759630498724754E-2</v>
      </c>
      <c r="AD18" s="9">
        <f t="shared" ref="AD18:AE18" si="44">+P18-P15</f>
        <v>-2.2275393733221627E-2</v>
      </c>
      <c r="AE18" s="9">
        <f t="shared" si="44"/>
        <v>2.5548826307318251E-2</v>
      </c>
      <c r="AG18" s="9">
        <f t="shared" si="36"/>
        <v>-4.0789278565167564E-4</v>
      </c>
      <c r="AH18" s="9">
        <f t="shared" si="37"/>
        <v>-6.527697200412419E-2</v>
      </c>
      <c r="AI18" s="9">
        <f t="shared" si="38"/>
        <v>3.3262259373971759E-2</v>
      </c>
    </row>
    <row r="19" spans="1:39" x14ac:dyDescent="0.35">
      <c r="A19" s="8">
        <v>31564</v>
      </c>
      <c r="B19" s="9">
        <v>28.337</v>
      </c>
      <c r="C19" s="9">
        <v>32.0905877</v>
      </c>
      <c r="D19" s="12">
        <v>890.73810000000003</v>
      </c>
      <c r="E19" s="11">
        <v>115.5</v>
      </c>
      <c r="F19" s="15">
        <v>109.4</v>
      </c>
      <c r="I19" s="8">
        <f t="shared" si="1"/>
        <v>31564</v>
      </c>
      <c r="J19">
        <f t="shared" si="2"/>
        <v>3.3441683712139327</v>
      </c>
      <c r="K19">
        <f t="shared" si="3"/>
        <v>3.6403455089679291</v>
      </c>
      <c r="L19">
        <f t="shared" si="4"/>
        <v>-6.7920504448682193</v>
      </c>
      <c r="M19">
        <f t="shared" si="5"/>
        <v>4.7492705299618478</v>
      </c>
      <c r="N19">
        <f t="shared" si="6"/>
        <v>4.6200809109762124</v>
      </c>
      <c r="P19" s="9">
        <f t="shared" si="7"/>
        <v>-0.4253667567396322</v>
      </c>
      <c r="Q19" s="9">
        <f t="shared" si="8"/>
        <v>-7.7717858468765026</v>
      </c>
      <c r="R19" s="9">
        <v>4.5221808859962911</v>
      </c>
      <c r="S19">
        <f t="shared" si="9"/>
        <v>-8.0184985657854888</v>
      </c>
      <c r="U19" s="9">
        <f t="shared" si="10"/>
        <v>-9.8387343987509368E-3</v>
      </c>
      <c r="V19" s="9">
        <f t="shared" si="11"/>
        <v>2.5841235409476582E-2</v>
      </c>
      <c r="W19" s="9">
        <f t="shared" si="12"/>
        <v>-2.2445199519351533E-2</v>
      </c>
      <c r="Y19" s="9">
        <f t="shared" si="13"/>
        <v>-8.6076571693629589E-3</v>
      </c>
      <c r="Z19" s="9">
        <f t="shared" ref="Z19:AA19" si="45">+P19-P17</f>
        <v>2.3298383764468689E-2</v>
      </c>
      <c r="AA19" s="9">
        <f t="shared" si="45"/>
        <v>-1.9175210286482169E-2</v>
      </c>
      <c r="AC19" s="9">
        <f t="shared" si="16"/>
        <v>-5.1372209718776318E-3</v>
      </c>
      <c r="AD19" s="9">
        <f t="shared" ref="AD19:AE19" si="46">+P19-P16</f>
        <v>1.5616003666173661E-2</v>
      </c>
      <c r="AE19" s="9">
        <f t="shared" si="46"/>
        <v>-1.3481438008295932E-2</v>
      </c>
      <c r="AG19" s="9">
        <f t="shared" si="36"/>
        <v>-4.3758904965978118E-3</v>
      </c>
      <c r="AH19" s="9">
        <f t="shared" si="37"/>
        <v>-3.9725764093566873E-2</v>
      </c>
      <c r="AI19" s="9">
        <f t="shared" si="38"/>
        <v>1.7253144432068268E-2</v>
      </c>
    </row>
    <row r="20" spans="1:39" x14ac:dyDescent="0.35">
      <c r="A20" s="8">
        <v>31594</v>
      </c>
      <c r="B20" s="9">
        <v>28.390999999999998</v>
      </c>
      <c r="C20" s="9">
        <v>32.121876759999999</v>
      </c>
      <c r="D20" s="12">
        <v>888.59090000000003</v>
      </c>
      <c r="E20" s="11">
        <v>115.7</v>
      </c>
      <c r="F20" s="15">
        <v>109.5</v>
      </c>
      <c r="I20" s="8">
        <f t="shared" si="1"/>
        <v>31594</v>
      </c>
      <c r="J20">
        <f t="shared" si="2"/>
        <v>3.3460721935348472</v>
      </c>
      <c r="K20">
        <f t="shared" si="3"/>
        <v>3.6400367732387116</v>
      </c>
      <c r="L20">
        <f t="shared" si="4"/>
        <v>-6.7896369496211015</v>
      </c>
      <c r="M20">
        <f t="shared" si="5"/>
        <v>4.7510006341996309</v>
      </c>
      <c r="N20">
        <f t="shared" si="6"/>
        <v>4.6198670986208814</v>
      </c>
      <c r="P20" s="9">
        <f t="shared" si="7"/>
        <v>-0.42509811528261388</v>
      </c>
      <c r="Q20" s="9">
        <f t="shared" si="8"/>
        <v>-7.7694672750032714</v>
      </c>
      <c r="R20" s="9">
        <v>4.5294405293710929</v>
      </c>
      <c r="S20">
        <f t="shared" si="9"/>
        <v>-8.016024181867186</v>
      </c>
      <c r="U20" s="9">
        <f t="shared" si="10"/>
        <v>7.259643374801783E-3</v>
      </c>
      <c r="V20" s="9">
        <f t="shared" si="11"/>
        <v>2.6864145701832598E-4</v>
      </c>
      <c r="W20" s="9">
        <f t="shared" si="12"/>
        <v>2.3185718732312566E-3</v>
      </c>
      <c r="Y20" s="9">
        <f t="shared" si="13"/>
        <v>-2.5790910239491538E-3</v>
      </c>
      <c r="Z20" s="9">
        <f t="shared" ref="Z20:AA20" si="47">+P20-P18</f>
        <v>2.6109876866494908E-2</v>
      </c>
      <c r="AA20" s="9">
        <f t="shared" si="47"/>
        <v>-2.0126627646120276E-2</v>
      </c>
      <c r="AC20" s="9">
        <f t="shared" si="16"/>
        <v>-1.3480137945611759E-3</v>
      </c>
      <c r="AD20" s="9">
        <f t="shared" ref="AD20:AE20" si="48">+P20-P17</f>
        <v>2.3567025221487015E-2</v>
      </c>
      <c r="AE20" s="9">
        <f t="shared" si="48"/>
        <v>-1.6856638413250913E-2</v>
      </c>
      <c r="AG20" s="9">
        <f t="shared" si="36"/>
        <v>5.6690100428458123E-3</v>
      </c>
      <c r="AH20" s="9">
        <f t="shared" si="37"/>
        <v>-3.7635378591098778E-2</v>
      </c>
      <c r="AI20" s="9">
        <f t="shared" si="38"/>
        <v>2.2039995404832702E-2</v>
      </c>
    </row>
    <row r="21" spans="1:39" x14ac:dyDescent="0.35">
      <c r="A21" s="8">
        <v>31625</v>
      </c>
      <c r="B21" s="9">
        <v>28.390999999999998</v>
      </c>
      <c r="C21" s="9">
        <v>32.0905877</v>
      </c>
      <c r="D21" s="12">
        <v>886.45240000000001</v>
      </c>
      <c r="E21" s="11">
        <v>116.1</v>
      </c>
      <c r="F21" s="15">
        <v>109.6</v>
      </c>
      <c r="I21" s="8">
        <f t="shared" si="1"/>
        <v>31625</v>
      </c>
      <c r="J21">
        <f t="shared" si="2"/>
        <v>3.3460721935348472</v>
      </c>
      <c r="K21">
        <f t="shared" si="3"/>
        <v>3.637716421000952</v>
      </c>
      <c r="L21">
        <f t="shared" si="4"/>
        <v>-6.7872274297692314</v>
      </c>
      <c r="M21">
        <f t="shared" si="5"/>
        <v>4.7544518887038461</v>
      </c>
      <c r="N21">
        <f t="shared" si="6"/>
        <v>4.6172744739659164</v>
      </c>
      <c r="P21" s="9">
        <f t="shared" si="7"/>
        <v>-0.42882164220403407</v>
      </c>
      <c r="Q21" s="9">
        <f t="shared" si="8"/>
        <v>-7.7667854827341962</v>
      </c>
      <c r="R21" s="9">
        <v>4.5311153339550749</v>
      </c>
      <c r="S21">
        <f t="shared" si="9"/>
        <v>-8.0155020352125348</v>
      </c>
      <c r="U21" s="9">
        <f t="shared" si="10"/>
        <v>1.6748045839820591E-3</v>
      </c>
      <c r="V21" s="9">
        <f t="shared" si="11"/>
        <v>-3.7235269214201949E-3</v>
      </c>
      <c r="W21" s="9">
        <f t="shared" si="12"/>
        <v>2.6817922690751672E-3</v>
      </c>
      <c r="Y21" s="9">
        <f t="shared" si="13"/>
        <v>8.9344479587838421E-3</v>
      </c>
      <c r="Z21" s="9">
        <f t="shared" ref="Z21:AA21" si="49">+P21-P19</f>
        <v>-3.4548854644018689E-3</v>
      </c>
      <c r="AA21" s="9">
        <f t="shared" si="49"/>
        <v>5.0003641423064238E-3</v>
      </c>
      <c r="AC21" s="9">
        <f t="shared" si="16"/>
        <v>-9.0428643996709468E-4</v>
      </c>
      <c r="AD21" s="9">
        <f t="shared" ref="AD21:AE21" si="50">+P21-P18</f>
        <v>2.2386349945074713E-2</v>
      </c>
      <c r="AE21" s="9">
        <f t="shared" si="50"/>
        <v>-1.7444835377045109E-2</v>
      </c>
      <c r="AG21" s="9">
        <f t="shared" si="36"/>
        <v>1.557243954286136E-2</v>
      </c>
      <c r="AH21" s="9">
        <f t="shared" si="37"/>
        <v>-3.7029143568534373E-2</v>
      </c>
      <c r="AI21" s="9">
        <f t="shared" si="38"/>
        <v>3.1864789674560967E-2</v>
      </c>
    </row>
    <row r="22" spans="1:39" x14ac:dyDescent="0.35">
      <c r="A22" s="8">
        <v>31656</v>
      </c>
      <c r="B22" s="9">
        <v>28.443000000000001</v>
      </c>
      <c r="C22" s="9">
        <v>32.277656309999998</v>
      </c>
      <c r="D22" s="12">
        <v>883.05709999999999</v>
      </c>
      <c r="E22" s="11">
        <v>116.5</v>
      </c>
      <c r="F22" s="15">
        <v>110</v>
      </c>
      <c r="I22" s="8">
        <f t="shared" si="1"/>
        <v>31656</v>
      </c>
      <c r="J22">
        <f t="shared" si="2"/>
        <v>3.3479020846039318</v>
      </c>
      <c r="K22">
        <f t="shared" si="3"/>
        <v>3.6490286349452581</v>
      </c>
      <c r="L22">
        <f t="shared" si="4"/>
        <v>-6.7833898644248745</v>
      </c>
      <c r="M22">
        <f t="shared" si="5"/>
        <v>4.7578912730057557</v>
      </c>
      <c r="N22">
        <f t="shared" si="6"/>
        <v>4.6211986367835198</v>
      </c>
      <c r="P22" s="9">
        <f t="shared" si="7"/>
        <v>-0.43781918656356211</v>
      </c>
      <c r="Q22" s="9">
        <f t="shared" si="8"/>
        <v>-7.7555598662631358</v>
      </c>
      <c r="R22" s="9">
        <v>4.5359718894409449</v>
      </c>
      <c r="S22">
        <f t="shared" si="9"/>
        <v>-8.0094949944700016</v>
      </c>
      <c r="U22" s="9">
        <f t="shared" si="10"/>
        <v>4.85655548586994E-3</v>
      </c>
      <c r="V22" s="9">
        <f t="shared" si="11"/>
        <v>-8.9975443595280424E-3</v>
      </c>
      <c r="W22" s="9">
        <f t="shared" si="12"/>
        <v>1.1225616471060462E-2</v>
      </c>
      <c r="Y22" s="9">
        <f t="shared" si="13"/>
        <v>6.5313600698519991E-3</v>
      </c>
      <c r="Z22" s="9">
        <f t="shared" ref="Z22:AA22" si="51">+P22-P20</f>
        <v>-1.2721071280948237E-2</v>
      </c>
      <c r="AA22" s="9">
        <f t="shared" si="51"/>
        <v>1.3907408740135629E-2</v>
      </c>
      <c r="AC22" s="9">
        <f t="shared" si="16"/>
        <v>1.3791003444653782E-2</v>
      </c>
      <c r="AD22" s="9">
        <f t="shared" ref="AD22:AE22" si="52">+P22-P19</f>
        <v>-1.2452429823929911E-2</v>
      </c>
      <c r="AE22" s="9">
        <f t="shared" si="52"/>
        <v>1.6225980613366886E-2</v>
      </c>
      <c r="AG22" s="9">
        <f t="shared" si="36"/>
        <v>2.1225767072006185E-2</v>
      </c>
      <c r="AH22" s="9">
        <f t="shared" si="37"/>
        <v>-2.2626675095573034E-2</v>
      </c>
      <c r="AI22" s="9">
        <f t="shared" si="38"/>
        <v>3.0514614945222007E-2</v>
      </c>
    </row>
    <row r="23" spans="1:39" x14ac:dyDescent="0.35">
      <c r="A23" s="8">
        <v>31686</v>
      </c>
      <c r="B23" s="9">
        <v>28.443000000000001</v>
      </c>
      <c r="C23" s="9">
        <v>31.966097210000001</v>
      </c>
      <c r="D23" s="12">
        <v>878.80909999999994</v>
      </c>
      <c r="E23" s="11">
        <v>116.9</v>
      </c>
      <c r="F23" s="15">
        <v>110.2</v>
      </c>
      <c r="I23" s="8">
        <f t="shared" si="1"/>
        <v>31686</v>
      </c>
      <c r="J23">
        <f t="shared" si="2"/>
        <v>3.3479020846039318</v>
      </c>
      <c r="K23">
        <f t="shared" si="3"/>
        <v>3.6259349283694444</v>
      </c>
      <c r="L23">
        <f t="shared" si="4"/>
        <v>-6.7785676954864282</v>
      </c>
      <c r="M23">
        <f t="shared" si="5"/>
        <v>4.761318868478023</v>
      </c>
      <c r="N23">
        <f t="shared" si="6"/>
        <v>4.6207903642894319</v>
      </c>
      <c r="P23" s="9">
        <f t="shared" si="7"/>
        <v>-0.41856134795410327</v>
      </c>
      <c r="Q23" s="9">
        <f t="shared" si="8"/>
        <v>-7.7734231314064157</v>
      </c>
      <c r="R23" s="9">
        <v>4.5289692755792021</v>
      </c>
      <c r="S23">
        <f t="shared" si="9"/>
        <v>-8.0161887132197958</v>
      </c>
      <c r="U23" s="9">
        <f t="shared" si="10"/>
        <v>-7.0026138617427236E-3</v>
      </c>
      <c r="V23" s="9">
        <f t="shared" si="11"/>
        <v>1.9257838609458844E-2</v>
      </c>
      <c r="W23" s="9">
        <f t="shared" si="12"/>
        <v>-1.7863265143279961E-2</v>
      </c>
      <c r="Y23" s="9">
        <f t="shared" si="13"/>
        <v>-2.1460583758727836E-3</v>
      </c>
      <c r="Z23" s="9">
        <f t="shared" ref="Z23:AA23" si="53">+P23-P21</f>
        <v>1.0260294249930801E-2</v>
      </c>
      <c r="AA23" s="9">
        <f t="shared" si="53"/>
        <v>-6.6376486722194983E-3</v>
      </c>
      <c r="AC23" s="9">
        <f t="shared" si="16"/>
        <v>-4.7125379189072447E-4</v>
      </c>
      <c r="AD23" s="9">
        <f t="shared" ref="AD23:AE23" si="54">+P23-P20</f>
        <v>6.5367673285106065E-3</v>
      </c>
      <c r="AE23" s="9">
        <f t="shared" si="54"/>
        <v>-3.9558564031443311E-3</v>
      </c>
      <c r="AG23" s="9">
        <f t="shared" si="36"/>
        <v>1.5527457390382082E-2</v>
      </c>
      <c r="AH23" s="9">
        <f t="shared" si="37"/>
        <v>5.5588192071613918E-3</v>
      </c>
      <c r="AI23" s="9">
        <f t="shared" si="38"/>
        <v>8.7156946152990855E-3</v>
      </c>
    </row>
    <row r="24" spans="1:39" x14ac:dyDescent="0.35">
      <c r="A24" s="8">
        <v>31717</v>
      </c>
      <c r="B24" s="9">
        <v>28.443000000000001</v>
      </c>
      <c r="C24" s="9">
        <v>31.904184820000001</v>
      </c>
      <c r="D24" s="12">
        <v>873.5444</v>
      </c>
      <c r="E24" s="11">
        <v>117.2</v>
      </c>
      <c r="F24" s="15">
        <v>110.4</v>
      </c>
      <c r="I24" s="8">
        <f t="shared" si="1"/>
        <v>31717</v>
      </c>
      <c r="J24">
        <f t="shared" si="2"/>
        <v>3.3479020846039318</v>
      </c>
      <c r="K24">
        <f t="shared" si="3"/>
        <v>3.6213189945151911</v>
      </c>
      <c r="L24">
        <f t="shared" si="4"/>
        <v>-6.772558958276587</v>
      </c>
      <c r="M24">
        <f t="shared" si="5"/>
        <v>4.7638818771429126</v>
      </c>
      <c r="N24">
        <f t="shared" si="6"/>
        <v>4.6215682026193008</v>
      </c>
      <c r="P24" s="9">
        <f t="shared" si="7"/>
        <v>-0.4157305844348711</v>
      </c>
      <c r="Q24" s="9">
        <f t="shared" si="8"/>
        <v>-7.7728081663806972</v>
      </c>
      <c r="R24" s="9">
        <v>4.5297148862078691</v>
      </c>
      <c r="S24">
        <f t="shared" si="9"/>
        <v>-8.013931905352921</v>
      </c>
      <c r="U24" s="9">
        <f t="shared" si="10"/>
        <v>7.4561062866695949E-4</v>
      </c>
      <c r="V24" s="9">
        <f t="shared" si="11"/>
        <v>2.8307635192321712E-3</v>
      </c>
      <c r="W24" s="9">
        <f t="shared" si="12"/>
        <v>6.1496502571856126E-4</v>
      </c>
      <c r="Y24" s="9">
        <f t="shared" si="13"/>
        <v>-6.2570032330757641E-3</v>
      </c>
      <c r="Z24" s="9">
        <f t="shared" ref="Z24:AA24" si="55">+P24-P22</f>
        <v>2.2088602128691015E-2</v>
      </c>
      <c r="AA24" s="9">
        <f t="shared" si="55"/>
        <v>-1.7248300117561399E-2</v>
      </c>
      <c r="AC24" s="9">
        <f t="shared" si="16"/>
        <v>-1.4004477472058241E-3</v>
      </c>
      <c r="AD24" s="9">
        <f t="shared" ref="AD24:AE24" si="56">+P24-P21</f>
        <v>1.3091057769162973E-2</v>
      </c>
      <c r="AE24" s="9">
        <f t="shared" si="56"/>
        <v>-6.022683646500937E-3</v>
      </c>
      <c r="AG24" s="9">
        <f t="shared" si="36"/>
        <v>2.964988019071324E-2</v>
      </c>
      <c r="AH24" s="9">
        <f t="shared" si="37"/>
        <v>-2.7378078988748555E-2</v>
      </c>
      <c r="AI24" s="9">
        <f t="shared" si="38"/>
        <v>4.5263600577172269E-2</v>
      </c>
    </row>
    <row r="25" spans="1:39" x14ac:dyDescent="0.35">
      <c r="A25" s="8">
        <v>31747</v>
      </c>
      <c r="B25" s="9">
        <v>28.497</v>
      </c>
      <c r="C25" s="9">
        <v>31.904184820000001</v>
      </c>
      <c r="D25" s="12">
        <v>868.43179999999995</v>
      </c>
      <c r="E25" s="11">
        <v>117.5</v>
      </c>
      <c r="F25" s="15">
        <v>110.8</v>
      </c>
      <c r="I25" s="8">
        <f t="shared" si="1"/>
        <v>31747</v>
      </c>
      <c r="J25">
        <f t="shared" si="2"/>
        <v>3.3497988185761551</v>
      </c>
      <c r="K25">
        <f t="shared" si="3"/>
        <v>3.6186996952202164</v>
      </c>
      <c r="L25">
        <f t="shared" si="4"/>
        <v>-6.7666890564032283</v>
      </c>
      <c r="M25">
        <f t="shared" si="5"/>
        <v>4.7664383335842135</v>
      </c>
      <c r="N25">
        <f t="shared" si="6"/>
        <v>4.6266489067484287</v>
      </c>
      <c r="P25" s="9">
        <f t="shared" si="7"/>
        <v>-0.4086903034798457</v>
      </c>
      <c r="Q25" s="9">
        <f t="shared" si="8"/>
        <v>-7.7746382679314401</v>
      </c>
      <c r="R25" s="9">
        <v>4.5318882536754508</v>
      </c>
      <c r="S25">
        <f t="shared" si="9"/>
        <v>-8.0116786439497503</v>
      </c>
      <c r="U25" s="9">
        <f t="shared" si="10"/>
        <v>2.1733674675816772E-3</v>
      </c>
      <c r="V25" s="9">
        <f t="shared" si="11"/>
        <v>7.040280955025402E-3</v>
      </c>
      <c r="W25" s="9">
        <f t="shared" si="12"/>
        <v>-1.8301015507429241E-3</v>
      </c>
      <c r="Y25" s="9">
        <f t="shared" si="13"/>
        <v>2.9189780962486367E-3</v>
      </c>
      <c r="Z25" s="9">
        <f t="shared" ref="Z25:AA25" si="57">+P25-P23</f>
        <v>9.8710444742575731E-3</v>
      </c>
      <c r="AA25" s="9">
        <f t="shared" si="57"/>
        <v>-1.2151365250243629E-3</v>
      </c>
      <c r="AC25" s="9">
        <f t="shared" si="16"/>
        <v>-4.0836357654940869E-3</v>
      </c>
      <c r="AD25" s="9">
        <f t="shared" ref="AD25:AE25" si="58">+P25-P22</f>
        <v>2.9128883083716417E-2</v>
      </c>
      <c r="AE25" s="9">
        <f t="shared" si="58"/>
        <v>-1.9078401668304323E-2</v>
      </c>
      <c r="AG25" s="9">
        <f t="shared" si="36"/>
        <v>3.1919637707582993E-2</v>
      </c>
      <c r="AH25" s="9">
        <f t="shared" si="37"/>
        <v>-2.2420245110476245E-2</v>
      </c>
      <c r="AI25" s="9">
        <f t="shared" si="38"/>
        <v>4.3025929008591035E-2</v>
      </c>
    </row>
    <row r="26" spans="1:39" x14ac:dyDescent="0.35">
      <c r="A26" s="8">
        <v>31778</v>
      </c>
      <c r="B26" s="9">
        <v>28.602</v>
      </c>
      <c r="C26" s="9">
        <v>32.028675319999998</v>
      </c>
      <c r="D26" s="12">
        <v>862.86500000000001</v>
      </c>
      <c r="E26" s="11">
        <v>117.9</v>
      </c>
      <c r="F26" s="15">
        <v>111.4</v>
      </c>
      <c r="I26" s="8">
        <f t="shared" si="1"/>
        <v>31778</v>
      </c>
      <c r="J26">
        <f t="shared" si="2"/>
        <v>3.3534766454507436</v>
      </c>
      <c r="K26">
        <f t="shared" si="3"/>
        <v>3.62289321649292</v>
      </c>
      <c r="L26">
        <f t="shared" si="4"/>
        <v>-6.7602582477923532</v>
      </c>
      <c r="M26">
        <f t="shared" si="5"/>
        <v>4.7698368075433253</v>
      </c>
      <c r="N26">
        <f t="shared" si="6"/>
        <v>4.6348142359953703</v>
      </c>
      <c r="P26" s="9">
        <f t="shared" si="7"/>
        <v>-0.40443914259013081</v>
      </c>
      <c r="Q26" s="9">
        <f t="shared" si="8"/>
        <v>-7.7721792672948036</v>
      </c>
      <c r="R26" s="9">
        <v>4.5319524905825048</v>
      </c>
      <c r="S26">
        <f t="shared" si="9"/>
        <v>-8.0067539699970798</v>
      </c>
      <c r="U26" s="9">
        <f t="shared" si="10"/>
        <v>6.4236907054038284E-5</v>
      </c>
      <c r="V26" s="9">
        <f t="shared" si="11"/>
        <v>4.2511608897148889E-3</v>
      </c>
      <c r="W26" s="9">
        <f t="shared" si="12"/>
        <v>2.4590006366365103E-3</v>
      </c>
      <c r="Y26" s="9">
        <f t="shared" si="13"/>
        <v>2.2376043746357155E-3</v>
      </c>
      <c r="Z26" s="9">
        <f t="shared" ref="Z26:AA26" si="59">+P26-P24</f>
        <v>1.1291441844740291E-2</v>
      </c>
      <c r="AA26" s="9">
        <f t="shared" si="59"/>
        <v>6.2889908589358612E-4</v>
      </c>
      <c r="AC26" s="9">
        <f t="shared" si="16"/>
        <v>2.983215003302675E-3</v>
      </c>
      <c r="AD26" s="9">
        <f t="shared" ref="AD26:AE26" si="60">+P26-P23</f>
        <v>1.4122205363972462E-2</v>
      </c>
      <c r="AE26" s="9">
        <f t="shared" si="60"/>
        <v>1.2438641116121474E-3</v>
      </c>
      <c r="AG26" s="9">
        <f t="shared" si="36"/>
        <v>2.8170170420699137E-2</v>
      </c>
      <c r="AH26" s="9">
        <f t="shared" si="37"/>
        <v>2.3899398177222864E-3</v>
      </c>
      <c r="AI26" s="9">
        <f t="shared" si="38"/>
        <v>2.7892128105851732E-2</v>
      </c>
      <c r="AK26" s="9">
        <f>+R26-R2</f>
        <v>4.5319524905825048</v>
      </c>
      <c r="AL26" s="9">
        <f>+P26-P2</f>
        <v>-3.4320494917110089E-2</v>
      </c>
      <c r="AM26" s="9">
        <f>+Q26-Q2</f>
        <v>-2.4081258994526955E-2</v>
      </c>
    </row>
    <row r="27" spans="1:39" x14ac:dyDescent="0.35">
      <c r="A27" s="8">
        <v>31809</v>
      </c>
      <c r="B27" s="9">
        <v>28.655999999999999</v>
      </c>
      <c r="C27" s="9">
        <v>32.0905877</v>
      </c>
      <c r="D27" s="12">
        <v>860.22109999999998</v>
      </c>
      <c r="E27" s="11">
        <v>118.3</v>
      </c>
      <c r="F27" s="15">
        <v>111.8</v>
      </c>
      <c r="I27" s="8">
        <f t="shared" si="1"/>
        <v>31809</v>
      </c>
      <c r="J27">
        <f t="shared" si="2"/>
        <v>3.3553628453183557</v>
      </c>
      <c r="K27">
        <f t="shared" si="3"/>
        <v>3.6248864732999166</v>
      </c>
      <c r="L27">
        <f t="shared" si="4"/>
        <v>-6.7571894492280613</v>
      </c>
      <c r="M27">
        <f t="shared" si="5"/>
        <v>4.773223770984341</v>
      </c>
      <c r="N27">
        <f t="shared" si="6"/>
        <v>4.6386708894049553</v>
      </c>
      <c r="P27" s="9">
        <f t="shared" si="7"/>
        <v>-0.40407650956094709</v>
      </c>
      <c r="Q27" s="9">
        <f t="shared" si="8"/>
        <v>-7.7709738653331</v>
      </c>
      <c r="R27" s="9">
        <v>4.5384337557622887</v>
      </c>
      <c r="S27">
        <f t="shared" si="9"/>
        <v>-8.0053382408784479</v>
      </c>
      <c r="U27" s="9">
        <f t="shared" si="10"/>
        <v>6.4812651797838683E-3</v>
      </c>
      <c r="V27" s="9">
        <f t="shared" si="11"/>
        <v>3.626330291837121E-4</v>
      </c>
      <c r="W27" s="9">
        <f t="shared" si="12"/>
        <v>1.2054019617036005E-3</v>
      </c>
      <c r="Y27" s="9">
        <f t="shared" si="13"/>
        <v>6.5455020868379066E-3</v>
      </c>
      <c r="Z27" s="9">
        <f t="shared" ref="Z27:AA27" si="61">+P27-P25</f>
        <v>4.613793918898601E-3</v>
      </c>
      <c r="AA27" s="9">
        <f t="shared" si="61"/>
        <v>3.6644025983401107E-3</v>
      </c>
      <c r="AC27" s="9">
        <f t="shared" si="16"/>
        <v>8.7188695544195838E-3</v>
      </c>
      <c r="AD27" s="9">
        <f t="shared" ref="AD27:AE27" si="62">+P27-P24</f>
        <v>1.1654074873924003E-2</v>
      </c>
      <c r="AE27" s="9">
        <f t="shared" si="62"/>
        <v>1.8343010475971866E-3</v>
      </c>
      <c r="AG27" s="9">
        <f t="shared" si="36"/>
        <v>2.3173765865971419E-2</v>
      </c>
      <c r="AH27" s="9">
        <f t="shared" si="37"/>
        <v>2.4856088854940062E-2</v>
      </c>
      <c r="AI27" s="9">
        <f t="shared" si="38"/>
        <v>3.9156083313693912E-3</v>
      </c>
      <c r="AK27" s="9">
        <f t="shared" ref="AK27:AK90" si="63">+R27-R3</f>
        <v>-3.1528802355802021E-2</v>
      </c>
      <c r="AL27" s="9">
        <f t="shared" ref="AL27:AM27" si="64">+P27-P3</f>
        <v>-2.4244788061402289E-2</v>
      </c>
      <c r="AM27" s="9">
        <f t="shared" si="64"/>
        <v>-2.1557617282891073E-2</v>
      </c>
    </row>
    <row r="28" spans="1:39" x14ac:dyDescent="0.35">
      <c r="A28" s="8">
        <v>31837</v>
      </c>
      <c r="B28" s="9">
        <v>28.920999999999999</v>
      </c>
      <c r="C28" s="9">
        <v>32.340234420000002</v>
      </c>
      <c r="D28" s="12">
        <v>856.10910000000001</v>
      </c>
      <c r="E28" s="11">
        <v>118.6</v>
      </c>
      <c r="F28" s="15">
        <v>112.2</v>
      </c>
      <c r="I28" s="8">
        <f t="shared" si="1"/>
        <v>31837</v>
      </c>
      <c r="J28">
        <f t="shared" si="2"/>
        <v>3.3645679748393649</v>
      </c>
      <c r="K28">
        <f t="shared" si="3"/>
        <v>3.6306254222009349</v>
      </c>
      <c r="L28">
        <f t="shared" si="4"/>
        <v>-6.7523978212912921</v>
      </c>
      <c r="M28">
        <f t="shared" si="5"/>
        <v>4.7757564865636253</v>
      </c>
      <c r="N28">
        <f t="shared" si="6"/>
        <v>4.6436767401945103</v>
      </c>
      <c r="P28" s="9">
        <f t="shared" si="7"/>
        <v>-0.39813719373068501</v>
      </c>
      <c r="Q28" s="9">
        <f t="shared" si="8"/>
        <v>-7.7654491392848675</v>
      </c>
      <c r="R28" s="9">
        <v>4.5451885969651897</v>
      </c>
      <c r="S28">
        <f t="shared" si="9"/>
        <v>-7.9963687116486639</v>
      </c>
      <c r="U28" s="9">
        <f t="shared" si="10"/>
        <v>6.7548412029010407E-3</v>
      </c>
      <c r="V28" s="9">
        <f t="shared" si="11"/>
        <v>5.9393158302620819E-3</v>
      </c>
      <c r="W28" s="9">
        <f t="shared" si="12"/>
        <v>5.5247260482325089E-3</v>
      </c>
      <c r="Y28" s="9">
        <f t="shared" si="13"/>
        <v>1.3236106382684909E-2</v>
      </c>
      <c r="Z28" s="9">
        <f t="shared" ref="Z28:AA28" si="65">+P28-P26</f>
        <v>6.301948859445794E-3</v>
      </c>
      <c r="AA28" s="9">
        <f t="shared" si="65"/>
        <v>6.7301280099361094E-3</v>
      </c>
      <c r="AC28" s="9">
        <f t="shared" si="16"/>
        <v>1.3300343289738947E-2</v>
      </c>
      <c r="AD28" s="9">
        <f t="shared" ref="AD28:AE28" si="66">+P28-P25</f>
        <v>1.0553109749160683E-2</v>
      </c>
      <c r="AE28" s="9">
        <f t="shared" si="66"/>
        <v>9.1891286465726196E-3</v>
      </c>
      <c r="AG28" s="9">
        <f t="shared" si="36"/>
        <v>1.7870489997021011E-2</v>
      </c>
      <c r="AH28" s="9">
        <f t="shared" si="37"/>
        <v>4.284556667512085E-2</v>
      </c>
      <c r="AI28" s="9">
        <f t="shared" si="38"/>
        <v>-7.1447304166607495E-3</v>
      </c>
      <c r="AK28" s="9">
        <f t="shared" si="63"/>
        <v>-6.452604105755988E-3</v>
      </c>
      <c r="AL28" s="9">
        <f t="shared" ref="AL28:AM28" si="67">+P28-P4</f>
        <v>-3.4892616274390775E-2</v>
      </c>
      <c r="AM28" s="9">
        <f t="shared" si="67"/>
        <v>1.0930105019910208E-2</v>
      </c>
    </row>
    <row r="29" spans="1:39" x14ac:dyDescent="0.35">
      <c r="A29" s="8">
        <v>31868</v>
      </c>
      <c r="B29" s="9">
        <v>28.975000000000001</v>
      </c>
      <c r="C29" s="9">
        <v>32.527303029999999</v>
      </c>
      <c r="D29" s="12">
        <v>844.67729999999995</v>
      </c>
      <c r="E29" s="11">
        <v>119.2</v>
      </c>
      <c r="F29" s="15">
        <v>112.7</v>
      </c>
      <c r="I29" s="8">
        <f t="shared" si="1"/>
        <v>31868</v>
      </c>
      <c r="J29">
        <f t="shared" si="2"/>
        <v>3.3664333892258154</v>
      </c>
      <c r="K29">
        <f t="shared" si="3"/>
        <v>3.6417820574635229</v>
      </c>
      <c r="L29">
        <f t="shared" si="4"/>
        <v>-6.7389546609261597</v>
      </c>
      <c r="M29">
        <f t="shared" si="5"/>
        <v>4.7808027546312495</v>
      </c>
      <c r="N29">
        <f t="shared" si="6"/>
        <v>4.6472948175228721</v>
      </c>
      <c r="P29" s="9">
        <f t="shared" si="7"/>
        <v>-0.40885660534608537</v>
      </c>
      <c r="Q29" s="9">
        <f t="shared" si="8"/>
        <v>-7.7444674209855089</v>
      </c>
      <c r="R29" s="9">
        <v>4.5565554906029018</v>
      </c>
      <c r="S29">
        <f t="shared" si="9"/>
        <v>-7.981604252086238</v>
      </c>
      <c r="U29" s="9">
        <f t="shared" si="10"/>
        <v>1.1366893637712039E-2</v>
      </c>
      <c r="V29" s="9">
        <f t="shared" si="11"/>
        <v>-1.0719411615400354E-2</v>
      </c>
      <c r="W29" s="9">
        <f t="shared" si="12"/>
        <v>2.0981718299358576E-2</v>
      </c>
      <c r="Y29" s="9">
        <f t="shared" si="13"/>
        <v>1.812173484061308E-2</v>
      </c>
      <c r="Z29" s="9">
        <f t="shared" ref="Z29:AA29" si="68">+P29-P27</f>
        <v>-4.7800957851382719E-3</v>
      </c>
      <c r="AA29" s="9">
        <f t="shared" si="68"/>
        <v>2.6506444347591085E-2</v>
      </c>
      <c r="AC29" s="9">
        <f t="shared" si="16"/>
        <v>2.4603000020396948E-2</v>
      </c>
      <c r="AD29" s="9">
        <f t="shared" ref="AD29:AE29" si="69">+P29-P26</f>
        <v>-4.4174627559545598E-3</v>
      </c>
      <c r="AE29" s="9">
        <f t="shared" si="69"/>
        <v>2.7711846309294685E-2</v>
      </c>
      <c r="AG29" s="9">
        <f t="shared" si="36"/>
        <v>2.5766947437247723E-2</v>
      </c>
      <c r="AH29" s="9">
        <f t="shared" si="37"/>
        <v>3.9808535158015523E-2</v>
      </c>
      <c r="AI29" s="9">
        <f t="shared" si="38"/>
        <v>8.1432156045115889E-3</v>
      </c>
      <c r="AK29" s="9">
        <f t="shared" si="63"/>
        <v>1.7280697553056612E-2</v>
      </c>
      <c r="AL29" s="9">
        <f t="shared" ref="AL29:AM29" si="70">+P29-P5</f>
        <v>-4.1074709114283792E-2</v>
      </c>
      <c r="AM29" s="9">
        <f t="shared" si="70"/>
        <v>4.2410059755655816E-2</v>
      </c>
    </row>
    <row r="30" spans="1:39" x14ac:dyDescent="0.35">
      <c r="A30" s="8">
        <v>31898</v>
      </c>
      <c r="B30" s="9">
        <v>29.027000000000001</v>
      </c>
      <c r="C30" s="9">
        <v>33.025265009999998</v>
      </c>
      <c r="D30" s="12">
        <v>832.53499999999997</v>
      </c>
      <c r="E30" s="11">
        <v>119.6</v>
      </c>
      <c r="F30" s="15">
        <v>113</v>
      </c>
      <c r="I30" s="8">
        <f t="shared" si="1"/>
        <v>31898</v>
      </c>
      <c r="J30">
        <f t="shared" si="2"/>
        <v>3.3682264313254557</v>
      </c>
      <c r="K30">
        <f t="shared" si="3"/>
        <v>3.6754798684150045</v>
      </c>
      <c r="L30">
        <f t="shared" si="4"/>
        <v>-6.7244752630128994</v>
      </c>
      <c r="M30">
        <f t="shared" si="5"/>
        <v>4.7841528415165318</v>
      </c>
      <c r="N30">
        <f t="shared" si="6"/>
        <v>4.648998025316077</v>
      </c>
      <c r="P30" s="9">
        <f t="shared" si="7"/>
        <v>-0.44240825329000355</v>
      </c>
      <c r="Q30" s="9">
        <f t="shared" si="8"/>
        <v>-7.6979934199139723</v>
      </c>
      <c r="R30" s="9">
        <v>4.5690901381542739</v>
      </c>
      <c r="S30">
        <f t="shared" si="9"/>
        <v>-7.9545902068221732</v>
      </c>
      <c r="U30" s="9">
        <f t="shared" si="10"/>
        <v>1.2534647551372124E-2</v>
      </c>
      <c r="V30" s="9">
        <f t="shared" si="11"/>
        <v>-3.3551647943918184E-2</v>
      </c>
      <c r="W30" s="9">
        <f t="shared" si="12"/>
        <v>4.6474001071536541E-2</v>
      </c>
      <c r="Y30" s="9">
        <f t="shared" si="13"/>
        <v>2.3901541189084163E-2</v>
      </c>
      <c r="Z30" s="9">
        <f t="shared" ref="Z30:AA30" si="71">+P30-P28</f>
        <v>-4.4271059559318537E-2</v>
      </c>
      <c r="AA30" s="9">
        <f t="shared" si="71"/>
        <v>6.7455719370895117E-2</v>
      </c>
      <c r="AC30" s="9">
        <f t="shared" si="16"/>
        <v>3.0656382391985204E-2</v>
      </c>
      <c r="AD30" s="9">
        <f t="shared" ref="AD30:AE30" si="72">+P30-P27</f>
        <v>-3.8331743729056456E-2</v>
      </c>
      <c r="AE30" s="9">
        <f t="shared" si="72"/>
        <v>7.2980445419127626E-2</v>
      </c>
      <c r="AG30" s="9">
        <f t="shared" si="36"/>
        <v>3.7070517759231869E-2</v>
      </c>
      <c r="AH30" s="9">
        <f t="shared" si="37"/>
        <v>8.7997388591052328E-3</v>
      </c>
      <c r="AI30" s="9">
        <f t="shared" si="38"/>
        <v>5.1347227443178767E-2</v>
      </c>
      <c r="AK30" s="9">
        <f t="shared" si="63"/>
        <v>3.6662624973580193E-2</v>
      </c>
      <c r="AL30" s="9">
        <f t="shared" ref="AL30:AM30" si="73">+P30-P6</f>
        <v>-5.6477233145018957E-2</v>
      </c>
      <c r="AM30" s="9">
        <f t="shared" si="73"/>
        <v>8.4609486817150525E-2</v>
      </c>
    </row>
    <row r="31" spans="1:39" x14ac:dyDescent="0.35">
      <c r="A31" s="8">
        <v>31929</v>
      </c>
      <c r="B31" s="9">
        <v>29.08</v>
      </c>
      <c r="C31" s="9">
        <v>32.994641680000001</v>
      </c>
      <c r="D31" s="12">
        <v>818.38639999999998</v>
      </c>
      <c r="E31" s="11">
        <v>120</v>
      </c>
      <c r="F31" s="15">
        <v>113.5</v>
      </c>
      <c r="I31" s="8">
        <f t="shared" si="1"/>
        <v>31929</v>
      </c>
      <c r="J31">
        <f t="shared" si="2"/>
        <v>3.3700506526653187</v>
      </c>
      <c r="K31">
        <f t="shared" si="3"/>
        <v>3.6707518961982988</v>
      </c>
      <c r="L31">
        <f t="shared" si="4"/>
        <v>-6.7073345967085283</v>
      </c>
      <c r="M31">
        <f t="shared" si="5"/>
        <v>4.7874917427820458</v>
      </c>
      <c r="N31">
        <f t="shared" si="6"/>
        <v>4.6548991097806462</v>
      </c>
      <c r="P31" s="9">
        <f t="shared" si="7"/>
        <v>-0.43329387653437923</v>
      </c>
      <c r="Q31" s="9">
        <f t="shared" si="8"/>
        <v>-7.6914818102908757</v>
      </c>
      <c r="R31" s="9">
        <v>4.5892149444397683</v>
      </c>
      <c r="S31">
        <f t="shared" si="9"/>
        <v>-7.9427922586808153</v>
      </c>
      <c r="U31" s="9">
        <f t="shared" si="10"/>
        <v>2.0124806285494401E-2</v>
      </c>
      <c r="V31" s="9">
        <f t="shared" si="11"/>
        <v>9.1143767556243205E-3</v>
      </c>
      <c r="W31" s="9">
        <f t="shared" si="12"/>
        <v>6.5116096230966036E-3</v>
      </c>
      <c r="Y31" s="9">
        <f t="shared" si="13"/>
        <v>3.2659453836866525E-2</v>
      </c>
      <c r="Z31" s="9">
        <f t="shared" ref="Z31:AA31" si="74">+P31-P29</f>
        <v>-2.4437271188293863E-2</v>
      </c>
      <c r="AA31" s="9">
        <f t="shared" si="74"/>
        <v>5.2985610694633145E-2</v>
      </c>
      <c r="AC31" s="9">
        <f t="shared" si="16"/>
        <v>4.4026347474578564E-2</v>
      </c>
      <c r="AD31" s="9">
        <f t="shared" ref="AD31:AE31" si="75">+P31-P28</f>
        <v>-3.5156682803694217E-2</v>
      </c>
      <c r="AE31" s="9">
        <f t="shared" si="75"/>
        <v>7.3967328993991721E-2</v>
      </c>
      <c r="AG31" s="9">
        <f t="shared" si="36"/>
        <v>6.7034058443477207E-2</v>
      </c>
      <c r="AH31" s="9">
        <f t="shared" si="37"/>
        <v>-7.9271197947470284E-3</v>
      </c>
      <c r="AI31" s="9">
        <f t="shared" si="38"/>
        <v>8.0304036585626903E-2</v>
      </c>
      <c r="AK31" s="9">
        <f t="shared" si="63"/>
        <v>6.2658167946879395E-2</v>
      </c>
      <c r="AL31" s="9">
        <f t="shared" ref="AL31:AM31" si="76">+P31-P7</f>
        <v>-4.7652883888313902E-2</v>
      </c>
      <c r="AM31" s="9">
        <f t="shared" si="76"/>
        <v>9.7557181017695171E-2</v>
      </c>
    </row>
    <row r="32" spans="1:39" x14ac:dyDescent="0.35">
      <c r="A32" s="8">
        <v>31959</v>
      </c>
      <c r="B32" s="9">
        <v>29.08</v>
      </c>
      <c r="C32" s="9">
        <v>32.900774519999999</v>
      </c>
      <c r="D32" s="12">
        <v>811.81299999999999</v>
      </c>
      <c r="E32" s="11">
        <v>120.3</v>
      </c>
      <c r="F32" s="15">
        <v>113.8</v>
      </c>
      <c r="I32" s="8">
        <f t="shared" si="1"/>
        <v>31959</v>
      </c>
      <c r="J32">
        <f t="shared" si="2"/>
        <v>3.3700506526653187</v>
      </c>
      <c r="K32">
        <f t="shared" si="3"/>
        <v>3.6639686204516169</v>
      </c>
      <c r="L32">
        <f t="shared" si="4"/>
        <v>-6.6992700180730793</v>
      </c>
      <c r="M32">
        <f t="shared" si="5"/>
        <v>4.7899886229806334</v>
      </c>
      <c r="N32">
        <f t="shared" si="6"/>
        <v>4.6577360008653894</v>
      </c>
      <c r="P32" s="9">
        <f t="shared" si="7"/>
        <v>-0.42617058990154177</v>
      </c>
      <c r="Q32" s="9">
        <f t="shared" si="8"/>
        <v>-7.6930373984868519</v>
      </c>
      <c r="R32" s="9">
        <v>4.6037587735097354</v>
      </c>
      <c r="S32">
        <f t="shared" si="9"/>
        <v>-7.9402163406297461</v>
      </c>
      <c r="U32" s="9">
        <f t="shared" si="10"/>
        <v>1.4543829069967096E-2</v>
      </c>
      <c r="V32" s="9">
        <f t="shared" si="11"/>
        <v>7.1232866328374556E-3</v>
      </c>
      <c r="W32" s="9">
        <f t="shared" si="12"/>
        <v>-1.5555881959761209E-3</v>
      </c>
      <c r="Y32" s="9">
        <f t="shared" si="13"/>
        <v>3.4668635355461497E-2</v>
      </c>
      <c r="Z32" s="9">
        <f t="shared" ref="Z32:AA32" si="77">+P32-P30</f>
        <v>1.6237663388461776E-2</v>
      </c>
      <c r="AA32" s="9">
        <f t="shared" si="77"/>
        <v>4.9560214271204828E-3</v>
      </c>
      <c r="AC32" s="9">
        <f t="shared" si="16"/>
        <v>4.7203282906833621E-2</v>
      </c>
      <c r="AD32" s="9">
        <f t="shared" ref="AD32:AE32" si="78">+P32-P29</f>
        <v>-1.7313984555456408E-2</v>
      </c>
      <c r="AE32" s="9">
        <f t="shared" si="78"/>
        <v>5.1430022498657024E-2</v>
      </c>
      <c r="AG32" s="9">
        <f t="shared" si="36"/>
        <v>7.431824413864252E-2</v>
      </c>
      <c r="AH32" s="9">
        <f t="shared" si="37"/>
        <v>-1.0724746189278989E-3</v>
      </c>
      <c r="AI32" s="9">
        <f t="shared" si="38"/>
        <v>7.6429876516419526E-2</v>
      </c>
      <c r="AK32" s="9">
        <f t="shared" si="63"/>
        <v>7.9987254181488332E-2</v>
      </c>
      <c r="AL32" s="9">
        <f t="shared" ref="AL32:AM32" si="79">+P32-P8</f>
        <v>-3.8707853210026677E-2</v>
      </c>
      <c r="AM32" s="9">
        <f t="shared" si="79"/>
        <v>9.8469871921252228E-2</v>
      </c>
    </row>
    <row r="33" spans="1:43" x14ac:dyDescent="0.35">
      <c r="A33" s="8">
        <v>31990</v>
      </c>
      <c r="B33" s="9">
        <v>29.132999999999999</v>
      </c>
      <c r="C33" s="9">
        <v>33.368113170000001</v>
      </c>
      <c r="D33" s="12">
        <v>811.87620000000004</v>
      </c>
      <c r="E33" s="11">
        <v>120.9</v>
      </c>
      <c r="F33" s="15">
        <v>114.3</v>
      </c>
      <c r="I33" s="8">
        <f t="shared" si="1"/>
        <v>31990</v>
      </c>
      <c r="J33">
        <f t="shared" si="2"/>
        <v>3.3718715522803269</v>
      </c>
      <c r="K33">
        <f t="shared" si="3"/>
        <v>3.6950363050930184</v>
      </c>
      <c r="L33">
        <f t="shared" si="4"/>
        <v>-6.6993478654838183</v>
      </c>
      <c r="M33">
        <f t="shared" si="5"/>
        <v>4.7949637576207467</v>
      </c>
      <c r="N33">
        <f t="shared" si="6"/>
        <v>4.6613037890017441</v>
      </c>
      <c r="P33" s="9">
        <f t="shared" si="7"/>
        <v>-0.45682472143169406</v>
      </c>
      <c r="Q33" s="9">
        <f t="shared" si="8"/>
        <v>-7.6656153493925441</v>
      </c>
      <c r="R33" s="9">
        <v>4.613227536190009</v>
      </c>
      <c r="S33">
        <f t="shared" si="9"/>
        <v>-7.9305736878229256</v>
      </c>
      <c r="U33" s="9">
        <f t="shared" si="10"/>
        <v>9.4687626802736347E-3</v>
      </c>
      <c r="V33" s="9">
        <f t="shared" si="11"/>
        <v>-3.0654131530152284E-2</v>
      </c>
      <c r="W33" s="9">
        <f t="shared" si="12"/>
        <v>2.7422049094307788E-2</v>
      </c>
      <c r="Y33" s="9">
        <f t="shared" si="13"/>
        <v>2.401259175024073E-2</v>
      </c>
      <c r="Z33" s="9">
        <f t="shared" ref="Z33:AA33" si="80">+P33-P31</f>
        <v>-2.3530844897314829E-2</v>
      </c>
      <c r="AA33" s="9">
        <f t="shared" si="80"/>
        <v>2.5866460898331667E-2</v>
      </c>
      <c r="AC33" s="9">
        <f t="shared" si="16"/>
        <v>4.4137398035735131E-2</v>
      </c>
      <c r="AD33" s="9">
        <f t="shared" ref="AD33:AE33" si="81">+P33-P30</f>
        <v>-1.4416468141690508E-2</v>
      </c>
      <c r="AE33" s="9">
        <f t="shared" si="81"/>
        <v>3.237807052142827E-2</v>
      </c>
      <c r="AG33" s="9">
        <f t="shared" si="36"/>
        <v>8.2112202234934095E-2</v>
      </c>
      <c r="AH33" s="9">
        <f t="shared" si="37"/>
        <v>-2.8003079227659988E-2</v>
      </c>
      <c r="AI33" s="9">
        <f t="shared" si="38"/>
        <v>0.10117013334165215</v>
      </c>
      <c r="AK33" s="9">
        <f t="shared" si="63"/>
        <v>9.7684641777795456E-2</v>
      </c>
      <c r="AL33" s="9">
        <f t="shared" ref="AL33:AM33" si="82">+P33-P9</f>
        <v>-6.5032222796194361E-2</v>
      </c>
      <c r="AM33" s="9">
        <f t="shared" si="82"/>
        <v>0.13303492301621311</v>
      </c>
    </row>
    <row r="34" spans="1:43" x14ac:dyDescent="0.35">
      <c r="A34" s="8">
        <v>32021</v>
      </c>
      <c r="B34" s="9">
        <v>29.132999999999999</v>
      </c>
      <c r="C34" s="9">
        <v>33.586470839999997</v>
      </c>
      <c r="D34" s="12">
        <v>810.07619999999997</v>
      </c>
      <c r="E34" s="11">
        <v>121.4</v>
      </c>
      <c r="F34" s="15">
        <v>114.7</v>
      </c>
      <c r="I34" s="8">
        <f t="shared" si="1"/>
        <v>32021</v>
      </c>
      <c r="J34">
        <f t="shared" si="2"/>
        <v>3.3718715522803269</v>
      </c>
      <c r="K34">
        <f t="shared" si="3"/>
        <v>3.710566266639105</v>
      </c>
      <c r="L34">
        <f t="shared" si="4"/>
        <v>-6.6971283173158707</v>
      </c>
      <c r="M34">
        <f t="shared" si="5"/>
        <v>4.7990908786253978</v>
      </c>
      <c r="N34">
        <f t="shared" si="6"/>
        <v>4.6639221774585584</v>
      </c>
      <c r="P34" s="9">
        <f t="shared" si="7"/>
        <v>-0.47386341552561806</v>
      </c>
      <c r="Q34" s="9">
        <f t="shared" si="8"/>
        <v>-7.6504842281353245</v>
      </c>
      <c r="R34" s="9">
        <v>4.6179368165325441</v>
      </c>
      <c r="S34">
        <f t="shared" si="9"/>
        <v>-7.9253250091401819</v>
      </c>
      <c r="U34" s="9">
        <f t="shared" si="10"/>
        <v>4.7092803425350382E-3</v>
      </c>
      <c r="V34" s="9">
        <f t="shared" si="11"/>
        <v>-1.7038694093924001E-2</v>
      </c>
      <c r="W34" s="9">
        <f t="shared" si="12"/>
        <v>1.5131121257219604E-2</v>
      </c>
      <c r="Y34" s="9">
        <f t="shared" si="13"/>
        <v>1.4178043022808673E-2</v>
      </c>
      <c r="Z34" s="9">
        <f t="shared" ref="Z34:AA34" si="83">+P34-P32</f>
        <v>-4.7692825624076285E-2</v>
      </c>
      <c r="AA34" s="9">
        <f t="shared" si="83"/>
        <v>4.2553170351527392E-2</v>
      </c>
      <c r="AC34" s="9">
        <f t="shared" si="16"/>
        <v>2.8721872092775769E-2</v>
      </c>
      <c r="AD34" s="9">
        <f t="shared" ref="AD34:AE34" si="84">+P34-P31</f>
        <v>-4.0569538991238829E-2</v>
      </c>
      <c r="AE34" s="9">
        <f t="shared" si="84"/>
        <v>4.0997582155551271E-2</v>
      </c>
      <c r="AG34" s="9">
        <f t="shared" si="36"/>
        <v>8.1964927091599193E-2</v>
      </c>
      <c r="AH34" s="9">
        <f t="shared" si="37"/>
        <v>-3.6044228962055946E-2</v>
      </c>
      <c r="AI34" s="9">
        <f t="shared" si="38"/>
        <v>0.10507563812781129</v>
      </c>
      <c r="AK34" s="9">
        <f t="shared" si="63"/>
        <v>0.10319069416360538</v>
      </c>
      <c r="AL34" s="9">
        <f t="shared" ref="AL34:AM34" si="85">+P34-P10</f>
        <v>-5.8670904057628981E-2</v>
      </c>
      <c r="AM34" s="9">
        <f t="shared" si="85"/>
        <v>0.1355902530730333</v>
      </c>
    </row>
    <row r="35" spans="1:43" x14ac:dyDescent="0.35">
      <c r="A35" s="8">
        <v>32051</v>
      </c>
      <c r="B35" s="9">
        <v>29.186</v>
      </c>
      <c r="C35" s="9">
        <v>33.617759890000002</v>
      </c>
      <c r="D35" s="12">
        <v>808.47140000000002</v>
      </c>
      <c r="E35" s="11">
        <v>121.8</v>
      </c>
      <c r="F35" s="15">
        <v>115</v>
      </c>
      <c r="I35" s="8">
        <f t="shared" si="1"/>
        <v>32051</v>
      </c>
      <c r="J35">
        <f t="shared" si="2"/>
        <v>3.3736891422455542</v>
      </c>
      <c r="K35">
        <f t="shared" si="3"/>
        <v>3.7102733166156128</v>
      </c>
      <c r="L35">
        <f t="shared" si="4"/>
        <v>-6.6951453042418221</v>
      </c>
      <c r="M35">
        <f t="shared" si="5"/>
        <v>4.8023803552757967</v>
      </c>
      <c r="N35">
        <f t="shared" si="6"/>
        <v>4.6655988626268776</v>
      </c>
      <c r="P35" s="9">
        <f t="shared" si="7"/>
        <v>-0.47336566701897809</v>
      </c>
      <c r="Q35" s="9">
        <f t="shared" si="8"/>
        <v>-7.6504708502530869</v>
      </c>
      <c r="R35" s="9">
        <v>4.6200748032521686</v>
      </c>
      <c r="S35">
        <f t="shared" si="9"/>
        <v>-7.9250229371240932</v>
      </c>
      <c r="U35" s="9">
        <f t="shared" si="10"/>
        <v>2.1379867196245073E-3</v>
      </c>
      <c r="V35" s="9">
        <f t="shared" si="11"/>
        <v>4.9774850663997228E-4</v>
      </c>
      <c r="W35" s="9">
        <f t="shared" si="12"/>
        <v>1.3377882237541883E-5</v>
      </c>
      <c r="Y35" s="9">
        <f t="shared" si="13"/>
        <v>6.8472670621595455E-3</v>
      </c>
      <c r="Z35" s="9">
        <f t="shared" ref="Z35:AA35" si="86">+P35-P33</f>
        <v>-1.6540945587284028E-2</v>
      </c>
      <c r="AA35" s="9">
        <f t="shared" si="86"/>
        <v>1.5144499139457146E-2</v>
      </c>
      <c r="AC35" s="9">
        <f t="shared" si="16"/>
        <v>1.631602974243318E-2</v>
      </c>
      <c r="AD35" s="9">
        <f t="shared" ref="AD35:AE35" si="87">+P35-P32</f>
        <v>-4.7195077117436313E-2</v>
      </c>
      <c r="AE35" s="9">
        <f t="shared" si="87"/>
        <v>4.2566548233764934E-2</v>
      </c>
      <c r="AG35" s="9">
        <f t="shared" si="36"/>
        <v>9.1105527672966424E-2</v>
      </c>
      <c r="AH35" s="9">
        <f t="shared" si="37"/>
        <v>-5.4804319064874818E-2</v>
      </c>
      <c r="AI35" s="9">
        <f t="shared" si="38"/>
        <v>0.12295228115332879</v>
      </c>
      <c r="AK35" s="9">
        <f t="shared" si="63"/>
        <v>0.10663298506334851</v>
      </c>
      <c r="AL35" s="9">
        <f t="shared" ref="AL35:AM35" si="88">+P35-P11</f>
        <v>-4.9245499857713426E-2</v>
      </c>
      <c r="AM35" s="9">
        <f t="shared" si="88"/>
        <v>0.13166797576862788</v>
      </c>
    </row>
    <row r="36" spans="1:43" x14ac:dyDescent="0.35">
      <c r="A36" s="8">
        <v>32082</v>
      </c>
      <c r="B36" s="9">
        <v>29.239000000000001</v>
      </c>
      <c r="C36" s="9">
        <v>33.555181779999998</v>
      </c>
      <c r="D36" s="12">
        <v>802.30529999999999</v>
      </c>
      <c r="E36" s="11">
        <v>122.2</v>
      </c>
      <c r="F36" s="15">
        <v>115.4</v>
      </c>
      <c r="I36" s="8">
        <f t="shared" si="1"/>
        <v>32082</v>
      </c>
      <c r="J36">
        <f t="shared" si="2"/>
        <v>3.3755034345703514</v>
      </c>
      <c r="K36">
        <f t="shared" si="3"/>
        <v>3.7033316879028209</v>
      </c>
      <c r="L36">
        <f t="shared" si="4"/>
        <v>-6.6874892087455189</v>
      </c>
      <c r="M36">
        <f t="shared" si="5"/>
        <v>4.8056590467374951</v>
      </c>
      <c r="N36">
        <f t="shared" si="6"/>
        <v>4.6693383499196486</v>
      </c>
      <c r="P36" s="9">
        <f t="shared" si="7"/>
        <v>-0.46414895015031554</v>
      </c>
      <c r="Q36" s="9">
        <f t="shared" si="8"/>
        <v>-7.6534958707623471</v>
      </c>
      <c r="R36" s="9">
        <v>4.6252666523976727</v>
      </c>
      <c r="S36">
        <f t="shared" si="9"/>
        <v>-7.9227022618495289</v>
      </c>
      <c r="U36" s="9">
        <f t="shared" si="10"/>
        <v>5.1918491455040794E-3</v>
      </c>
      <c r="V36" s="9">
        <f t="shared" si="11"/>
        <v>9.2167168686625445E-3</v>
      </c>
      <c r="W36" s="9">
        <f t="shared" si="12"/>
        <v>-3.0250205092601234E-3</v>
      </c>
      <c r="Y36" s="9">
        <f t="shared" si="13"/>
        <v>7.3298358651285866E-3</v>
      </c>
      <c r="Z36" s="9">
        <f t="shared" ref="Z36:AA36" si="89">+P36-P34</f>
        <v>9.7144653753025167E-3</v>
      </c>
      <c r="AA36" s="9">
        <f t="shared" si="89"/>
        <v>-3.0116426270225816E-3</v>
      </c>
      <c r="AC36" s="9">
        <f t="shared" si="16"/>
        <v>1.2039116207663625E-2</v>
      </c>
      <c r="AD36" s="9">
        <f t="shared" ref="AD36:AE36" si="90">+P36-P33</f>
        <v>-7.3242287186214838E-3</v>
      </c>
      <c r="AE36" s="9">
        <f t="shared" si="90"/>
        <v>1.2119478630197023E-2</v>
      </c>
      <c r="AG36" s="9">
        <f t="shared" si="36"/>
        <v>9.5551766189803544E-2</v>
      </c>
      <c r="AH36" s="9">
        <f t="shared" si="37"/>
        <v>-4.8418365715444445E-2</v>
      </c>
      <c r="AI36" s="9">
        <f t="shared" si="38"/>
        <v>0.11931229561835011</v>
      </c>
      <c r="AK36" s="9">
        <f t="shared" si="63"/>
        <v>0.12520164638051678</v>
      </c>
      <c r="AL36" s="9">
        <f t="shared" ref="AL36:AM36" si="91">+P36-P12</f>
        <v>-7.5796444704193E-2</v>
      </c>
      <c r="AM36" s="9">
        <f t="shared" si="91"/>
        <v>0.16457589619552238</v>
      </c>
    </row>
    <row r="37" spans="1:43" x14ac:dyDescent="0.35">
      <c r="A37" s="8">
        <v>32112</v>
      </c>
      <c r="B37" s="9">
        <v>29.344000000000001</v>
      </c>
      <c r="C37" s="9">
        <v>33.835451829999997</v>
      </c>
      <c r="D37" s="12">
        <v>798.34550000000002</v>
      </c>
      <c r="E37" s="11">
        <v>122.6</v>
      </c>
      <c r="F37" s="15">
        <v>115.6</v>
      </c>
      <c r="I37" s="8">
        <f t="shared" si="1"/>
        <v>32112</v>
      </c>
      <c r="J37">
        <f t="shared" si="2"/>
        <v>3.3790880960740544</v>
      </c>
      <c r="K37">
        <f t="shared" si="3"/>
        <v>3.7181857804655398</v>
      </c>
      <c r="L37">
        <f t="shared" si="4"/>
        <v>-6.6825414611442842</v>
      </c>
      <c r="M37">
        <f t="shared" si="5"/>
        <v>4.8089270235021111</v>
      </c>
      <c r="N37">
        <f t="shared" si="6"/>
        <v>4.6689482919215548</v>
      </c>
      <c r="P37" s="9">
        <f t="shared" si="7"/>
        <v>-0.47907641597204176</v>
      </c>
      <c r="Q37" s="9">
        <f t="shared" si="8"/>
        <v>-7.6333039726002987</v>
      </c>
      <c r="R37" s="9">
        <v>4.6382951268530084</v>
      </c>
      <c r="S37">
        <f t="shared" si="9"/>
        <v>-7.9111682938640833</v>
      </c>
      <c r="U37" s="9">
        <f t="shared" si="10"/>
        <v>1.3028474455335726E-2</v>
      </c>
      <c r="V37" s="9">
        <f t="shared" si="11"/>
        <v>-1.4927465821726216E-2</v>
      </c>
      <c r="W37" s="9">
        <f t="shared" si="12"/>
        <v>2.0191898162048361E-2</v>
      </c>
      <c r="Y37" s="9">
        <f t="shared" si="13"/>
        <v>1.8220323600839805E-2</v>
      </c>
      <c r="Z37" s="9">
        <f t="shared" ref="Z37:AA37" si="92">+P37-P35</f>
        <v>-5.7107489530636713E-3</v>
      </c>
      <c r="AA37" s="9">
        <f t="shared" si="92"/>
        <v>1.7166877652788237E-2</v>
      </c>
      <c r="AC37" s="9">
        <f t="shared" si="16"/>
        <v>2.0358310320464312E-2</v>
      </c>
      <c r="AD37" s="9">
        <f t="shared" ref="AD37:AE37" si="93">+P37-P34</f>
        <v>-5.213000446423699E-3</v>
      </c>
      <c r="AE37" s="9">
        <f t="shared" si="93"/>
        <v>1.7180255535025779E-2</v>
      </c>
      <c r="AG37" s="9">
        <f t="shared" si="36"/>
        <v>0.10640687317755759</v>
      </c>
      <c r="AH37" s="9">
        <f t="shared" si="37"/>
        <v>-7.0386112492196062E-2</v>
      </c>
      <c r="AI37" s="9">
        <f t="shared" si="38"/>
        <v>0.14133429533114139</v>
      </c>
      <c r="AK37" s="9">
        <f t="shared" si="63"/>
        <v>0.13832651088514059</v>
      </c>
      <c r="AL37" s="9">
        <f t="shared" ref="AL37:AM37" si="94">+P37-P13</f>
        <v>-9.2806357602672307E-2</v>
      </c>
      <c r="AM37" s="9">
        <f t="shared" si="94"/>
        <v>0.18436022433973243</v>
      </c>
    </row>
    <row r="38" spans="1:43" x14ac:dyDescent="0.35">
      <c r="A38" s="8">
        <v>32143</v>
      </c>
      <c r="B38" s="9">
        <v>29.398</v>
      </c>
      <c r="C38" s="9">
        <v>34.022520440000001</v>
      </c>
      <c r="D38" s="12">
        <v>791.31579999999997</v>
      </c>
      <c r="E38" s="11">
        <v>123</v>
      </c>
      <c r="F38" s="15">
        <v>116</v>
      </c>
      <c r="I38" s="8">
        <f t="shared" si="1"/>
        <v>32143</v>
      </c>
      <c r="J38">
        <f t="shared" si="2"/>
        <v>3.3809266448197959</v>
      </c>
      <c r="K38">
        <f t="shared" si="3"/>
        <v>3.7287743267513567</v>
      </c>
      <c r="L38">
        <f t="shared" si="4"/>
        <v>-6.6736971295584837</v>
      </c>
      <c r="M38">
        <f t="shared" si="5"/>
        <v>4.8121843553724171</v>
      </c>
      <c r="N38">
        <f t="shared" si="6"/>
        <v>4.6726744404532452</v>
      </c>
      <c r="P38" s="9">
        <f t="shared" si="7"/>
        <v>-0.48735759685073266</v>
      </c>
      <c r="Q38" s="9">
        <f t="shared" si="8"/>
        <v>-7.6175972432603718</v>
      </c>
      <c r="R38" s="9">
        <v>4.6510754991855316</v>
      </c>
      <c r="S38">
        <f t="shared" si="9"/>
        <v>-7.9002646494337965</v>
      </c>
      <c r="U38" s="9">
        <f t="shared" si="10"/>
        <v>1.2780372332523271E-2</v>
      </c>
      <c r="V38" s="9">
        <f t="shared" si="11"/>
        <v>-8.2811808786908969E-3</v>
      </c>
      <c r="W38" s="9">
        <f t="shared" si="12"/>
        <v>1.5706729339926895E-2</v>
      </c>
      <c r="Y38" s="9">
        <f t="shared" si="13"/>
        <v>2.5808846787858997E-2</v>
      </c>
      <c r="Z38" s="9">
        <f t="shared" ref="Z38:AA38" si="95">+P38-P36</f>
        <v>-2.3208646700417113E-2</v>
      </c>
      <c r="AA38" s="9">
        <f t="shared" si="95"/>
        <v>3.5898627501975255E-2</v>
      </c>
      <c r="AC38" s="9">
        <f t="shared" si="16"/>
        <v>3.1000695933363076E-2</v>
      </c>
      <c r="AD38" s="9">
        <f t="shared" ref="AD38:AE38" si="96">+P38-P35</f>
        <v>-1.3991929831754568E-2</v>
      </c>
      <c r="AE38" s="9">
        <f t="shared" si="96"/>
        <v>3.2873606992715132E-2</v>
      </c>
      <c r="AG38" s="9">
        <f t="shared" si="36"/>
        <v>0.11912300860302683</v>
      </c>
      <c r="AH38" s="9">
        <f t="shared" si="37"/>
        <v>-8.2918454260601848E-2</v>
      </c>
      <c r="AI38" s="9">
        <f t="shared" si="38"/>
        <v>0.15458202403443178</v>
      </c>
      <c r="AK38" s="9">
        <f t="shared" si="63"/>
        <v>0.14729317902372596</v>
      </c>
      <c r="AL38" s="9">
        <f t="shared" ref="AL38:AM38" si="97">+P38-P14</f>
        <v>-8.0528514442879562E-2</v>
      </c>
      <c r="AM38" s="9">
        <f t="shared" si="97"/>
        <v>0.18247415214028351</v>
      </c>
      <c r="AO38" s="9">
        <f>+R38-R2</f>
        <v>4.6510754991855316</v>
      </c>
      <c r="AP38" s="9">
        <f>+P38-P2</f>
        <v>-0.11723894917771194</v>
      </c>
      <c r="AQ38" s="9">
        <f>+Q38-Q2</f>
        <v>0.13050076503990482</v>
      </c>
    </row>
    <row r="39" spans="1:43" x14ac:dyDescent="0.35">
      <c r="A39" s="8">
        <v>32174</v>
      </c>
      <c r="B39" s="9">
        <v>29.876999999999999</v>
      </c>
      <c r="C39" s="9">
        <v>34.583060529999997</v>
      </c>
      <c r="D39" s="12">
        <v>776.85</v>
      </c>
      <c r="E39" s="11">
        <v>123.5</v>
      </c>
      <c r="F39" s="15">
        <v>116.2</v>
      </c>
      <c r="I39" s="8">
        <f t="shared" si="1"/>
        <v>32174</v>
      </c>
      <c r="J39">
        <f t="shared" si="2"/>
        <v>3.3970889536176121</v>
      </c>
      <c r="K39">
        <f t="shared" si="3"/>
        <v>3.7453628310100324</v>
      </c>
      <c r="L39">
        <f t="shared" si="4"/>
        <v>-6.6552472815380099</v>
      </c>
      <c r="M39">
        <f t="shared" si="5"/>
        <v>4.816241156068032</v>
      </c>
      <c r="N39">
        <f t="shared" si="6"/>
        <v>4.6711737473770309</v>
      </c>
      <c r="P39" s="9">
        <f t="shared" si="7"/>
        <v>-0.49334128608342098</v>
      </c>
      <c r="Q39" s="9">
        <f t="shared" si="8"/>
        <v>-7.5810581979050085</v>
      </c>
      <c r="R39" s="9">
        <v>4.6817194652519598</v>
      </c>
      <c r="S39">
        <f t="shared" si="9"/>
        <v>-7.8671961438333922</v>
      </c>
      <c r="U39" s="9">
        <f t="shared" si="10"/>
        <v>3.0643966066428163E-2</v>
      </c>
      <c r="V39" s="9">
        <f t="shared" si="11"/>
        <v>-5.9836892326883273E-3</v>
      </c>
      <c r="W39" s="9">
        <f t="shared" si="12"/>
        <v>3.6539045355363342E-2</v>
      </c>
      <c r="Y39" s="9">
        <f t="shared" si="13"/>
        <v>4.3424338398951434E-2</v>
      </c>
      <c r="Z39" s="9">
        <f t="shared" ref="Z39:AA39" si="98">+P39-P37</f>
        <v>-1.4264870111379224E-2</v>
      </c>
      <c r="AA39" s="9">
        <f t="shared" si="98"/>
        <v>5.2245774695290237E-2</v>
      </c>
      <c r="AC39" s="9">
        <f t="shared" si="16"/>
        <v>5.645281285428716E-2</v>
      </c>
      <c r="AD39" s="9">
        <f t="shared" ref="AD39:AE39" si="99">+P39-P36</f>
        <v>-2.919233593310544E-2</v>
      </c>
      <c r="AE39" s="9">
        <f t="shared" si="99"/>
        <v>7.2437672857338598E-2</v>
      </c>
      <c r="AG39" s="9">
        <f t="shared" si="36"/>
        <v>0.14328570948967112</v>
      </c>
      <c r="AH39" s="9">
        <f t="shared" si="37"/>
        <v>-8.9264776522473888E-2</v>
      </c>
      <c r="AI39" s="9">
        <f t="shared" si="38"/>
        <v>0.18991566742809152</v>
      </c>
      <c r="AK39" s="9">
        <f t="shared" si="63"/>
        <v>0.16645947535564254</v>
      </c>
      <c r="AL39" s="9">
        <f t="shared" ref="AL39:AM39" si="100">+P39-P15</f>
        <v>-6.4408687667533826E-2</v>
      </c>
      <c r="AM39" s="9">
        <f t="shared" si="100"/>
        <v>0.19383127575946091</v>
      </c>
      <c r="AO39" s="9">
        <f t="shared" ref="AO39:AO102" si="101">+R39-R3</f>
        <v>0.1117569071338691</v>
      </c>
      <c r="AP39" s="9">
        <f t="shared" ref="AP39:AQ39" si="102">+P39-P3</f>
        <v>-0.11350956458387618</v>
      </c>
      <c r="AQ39" s="9">
        <f t="shared" si="102"/>
        <v>0.16835805014520044</v>
      </c>
    </row>
    <row r="40" spans="1:43" x14ac:dyDescent="0.35">
      <c r="A40" s="8">
        <v>32203</v>
      </c>
      <c r="B40" s="9">
        <v>30.565000000000001</v>
      </c>
      <c r="C40" s="9">
        <v>35.081688249999999</v>
      </c>
      <c r="D40" s="12">
        <v>757.36959999999999</v>
      </c>
      <c r="E40" s="11">
        <v>123.9</v>
      </c>
      <c r="F40" s="15">
        <v>116.5</v>
      </c>
      <c r="I40" s="8">
        <f t="shared" si="1"/>
        <v>32203</v>
      </c>
      <c r="J40">
        <f t="shared" si="2"/>
        <v>3.4198555634806889</v>
      </c>
      <c r="K40">
        <f t="shared" si="3"/>
        <v>3.7480072981900827</v>
      </c>
      <c r="L40">
        <f t="shared" si="4"/>
        <v>-6.6298513773503149</v>
      </c>
      <c r="M40">
        <f t="shared" si="5"/>
        <v>4.8194747886350964</v>
      </c>
      <c r="N40">
        <f t="shared" si="6"/>
        <v>4.6728473704700004</v>
      </c>
      <c r="P40" s="9">
        <f t="shared" si="7"/>
        <v>-0.4747791528744898</v>
      </c>
      <c r="Q40" s="9">
        <f t="shared" si="8"/>
        <v>-7.5546914496302326</v>
      </c>
      <c r="R40" s="9">
        <v>4.7175671308667351</v>
      </c>
      <c r="S40">
        <f t="shared" si="9"/>
        <v>-7.8300633582974362</v>
      </c>
      <c r="U40" s="9">
        <f t="shared" si="10"/>
        <v>3.5847665614775259E-2</v>
      </c>
      <c r="V40" s="9">
        <f t="shared" si="11"/>
        <v>1.8562133208931186E-2</v>
      </c>
      <c r="W40" s="9">
        <f t="shared" si="12"/>
        <v>2.6366748274775809E-2</v>
      </c>
      <c r="Y40" s="9">
        <f t="shared" si="13"/>
        <v>6.6491631681203422E-2</v>
      </c>
      <c r="Z40" s="9">
        <f t="shared" ref="Z40:AA40" si="103">+P40-P38</f>
        <v>1.2578443976242859E-2</v>
      </c>
      <c r="AA40" s="9">
        <f t="shared" si="103"/>
        <v>6.2905793630139151E-2</v>
      </c>
      <c r="AC40" s="9">
        <f t="shared" si="16"/>
        <v>7.9272004013726693E-2</v>
      </c>
      <c r="AD40" s="9">
        <f t="shared" ref="AD40:AE40" si="104">+P40-P37</f>
        <v>4.2972630975519621E-3</v>
      </c>
      <c r="AE40" s="9">
        <f t="shared" si="104"/>
        <v>7.8612522970066046E-2</v>
      </c>
      <c r="AG40" s="9">
        <f t="shared" si="36"/>
        <v>0.17237853390154534</v>
      </c>
      <c r="AH40" s="9">
        <f t="shared" si="37"/>
        <v>-7.6641959143804783E-2</v>
      </c>
      <c r="AI40" s="9">
        <f t="shared" si="38"/>
        <v>0.21075768965463482</v>
      </c>
      <c r="AK40" s="9">
        <f t="shared" si="63"/>
        <v>0.19024902389856635</v>
      </c>
      <c r="AL40" s="9">
        <f t="shared" ref="AL40:AM40" si="105">+P40-P16</f>
        <v>-3.3796392468683933E-2</v>
      </c>
      <c r="AM40" s="9">
        <f t="shared" si="105"/>
        <v>0.20361295923797407</v>
      </c>
      <c r="AO40" s="9">
        <f t="shared" si="101"/>
        <v>0.16592592979578935</v>
      </c>
      <c r="AP40" s="9">
        <f t="shared" ref="AP40:AQ40" si="106">+P40-P4</f>
        <v>-0.11153457541819556</v>
      </c>
      <c r="AQ40" s="9">
        <f t="shared" si="106"/>
        <v>0.22168779467454502</v>
      </c>
    </row>
    <row r="41" spans="1:43" x14ac:dyDescent="0.35">
      <c r="A41" s="8">
        <v>32234</v>
      </c>
      <c r="B41" s="9">
        <v>30.779</v>
      </c>
      <c r="C41" s="9">
        <v>35.019775860000003</v>
      </c>
      <c r="D41" s="12">
        <v>745.3143</v>
      </c>
      <c r="E41" s="11">
        <v>124.4</v>
      </c>
      <c r="F41" s="15">
        <v>117.2</v>
      </c>
      <c r="I41" s="8">
        <f t="shared" si="1"/>
        <v>32234</v>
      </c>
      <c r="J41">
        <f t="shared" si="2"/>
        <v>3.4268326392539863</v>
      </c>
      <c r="K41">
        <f t="shared" si="3"/>
        <v>3.734166656493453</v>
      </c>
      <c r="L41">
        <f t="shared" si="4"/>
        <v>-6.6138060086081838</v>
      </c>
      <c r="M41">
        <f t="shared" si="5"/>
        <v>4.8235021803050788</v>
      </c>
      <c r="N41">
        <f t="shared" si="6"/>
        <v>4.6815490775380164</v>
      </c>
      <c r="P41" s="9">
        <f t="shared" si="7"/>
        <v>-0.44928712000652915</v>
      </c>
      <c r="Q41" s="9">
        <f t="shared" si="8"/>
        <v>-7.5611884296527467</v>
      </c>
      <c r="R41" s="9">
        <v>4.7204469832880047</v>
      </c>
      <c r="S41">
        <f t="shared" si="9"/>
        <v>-7.8217749592565342</v>
      </c>
      <c r="U41" s="9">
        <f t="shared" si="10"/>
        <v>2.8798524212696464E-3</v>
      </c>
      <c r="V41" s="9">
        <f t="shared" si="11"/>
        <v>2.5492032867960646E-2</v>
      </c>
      <c r="W41" s="9">
        <f t="shared" si="12"/>
        <v>-6.4969800225140872E-3</v>
      </c>
      <c r="Y41" s="9">
        <f t="shared" si="13"/>
        <v>3.8727518036044906E-2</v>
      </c>
      <c r="Z41" s="9">
        <f t="shared" ref="Z41:AA41" si="107">+P41-P39</f>
        <v>4.4054166076891832E-2</v>
      </c>
      <c r="AA41" s="9">
        <f t="shared" si="107"/>
        <v>1.9869768252261721E-2</v>
      </c>
      <c r="AC41" s="9">
        <f t="shared" si="16"/>
        <v>6.9371484102473069E-2</v>
      </c>
      <c r="AD41" s="9">
        <f t="shared" ref="AD41:AE41" si="108">+P41-P38</f>
        <v>3.8070476844203505E-2</v>
      </c>
      <c r="AE41" s="9">
        <f t="shared" si="108"/>
        <v>5.6408813607625063E-2</v>
      </c>
      <c r="AG41" s="9">
        <f t="shared" si="36"/>
        <v>0.16389149268510295</v>
      </c>
      <c r="AH41" s="9">
        <f t="shared" si="37"/>
        <v>-4.0430514660443784E-2</v>
      </c>
      <c r="AI41" s="9">
        <f t="shared" si="38"/>
        <v>0.18327899133276215</v>
      </c>
      <c r="AK41" s="9">
        <f t="shared" si="63"/>
        <v>0.18965844012235067</v>
      </c>
      <c r="AL41" s="9">
        <f t="shared" ref="AL41:AM41" si="109">+P41-P17</f>
        <v>-6.2197950242826039E-4</v>
      </c>
      <c r="AM41" s="9">
        <f t="shared" si="109"/>
        <v>0.19142220693727374</v>
      </c>
      <c r="AO41" s="9">
        <f t="shared" si="101"/>
        <v>0.18117219023815956</v>
      </c>
      <c r="AP41" s="9">
        <f t="shared" ref="AP41:AQ41" si="110">+P41-P5</f>
        <v>-8.1505223774727575E-2</v>
      </c>
      <c r="AQ41" s="9">
        <f t="shared" si="110"/>
        <v>0.22568905108841797</v>
      </c>
    </row>
    <row r="42" spans="1:43" x14ac:dyDescent="0.35">
      <c r="A42" s="8">
        <v>32264</v>
      </c>
      <c r="B42" s="9">
        <v>30.937999999999999</v>
      </c>
      <c r="C42" s="9">
        <v>35.206178739999999</v>
      </c>
      <c r="D42" s="12">
        <v>739.43809999999996</v>
      </c>
      <c r="E42" s="11">
        <v>124.8</v>
      </c>
      <c r="F42" s="15">
        <v>117.5</v>
      </c>
      <c r="I42" s="8">
        <f t="shared" si="1"/>
        <v>32264</v>
      </c>
      <c r="J42">
        <f t="shared" si="2"/>
        <v>3.4319852018144732</v>
      </c>
      <c r="K42">
        <f t="shared" si="3"/>
        <v>3.7396909107952712</v>
      </c>
      <c r="L42">
        <f t="shared" si="4"/>
        <v>-6.6058905734411582</v>
      </c>
      <c r="M42">
        <f t="shared" si="5"/>
        <v>4.8267124559353274</v>
      </c>
      <c r="N42">
        <f t="shared" si="6"/>
        <v>4.6832026408136285</v>
      </c>
      <c r="P42" s="9">
        <f t="shared" si="7"/>
        <v>-0.45121552410249688</v>
      </c>
      <c r="Q42" s="9">
        <f t="shared" si="8"/>
        <v>-7.5494023034595159</v>
      </c>
      <c r="R42" s="9">
        <v>4.7373231659042201</v>
      </c>
      <c r="S42">
        <f t="shared" si="9"/>
        <v>-7.811107307438963</v>
      </c>
      <c r="U42" s="9">
        <f t="shared" si="10"/>
        <v>1.6876182616215374E-2</v>
      </c>
      <c r="V42" s="9">
        <f t="shared" si="11"/>
        <v>-1.9284040959677284E-3</v>
      </c>
      <c r="W42" s="9">
        <f t="shared" si="12"/>
        <v>1.1786126193230828E-2</v>
      </c>
      <c r="Y42" s="9">
        <f t="shared" si="13"/>
        <v>1.975603503748502E-2</v>
      </c>
      <c r="Z42" s="9">
        <f t="shared" ref="Z42:AA42" si="111">+P42-P40</f>
        <v>2.3563628771992917E-2</v>
      </c>
      <c r="AA42" s="9">
        <f t="shared" si="111"/>
        <v>5.2891461707167409E-3</v>
      </c>
      <c r="AC42" s="9">
        <f t="shared" si="16"/>
        <v>5.5603700652260279E-2</v>
      </c>
      <c r="AD42" s="9">
        <f t="shared" ref="AD42:AE42" si="112">+P42-P39</f>
        <v>4.2125761980924104E-2</v>
      </c>
      <c r="AE42" s="9">
        <f t="shared" si="112"/>
        <v>3.1655894445492549E-2</v>
      </c>
      <c r="AG42" s="9">
        <f t="shared" si="36"/>
        <v>0.1682330277499462</v>
      </c>
      <c r="AH42" s="9">
        <f t="shared" si="37"/>
        <v>-8.8072708124933285E-3</v>
      </c>
      <c r="AI42" s="9">
        <f t="shared" si="38"/>
        <v>0.14859111645445644</v>
      </c>
      <c r="AK42" s="9">
        <f t="shared" si="63"/>
        <v>0.20530354550917806</v>
      </c>
      <c r="AL42" s="9">
        <f t="shared" ref="AL42:AM42" si="113">+P42-P18</f>
        <v>-7.5319533880957579E-6</v>
      </c>
      <c r="AM42" s="9">
        <f t="shared" si="113"/>
        <v>0.19993834389763521</v>
      </c>
      <c r="AO42" s="9">
        <f t="shared" si="101"/>
        <v>0.20489565272352639</v>
      </c>
      <c r="AP42" s="9">
        <f t="shared" ref="AP42:AQ42" si="114">+P42-P6</f>
        <v>-6.5284503957512285E-2</v>
      </c>
      <c r="AQ42" s="9">
        <f t="shared" si="114"/>
        <v>0.23320060327160697</v>
      </c>
    </row>
    <row r="43" spans="1:43" x14ac:dyDescent="0.35">
      <c r="A43" s="8">
        <v>32295</v>
      </c>
      <c r="B43" s="9">
        <v>31.042999999999999</v>
      </c>
      <c r="C43" s="9">
        <v>35.424536400000001</v>
      </c>
      <c r="D43" s="12">
        <v>732.8818</v>
      </c>
      <c r="E43" s="11">
        <v>125.4</v>
      </c>
      <c r="F43" s="15">
        <v>118</v>
      </c>
      <c r="I43" s="8">
        <f t="shared" si="1"/>
        <v>32295</v>
      </c>
      <c r="J43">
        <f t="shared" si="2"/>
        <v>3.4353733401292934</v>
      </c>
      <c r="K43">
        <f t="shared" si="3"/>
        <v>3.749733717650038</v>
      </c>
      <c r="L43">
        <f t="shared" si="4"/>
        <v>-6.5969844337676857</v>
      </c>
      <c r="M43">
        <f t="shared" si="5"/>
        <v>4.8315086281988204</v>
      </c>
      <c r="N43">
        <f t="shared" si="6"/>
        <v>4.6866895716913088</v>
      </c>
      <c r="P43" s="9">
        <f t="shared" si="7"/>
        <v>-0.45917943402825578</v>
      </c>
      <c r="Q43" s="9">
        <f t="shared" si="8"/>
        <v>-7.5339402878089565</v>
      </c>
      <c r="R43" s="9">
        <v>4.7478839242397894</v>
      </c>
      <c r="S43">
        <f t="shared" si="9"/>
        <v>-7.800264359545344</v>
      </c>
      <c r="U43" s="9">
        <f t="shared" si="10"/>
        <v>1.0560758335569354E-2</v>
      </c>
      <c r="V43" s="9">
        <f t="shared" si="11"/>
        <v>-7.9639099257589052E-3</v>
      </c>
      <c r="W43" s="9">
        <f t="shared" si="12"/>
        <v>1.546201565055938E-2</v>
      </c>
      <c r="Y43" s="9">
        <f t="shared" si="13"/>
        <v>2.7436940951784727E-2</v>
      </c>
      <c r="Z43" s="9">
        <f t="shared" ref="Z43:AA43" si="115">+P43-P41</f>
        <v>-9.8923140217266337E-3</v>
      </c>
      <c r="AA43" s="9">
        <f t="shared" si="115"/>
        <v>2.7248141843790208E-2</v>
      </c>
      <c r="AC43" s="9">
        <f t="shared" si="16"/>
        <v>3.0316793373054374E-2</v>
      </c>
      <c r="AD43" s="9">
        <f t="shared" ref="AD43:AE43" si="116">+P43-P40</f>
        <v>1.5599718846234012E-2</v>
      </c>
      <c r="AE43" s="9">
        <f t="shared" si="116"/>
        <v>2.0751161821276121E-2</v>
      </c>
      <c r="AG43" s="9">
        <f t="shared" si="36"/>
        <v>0.15866897980002115</v>
      </c>
      <c r="AH43" s="9">
        <f t="shared" si="37"/>
        <v>-2.5885557493876554E-2</v>
      </c>
      <c r="AI43" s="9">
        <f t="shared" si="38"/>
        <v>0.15754152248191922</v>
      </c>
      <c r="AK43" s="9">
        <f t="shared" si="63"/>
        <v>0.22570303824349836</v>
      </c>
      <c r="AL43" s="9">
        <f t="shared" ref="AL43:AM43" si="117">+P43-P19</f>
        <v>-3.3812677288623583E-2</v>
      </c>
      <c r="AM43" s="9">
        <f t="shared" si="117"/>
        <v>0.23784555906754612</v>
      </c>
      <c r="AO43" s="9">
        <f t="shared" si="101"/>
        <v>0.22132714774690054</v>
      </c>
      <c r="AP43" s="9">
        <f t="shared" ref="AP43:AQ43" si="118">+P43-P7</f>
        <v>-7.3538441382190456E-2</v>
      </c>
      <c r="AQ43" s="9">
        <f t="shared" si="118"/>
        <v>0.25509870349961439</v>
      </c>
    </row>
    <row r="44" spans="1:43" x14ac:dyDescent="0.35">
      <c r="A44" s="8">
        <v>32325</v>
      </c>
      <c r="B44" s="9">
        <v>31.149000000000001</v>
      </c>
      <c r="C44" s="9">
        <v>35.487114519999999</v>
      </c>
      <c r="D44" s="12">
        <v>728.67</v>
      </c>
      <c r="E44" s="11">
        <v>125.8</v>
      </c>
      <c r="F44" s="15">
        <v>118.5</v>
      </c>
      <c r="I44" s="8">
        <f t="shared" si="1"/>
        <v>32325</v>
      </c>
      <c r="J44">
        <f t="shared" si="2"/>
        <v>3.4387821419894267</v>
      </c>
      <c r="K44">
        <f t="shared" si="3"/>
        <v>3.7492286118330527</v>
      </c>
      <c r="L44">
        <f t="shared" si="4"/>
        <v>-6.5912209546233269</v>
      </c>
      <c r="M44">
        <f t="shared" si="5"/>
        <v>4.8346933442663405</v>
      </c>
      <c r="N44">
        <f t="shared" si="6"/>
        <v>4.6923590973826403</v>
      </c>
      <c r="P44" s="9">
        <f t="shared" si="7"/>
        <v>-0.45278071672732612</v>
      </c>
      <c r="Q44" s="9">
        <f t="shared" si="8"/>
        <v>-7.5343514401729141</v>
      </c>
      <c r="R44" s="9">
        <v>4.7499412030874106</v>
      </c>
      <c r="S44">
        <f t="shared" si="9"/>
        <v>-7.796964255874764</v>
      </c>
      <c r="U44" s="9">
        <f t="shared" si="10"/>
        <v>2.0572788476211912E-3</v>
      </c>
      <c r="V44" s="9">
        <f t="shared" si="11"/>
        <v>6.3987173009296683E-3</v>
      </c>
      <c r="W44" s="9">
        <f t="shared" si="12"/>
        <v>-4.1115236395761201E-4</v>
      </c>
      <c r="Y44" s="9">
        <f t="shared" si="13"/>
        <v>1.2618037183190545E-2</v>
      </c>
      <c r="Z44" s="9">
        <f t="shared" ref="Z44:AA44" si="119">+P44-P42</f>
        <v>-1.5651926248292369E-3</v>
      </c>
      <c r="AA44" s="9">
        <f t="shared" si="119"/>
        <v>1.5050863286601768E-2</v>
      </c>
      <c r="AC44" s="9">
        <f t="shared" si="16"/>
        <v>2.9494219799405919E-2</v>
      </c>
      <c r="AD44" s="9">
        <f t="shared" ref="AD44:AE44" si="120">+P44-P41</f>
        <v>-3.4935967207969654E-3</v>
      </c>
      <c r="AE44" s="9">
        <f t="shared" si="120"/>
        <v>2.6836989479832596E-2</v>
      </c>
      <c r="AG44" s="9">
        <f t="shared" si="36"/>
        <v>0.14618242957767524</v>
      </c>
      <c r="AH44" s="9">
        <f t="shared" si="37"/>
        <v>-2.6610126825784342E-2</v>
      </c>
      <c r="AI44" s="9">
        <f t="shared" si="38"/>
        <v>0.15868595831393772</v>
      </c>
      <c r="AK44" s="9">
        <f t="shared" si="63"/>
        <v>0.22050067371631776</v>
      </c>
      <c r="AL44" s="9">
        <f t="shared" ref="AL44:AM44" si="121">+P44-P20</f>
        <v>-2.768260144471224E-2</v>
      </c>
      <c r="AM44" s="9">
        <f t="shared" si="121"/>
        <v>0.23511583483035725</v>
      </c>
      <c r="AO44" s="9">
        <f t="shared" si="101"/>
        <v>0.22616968375916358</v>
      </c>
      <c r="AP44" s="9">
        <f t="shared" ref="AP44:AQ44" si="122">+P44-P8</f>
        <v>-6.5317980035811019E-2</v>
      </c>
      <c r="AQ44" s="9">
        <f t="shared" si="122"/>
        <v>0.25715583023518995</v>
      </c>
    </row>
    <row r="45" spans="1:43" x14ac:dyDescent="0.35">
      <c r="A45" s="8">
        <v>32356</v>
      </c>
      <c r="B45" s="9">
        <v>31.256</v>
      </c>
      <c r="C45" s="9">
        <v>35.673517400000001</v>
      </c>
      <c r="D45" s="12">
        <v>725.74350000000004</v>
      </c>
      <c r="E45" s="11">
        <v>126.4</v>
      </c>
      <c r="F45" s="15">
        <v>119</v>
      </c>
      <c r="I45" s="8">
        <f t="shared" si="1"/>
        <v>32356</v>
      </c>
      <c r="J45">
        <f t="shared" si="2"/>
        <v>3.4422113577527695</v>
      </c>
      <c r="K45">
        <f t="shared" si="3"/>
        <v>3.7569667059246412</v>
      </c>
      <c r="L45">
        <f t="shared" si="4"/>
        <v>-6.5871966466124787</v>
      </c>
      <c r="M45">
        <f t="shared" si="5"/>
        <v>4.8394514817127572</v>
      </c>
      <c r="N45">
        <f t="shared" si="6"/>
        <v>4.695813413614597</v>
      </c>
      <c r="P45" s="9">
        <f t="shared" si="7"/>
        <v>-0.45839341627003183</v>
      </c>
      <c r="Q45" s="9">
        <f t="shared" si="8"/>
        <v>-7.5260433543024341</v>
      </c>
      <c r="R45" s="9">
        <v>4.7549075215729228</v>
      </c>
      <c r="S45">
        <f t="shared" si="9"/>
        <v>-7.7919115357390529</v>
      </c>
      <c r="U45" s="9">
        <f t="shared" si="10"/>
        <v>4.9663184855122111E-3</v>
      </c>
      <c r="V45" s="9">
        <f t="shared" si="11"/>
        <v>-5.6126995427057125E-3</v>
      </c>
      <c r="W45" s="9">
        <f t="shared" si="12"/>
        <v>8.308085870480042E-3</v>
      </c>
      <c r="Y45" s="9">
        <f t="shared" si="13"/>
        <v>7.0235973331334023E-3</v>
      </c>
      <c r="Z45" s="9">
        <f t="shared" ref="Z45:AA45" si="123">+P45-P43</f>
        <v>7.8601775822395581E-4</v>
      </c>
      <c r="AA45" s="9">
        <f t="shared" si="123"/>
        <v>7.89693350652243E-3</v>
      </c>
      <c r="AC45" s="9">
        <f t="shared" si="16"/>
        <v>1.7584355668702756E-2</v>
      </c>
      <c r="AD45" s="9">
        <f t="shared" ref="AD45:AE45" si="124">+P45-P42</f>
        <v>-7.1778921675349494E-3</v>
      </c>
      <c r="AE45" s="9">
        <f t="shared" si="124"/>
        <v>2.335894915708181E-2</v>
      </c>
      <c r="AG45" s="9">
        <f t="shared" si="36"/>
        <v>0.14167998538291382</v>
      </c>
      <c r="AH45" s="9">
        <f t="shared" si="37"/>
        <v>-1.5686948383377697E-3</v>
      </c>
      <c r="AI45" s="9">
        <f t="shared" si="38"/>
        <v>0.13957199509010998</v>
      </c>
      <c r="AK45" s="9">
        <f t="shared" si="63"/>
        <v>0.22379218761784792</v>
      </c>
      <c r="AL45" s="9">
        <f t="shared" ref="AL45:AM45" si="125">+P45-P21</f>
        <v>-2.9571774065997758E-2</v>
      </c>
      <c r="AM45" s="9">
        <f t="shared" si="125"/>
        <v>0.24074212843176213</v>
      </c>
      <c r="AO45" s="9">
        <f t="shared" si="101"/>
        <v>0.23936462716070928</v>
      </c>
      <c r="AP45" s="9">
        <f t="shared" ref="AP45:AQ45" si="126">+P45-P9</f>
        <v>-6.6600917634532131E-2</v>
      </c>
      <c r="AQ45" s="9">
        <f t="shared" si="126"/>
        <v>0.27260691810632309</v>
      </c>
    </row>
    <row r="46" spans="1:43" x14ac:dyDescent="0.35">
      <c r="A46" s="8">
        <v>32387</v>
      </c>
      <c r="B46" s="9">
        <v>31.309000000000001</v>
      </c>
      <c r="C46" s="9">
        <v>35.767384560000004</v>
      </c>
      <c r="D46" s="12">
        <v>723.00480000000005</v>
      </c>
      <c r="E46" s="11">
        <v>126.9</v>
      </c>
      <c r="F46" s="15">
        <v>119.5</v>
      </c>
      <c r="I46" s="8">
        <f t="shared" si="1"/>
        <v>32387</v>
      </c>
      <c r="J46">
        <f t="shared" si="2"/>
        <v>3.4439055961505254</v>
      </c>
      <c r="K46">
        <f t="shared" si="3"/>
        <v>3.7608837775591204</v>
      </c>
      <c r="L46">
        <f t="shared" si="4"/>
        <v>-6.5834158611408764</v>
      </c>
      <c r="M46">
        <f t="shared" si="5"/>
        <v>4.8433993747203417</v>
      </c>
      <c r="N46">
        <f t="shared" si="6"/>
        <v>4.7003446048423037</v>
      </c>
      <c r="P46" s="9">
        <f t="shared" si="7"/>
        <v>-0.46003295128663346</v>
      </c>
      <c r="Q46" s="9">
        <f t="shared" si="8"/>
        <v>-7.5228766884240592</v>
      </c>
      <c r="R46" s="9">
        <v>4.7556116882371517</v>
      </c>
      <c r="S46">
        <f t="shared" si="9"/>
        <v>-7.7896958001703061</v>
      </c>
      <c r="U46" s="9">
        <f t="shared" si="10"/>
        <v>7.0416666422890017E-4</v>
      </c>
      <c r="V46" s="9">
        <f t="shared" si="11"/>
        <v>-1.6395350166016343E-3</v>
      </c>
      <c r="W46" s="9">
        <f t="shared" si="12"/>
        <v>3.1666658783748858E-3</v>
      </c>
      <c r="Y46" s="9">
        <f t="shared" si="13"/>
        <v>5.6704851497411113E-3</v>
      </c>
      <c r="Z46" s="9">
        <f t="shared" ref="Z46:AA46" si="127">+P46-P44</f>
        <v>-7.2522345593073467E-3</v>
      </c>
      <c r="AA46" s="9">
        <f t="shared" si="127"/>
        <v>1.1474751748854928E-2</v>
      </c>
      <c r="AC46" s="9">
        <f t="shared" si="16"/>
        <v>7.7277639973623025E-3</v>
      </c>
      <c r="AD46" s="9">
        <f t="shared" ref="AD46:AE46" si="128">+P46-P43</f>
        <v>-8.5351725837767844E-4</v>
      </c>
      <c r="AE46" s="9">
        <f t="shared" si="128"/>
        <v>1.1063599384897316E-2</v>
      </c>
      <c r="AG46" s="9">
        <f t="shared" si="36"/>
        <v>0.13767487170460768</v>
      </c>
      <c r="AH46" s="9">
        <f t="shared" si="37"/>
        <v>1.3830464238984597E-2</v>
      </c>
      <c r="AI46" s="9">
        <f t="shared" si="38"/>
        <v>0.12760753971126526</v>
      </c>
      <c r="AK46" s="9">
        <f t="shared" si="63"/>
        <v>0.21963979879620688</v>
      </c>
      <c r="AL46" s="9">
        <f t="shared" ref="AL46:AM46" si="129">+P46-P22</f>
        <v>-2.221376472307135E-2</v>
      </c>
      <c r="AM46" s="9">
        <f t="shared" si="129"/>
        <v>0.23268317783907655</v>
      </c>
      <c r="AO46" s="9">
        <f t="shared" si="101"/>
        <v>0.24086556586821306</v>
      </c>
      <c r="AP46" s="9">
        <f t="shared" ref="AP46:AQ46" si="130">+P46-P10</f>
        <v>-4.4840439818644384E-2</v>
      </c>
      <c r="AQ46" s="9">
        <f t="shared" si="130"/>
        <v>0.26319779278429856</v>
      </c>
    </row>
    <row r="47" spans="1:43" x14ac:dyDescent="0.35">
      <c r="A47" s="8">
        <v>32417</v>
      </c>
      <c r="B47" s="9">
        <v>31.361999999999998</v>
      </c>
      <c r="C47" s="9">
        <v>35.673517400000001</v>
      </c>
      <c r="D47" s="12">
        <v>712.72500000000002</v>
      </c>
      <c r="E47" s="11">
        <v>127.5</v>
      </c>
      <c r="F47" s="15">
        <v>119.9</v>
      </c>
      <c r="I47" s="8">
        <f t="shared" si="1"/>
        <v>32417</v>
      </c>
      <c r="J47">
        <f t="shared" si="2"/>
        <v>3.4455969689588399</v>
      </c>
      <c r="K47">
        <f t="shared" si="3"/>
        <v>3.7522913380686389</v>
      </c>
      <c r="L47">
        <f t="shared" si="4"/>
        <v>-6.5690956517654886</v>
      </c>
      <c r="M47">
        <f t="shared" si="5"/>
        <v>4.8481163645984813</v>
      </c>
      <c r="N47">
        <f t="shared" si="6"/>
        <v>4.7017870727770221</v>
      </c>
      <c r="P47" s="9">
        <f t="shared" si="7"/>
        <v>-0.45302366093125812</v>
      </c>
      <c r="Q47" s="9">
        <f t="shared" si="8"/>
        <v>-7.5185913864738723</v>
      </c>
      <c r="R47" s="9">
        <v>4.7577263429399714</v>
      </c>
      <c r="S47">
        <f t="shared" si="9"/>
        <v>-7.7813451098140023</v>
      </c>
      <c r="U47" s="9">
        <f t="shared" si="10"/>
        <v>2.1146547028196849E-3</v>
      </c>
      <c r="V47" s="9">
        <f t="shared" si="11"/>
        <v>7.0092903553753416E-3</v>
      </c>
      <c r="W47" s="9">
        <f t="shared" si="12"/>
        <v>4.2853019501869483E-3</v>
      </c>
      <c r="Y47" s="9">
        <f t="shared" si="13"/>
        <v>2.8188213670485851E-3</v>
      </c>
      <c r="Z47" s="9">
        <f t="shared" ref="Z47:AA47" si="131">+P47-P45</f>
        <v>5.3697553387737074E-3</v>
      </c>
      <c r="AA47" s="9">
        <f t="shared" si="131"/>
        <v>7.451967828561834E-3</v>
      </c>
      <c r="AC47" s="9">
        <f t="shared" si="16"/>
        <v>7.7851398525607962E-3</v>
      </c>
      <c r="AD47" s="9">
        <f t="shared" ref="AD47:AE47" si="132">+P47-P44</f>
        <v>-2.4294420393200511E-4</v>
      </c>
      <c r="AE47" s="9">
        <f t="shared" si="132"/>
        <v>1.5760053699041876E-2</v>
      </c>
      <c r="AG47" s="9">
        <f t="shared" si="36"/>
        <v>0.13765153968780286</v>
      </c>
      <c r="AH47" s="9">
        <f t="shared" si="37"/>
        <v>2.0342006087719966E-2</v>
      </c>
      <c r="AI47" s="9">
        <f t="shared" si="38"/>
        <v>0.13187946377921467</v>
      </c>
      <c r="AK47" s="9">
        <f t="shared" si="63"/>
        <v>0.22875706736076928</v>
      </c>
      <c r="AL47" s="9">
        <f t="shared" ref="AL47:AM47" si="133">+P47-P23</f>
        <v>-3.4462312977154852E-2</v>
      </c>
      <c r="AM47" s="9">
        <f t="shared" si="133"/>
        <v>0.25483174493254346</v>
      </c>
      <c r="AO47" s="9">
        <f t="shared" si="101"/>
        <v>0.24428452475115137</v>
      </c>
      <c r="AP47" s="9">
        <f t="shared" ref="AP47:AQ47" si="134">+P47-P11</f>
        <v>-2.890349376999346E-2</v>
      </c>
      <c r="AQ47" s="9">
        <f t="shared" si="134"/>
        <v>0.26354743954784254</v>
      </c>
    </row>
    <row r="48" spans="1:43" x14ac:dyDescent="0.35">
      <c r="A48" s="8">
        <v>32448</v>
      </c>
      <c r="B48" s="9">
        <v>31.468</v>
      </c>
      <c r="C48" s="9">
        <v>35.954453170000001</v>
      </c>
      <c r="D48" s="12">
        <v>696.08500000000004</v>
      </c>
      <c r="E48" s="11">
        <v>127.9</v>
      </c>
      <c r="F48" s="15">
        <v>120.3</v>
      </c>
      <c r="I48" s="8">
        <f t="shared" si="1"/>
        <v>32448</v>
      </c>
      <c r="J48">
        <f t="shared" si="2"/>
        <v>3.448971156466996</v>
      </c>
      <c r="K48">
        <f t="shared" si="3"/>
        <v>3.7663087546543026</v>
      </c>
      <c r="L48">
        <f t="shared" si="4"/>
        <v>-6.5454717793143748</v>
      </c>
      <c r="M48">
        <f t="shared" si="5"/>
        <v>4.8512487085847971</v>
      </c>
      <c r="N48">
        <f t="shared" si="6"/>
        <v>4.7053913619082177</v>
      </c>
      <c r="P48" s="9">
        <f t="shared" si="7"/>
        <v>-0.46319494486388635</v>
      </c>
      <c r="Q48" s="9">
        <f t="shared" si="8"/>
        <v>-7.4845543865682895</v>
      </c>
      <c r="R48" s="9">
        <v>4.7860022110027902</v>
      </c>
      <c r="S48">
        <f t="shared" si="9"/>
        <v>-7.7532074545893437</v>
      </c>
      <c r="U48" s="9">
        <f t="shared" si="10"/>
        <v>2.8275868062818788E-2</v>
      </c>
      <c r="V48" s="9">
        <f t="shared" si="11"/>
        <v>-1.0171283932628228E-2</v>
      </c>
      <c r="W48" s="9">
        <f t="shared" si="12"/>
        <v>3.4036999905582732E-2</v>
      </c>
      <c r="Y48" s="9">
        <f t="shared" si="13"/>
        <v>3.0390522765638472E-2</v>
      </c>
      <c r="Z48" s="9">
        <f t="shared" ref="Z48:AA48" si="135">+P48-P46</f>
        <v>-3.1619935772528862E-3</v>
      </c>
      <c r="AA48" s="9">
        <f t="shared" si="135"/>
        <v>3.832230185576968E-2</v>
      </c>
      <c r="AC48" s="9">
        <f t="shared" si="16"/>
        <v>3.1094689429867373E-2</v>
      </c>
      <c r="AD48" s="9">
        <f t="shared" ref="AD48:AE48" si="136">+P48-P45</f>
        <v>-4.8015285938545205E-3</v>
      </c>
      <c r="AE48" s="9">
        <f t="shared" si="136"/>
        <v>4.1488967734144566E-2</v>
      </c>
      <c r="AG48" s="9">
        <f t="shared" si="36"/>
        <v>0.16073555860511757</v>
      </c>
      <c r="AH48" s="9">
        <f t="shared" si="37"/>
        <v>9.5400528642919369E-4</v>
      </c>
      <c r="AI48" s="9">
        <f t="shared" si="38"/>
        <v>0.16894148419405752</v>
      </c>
      <c r="AK48" s="9">
        <f t="shared" si="63"/>
        <v>0.25628732479492111</v>
      </c>
      <c r="AL48" s="9">
        <f t="shared" ref="AL48:AM48" si="137">+P48-P24</f>
        <v>-4.7464360429015251E-2</v>
      </c>
      <c r="AM48" s="9">
        <f t="shared" si="137"/>
        <v>0.28825377981240763</v>
      </c>
      <c r="AO48" s="9">
        <f t="shared" si="101"/>
        <v>0.28593720498563435</v>
      </c>
      <c r="AP48" s="9">
        <f t="shared" ref="AP48:AQ48" si="138">+P48-P12</f>
        <v>-7.4842439417763806E-2</v>
      </c>
      <c r="AQ48" s="9">
        <f t="shared" si="138"/>
        <v>0.3335173803895799</v>
      </c>
    </row>
    <row r="49" spans="1:51" x14ac:dyDescent="0.35">
      <c r="A49" s="8">
        <v>32478</v>
      </c>
      <c r="B49" s="9">
        <v>31.468</v>
      </c>
      <c r="C49" s="9">
        <v>36.266012279999998</v>
      </c>
      <c r="D49" s="12">
        <v>687.89520000000005</v>
      </c>
      <c r="E49" s="11">
        <v>128.4</v>
      </c>
      <c r="F49" s="15">
        <v>120.7</v>
      </c>
      <c r="I49" s="8">
        <f t="shared" si="1"/>
        <v>32478</v>
      </c>
      <c r="J49">
        <f t="shared" si="2"/>
        <v>3.448971156466996</v>
      </c>
      <c r="K49">
        <f t="shared" si="3"/>
        <v>3.7868517406906772</v>
      </c>
      <c r="L49">
        <f t="shared" si="4"/>
        <v>-6.5336365007492283</v>
      </c>
      <c r="M49">
        <f t="shared" si="5"/>
        <v>4.8551503912558607</v>
      </c>
      <c r="N49">
        <f t="shared" si="6"/>
        <v>4.7079069075597308</v>
      </c>
      <c r="P49" s="9">
        <f t="shared" si="7"/>
        <v>-0.485124067919811</v>
      </c>
      <c r="Q49" s="9">
        <f t="shared" si="8"/>
        <v>-7.4546916676182819</v>
      </c>
      <c r="R49" s="9">
        <v>4.8062791746890863</v>
      </c>
      <c r="S49">
        <f t="shared" si="9"/>
        <v>-7.7360636270117729</v>
      </c>
      <c r="U49" s="9">
        <f t="shared" si="10"/>
        <v>2.0276963686296057E-2</v>
      </c>
      <c r="V49" s="9">
        <f t="shared" si="11"/>
        <v>-2.1929123055924649E-2</v>
      </c>
      <c r="W49" s="9">
        <f t="shared" si="12"/>
        <v>2.9862718950007583E-2</v>
      </c>
      <c r="Y49" s="9">
        <f t="shared" si="13"/>
        <v>4.8552831749114844E-2</v>
      </c>
      <c r="Z49" s="9">
        <f t="shared" ref="Z49:AA49" si="139">+P49-P47</f>
        <v>-3.2100406988552876E-2</v>
      </c>
      <c r="AA49" s="9">
        <f t="shared" si="139"/>
        <v>6.3899718855590315E-2</v>
      </c>
      <c r="AC49" s="9">
        <f t="shared" si="16"/>
        <v>5.0667486451934529E-2</v>
      </c>
      <c r="AD49" s="9">
        <f t="shared" ref="AD49:AE49" si="140">+P49-P46</f>
        <v>-2.5091116633177535E-2</v>
      </c>
      <c r="AE49" s="9">
        <f t="shared" si="140"/>
        <v>6.8185020805777263E-2</v>
      </c>
      <c r="AG49" s="9">
        <f t="shared" si="36"/>
        <v>0.1679840478360779</v>
      </c>
      <c r="AH49" s="9">
        <f t="shared" si="37"/>
        <v>-6.0476519477692392E-3</v>
      </c>
      <c r="AI49" s="9">
        <f t="shared" si="38"/>
        <v>0.17861230498201675</v>
      </c>
      <c r="AK49" s="9">
        <f t="shared" si="63"/>
        <v>0.27439092101363549</v>
      </c>
      <c r="AL49" s="9">
        <f t="shared" ref="AL49:AM49" si="141">+P49-P25</f>
        <v>-7.6433764439965302E-2</v>
      </c>
      <c r="AM49" s="9">
        <f t="shared" si="141"/>
        <v>0.31994660031315814</v>
      </c>
      <c r="AO49" s="9">
        <f t="shared" si="101"/>
        <v>0.30631055872121848</v>
      </c>
      <c r="AP49" s="9">
        <f t="shared" ref="AP49:AQ49" si="142">+P49-P13</f>
        <v>-9.8854009550441546E-2</v>
      </c>
      <c r="AQ49" s="9">
        <f t="shared" si="142"/>
        <v>0.36297252932174917</v>
      </c>
    </row>
    <row r="50" spans="1:51" x14ac:dyDescent="0.35">
      <c r="A50" s="8">
        <v>32509</v>
      </c>
      <c r="B50" s="9">
        <v>31.414000000000001</v>
      </c>
      <c r="C50" s="9">
        <v>36.327924660000001</v>
      </c>
      <c r="D50" s="12">
        <v>685.28499999999997</v>
      </c>
      <c r="E50" s="11">
        <v>128.9</v>
      </c>
      <c r="F50" s="15">
        <v>121.2</v>
      </c>
      <c r="I50" s="8">
        <f t="shared" si="1"/>
        <v>32509</v>
      </c>
      <c r="J50">
        <f t="shared" si="2"/>
        <v>3.4472536534208404</v>
      </c>
      <c r="K50">
        <f t="shared" si="3"/>
        <v>3.7932847641119221</v>
      </c>
      <c r="L50">
        <f t="shared" si="4"/>
        <v>-6.5298348101280919</v>
      </c>
      <c r="M50">
        <f t="shared" si="5"/>
        <v>4.859036909945142</v>
      </c>
      <c r="N50">
        <f t="shared" si="6"/>
        <v>4.7123825377786464</v>
      </c>
      <c r="P50" s="9">
        <f t="shared" si="7"/>
        <v>-0.49268548285757774</v>
      </c>
      <c r="Q50" s="9">
        <f t="shared" si="8"/>
        <v>-7.4489325837948162</v>
      </c>
      <c r="R50" s="9">
        <v>4.8071069637895851</v>
      </c>
      <c r="S50">
        <f t="shared" si="9"/>
        <v>-7.7346901638522114</v>
      </c>
      <c r="U50" s="9">
        <f t="shared" si="10"/>
        <v>8.2778910049885468E-4</v>
      </c>
      <c r="V50" s="9">
        <f t="shared" si="11"/>
        <v>-7.5614149377667417E-3</v>
      </c>
      <c r="W50" s="9">
        <f t="shared" si="12"/>
        <v>5.7590838234657937E-3</v>
      </c>
      <c r="Y50" s="9">
        <f t="shared" si="13"/>
        <v>2.1104752786794911E-2</v>
      </c>
      <c r="Z50" s="9">
        <f t="shared" ref="Z50:AA50" si="143">+P50-P48</f>
        <v>-2.949053799369139E-2</v>
      </c>
      <c r="AA50" s="9">
        <f t="shared" si="143"/>
        <v>3.5621802773473377E-2</v>
      </c>
      <c r="AC50" s="9">
        <f t="shared" si="16"/>
        <v>4.9380620849613699E-2</v>
      </c>
      <c r="AD50" s="9">
        <f t="shared" ref="AD50:AE50" si="144">+P50-P47</f>
        <v>-3.9661821926319618E-2</v>
      </c>
      <c r="AE50" s="9">
        <f t="shared" si="144"/>
        <v>6.9658802679056109E-2</v>
      </c>
      <c r="AG50" s="9">
        <f t="shared" si="36"/>
        <v>0.15603146460405348</v>
      </c>
      <c r="AH50" s="9">
        <f t="shared" si="37"/>
        <v>-5.327886006845084E-3</v>
      </c>
      <c r="AI50" s="9">
        <f t="shared" si="38"/>
        <v>0.16866465946555564</v>
      </c>
      <c r="AK50" s="9">
        <f t="shared" si="63"/>
        <v>0.27515447320708031</v>
      </c>
      <c r="AL50" s="9">
        <f t="shared" ref="AL50:AM50" si="145">+P50-P26</f>
        <v>-8.8246340267446932E-2</v>
      </c>
      <c r="AM50" s="9">
        <f t="shared" si="145"/>
        <v>0.32324668349998742</v>
      </c>
      <c r="AO50" s="9">
        <f t="shared" si="101"/>
        <v>0.30332464362777944</v>
      </c>
      <c r="AP50" s="9">
        <f t="shared" ref="AP50:AQ50" si="146">+P50-P14</f>
        <v>-8.5856400449724646E-2</v>
      </c>
      <c r="AQ50" s="9">
        <f t="shared" si="146"/>
        <v>0.35113881160583915</v>
      </c>
      <c r="AS50" s="9">
        <f>+R50-R2</f>
        <v>4.8071069637895851</v>
      </c>
      <c r="AT50" s="9">
        <f>+P50-P2</f>
        <v>-0.12256683518455702</v>
      </c>
      <c r="AU50" s="9">
        <f>+Q50-Q2</f>
        <v>0.29916542450546046</v>
      </c>
    </row>
    <row r="51" spans="1:51" x14ac:dyDescent="0.35">
      <c r="A51" s="8">
        <v>32540</v>
      </c>
      <c r="B51" s="9">
        <v>31.626999999999999</v>
      </c>
      <c r="C51" s="9">
        <v>36.452415160000001</v>
      </c>
      <c r="D51" s="12">
        <v>680.28420000000006</v>
      </c>
      <c r="E51" s="11">
        <v>129.4</v>
      </c>
      <c r="F51" s="15">
        <v>121.6</v>
      </c>
      <c r="I51" s="8">
        <f t="shared" si="1"/>
        <v>32540</v>
      </c>
      <c r="J51">
        <f t="shared" si="2"/>
        <v>3.4540111861547693</v>
      </c>
      <c r="K51">
        <f t="shared" si="3"/>
        <v>3.7920981614843883</v>
      </c>
      <c r="L51">
        <f t="shared" si="4"/>
        <v>-6.522510652033537</v>
      </c>
      <c r="M51">
        <f t="shared" si="5"/>
        <v>4.8629083820668004</v>
      </c>
      <c r="N51">
        <f t="shared" si="6"/>
        <v>4.7148812093650543</v>
      </c>
      <c r="P51" s="9">
        <f t="shared" si="7"/>
        <v>-0.48611414803136466</v>
      </c>
      <c r="Q51" s="9">
        <f t="shared" si="8"/>
        <v>-7.4452936999142025</v>
      </c>
      <c r="R51" s="9">
        <v>4.813871243338375</v>
      </c>
      <c r="S51">
        <f t="shared" si="9"/>
        <v>-7.7272399057723939</v>
      </c>
      <c r="U51" s="9">
        <f t="shared" si="10"/>
        <v>6.7642795487898866E-3</v>
      </c>
      <c r="V51" s="9">
        <f t="shared" si="11"/>
        <v>6.5713348262130822E-3</v>
      </c>
      <c r="W51" s="9">
        <f t="shared" si="12"/>
        <v>3.6388838806136192E-3</v>
      </c>
      <c r="Y51" s="9">
        <f t="shared" si="13"/>
        <v>7.5920686492887413E-3</v>
      </c>
      <c r="Z51" s="9">
        <f t="shared" ref="Z51:AA51" si="147">+P51-P49</f>
        <v>-9.9008011155365949E-4</v>
      </c>
      <c r="AA51" s="9">
        <f t="shared" si="147"/>
        <v>9.397967704079413E-3</v>
      </c>
      <c r="AC51" s="9">
        <f t="shared" si="16"/>
        <v>2.7869032335584798E-2</v>
      </c>
      <c r="AD51" s="9">
        <f t="shared" ref="AD51:AE51" si="148">+P51-P48</f>
        <v>-2.2919203167478308E-2</v>
      </c>
      <c r="AE51" s="9">
        <f t="shared" si="148"/>
        <v>3.9260686654086996E-2</v>
      </c>
      <c r="AG51" s="9">
        <f t="shared" si="36"/>
        <v>0.13215177808641521</v>
      </c>
      <c r="AH51" s="9">
        <f t="shared" si="37"/>
        <v>7.2271380520563255E-3</v>
      </c>
      <c r="AI51" s="9">
        <f t="shared" si="38"/>
        <v>0.13576449799080592</v>
      </c>
      <c r="AK51" s="9">
        <f t="shared" si="63"/>
        <v>0.27543748757608633</v>
      </c>
      <c r="AL51" s="9">
        <f t="shared" ref="AL51:AM51" si="149">+P51-P27</f>
        <v>-8.2037638470417562E-2</v>
      </c>
      <c r="AM51" s="9">
        <f t="shared" si="149"/>
        <v>0.32568016541889744</v>
      </c>
      <c r="AO51" s="9">
        <f t="shared" si="101"/>
        <v>0.29861125344205774</v>
      </c>
      <c r="AP51" s="9">
        <f t="shared" ref="AP51:AQ51" si="150">+P51-P15</f>
        <v>-5.71815496154775E-2</v>
      </c>
      <c r="AQ51" s="9">
        <f t="shared" si="150"/>
        <v>0.32959577375026683</v>
      </c>
      <c r="AS51" s="9">
        <f t="shared" ref="AS51:AS114" si="151">+R51-R3</f>
        <v>0.2439086852202843</v>
      </c>
      <c r="AT51" s="9">
        <f t="shared" ref="AT51:AU51" si="152">+P51-P3</f>
        <v>-0.10628242653181985</v>
      </c>
      <c r="AU51" s="9">
        <f t="shared" si="152"/>
        <v>0.30412254813600637</v>
      </c>
    </row>
    <row r="52" spans="1:51" x14ac:dyDescent="0.35">
      <c r="A52" s="8">
        <v>32568</v>
      </c>
      <c r="B52" s="9">
        <v>31.998999999999999</v>
      </c>
      <c r="C52" s="9">
        <v>36.702061880000002</v>
      </c>
      <c r="D52" s="12">
        <v>675.67949999999996</v>
      </c>
      <c r="E52" s="11">
        <v>130</v>
      </c>
      <c r="F52" s="15">
        <v>122.2</v>
      </c>
      <c r="I52" s="8">
        <f t="shared" si="1"/>
        <v>32568</v>
      </c>
      <c r="J52">
        <f t="shared" si="2"/>
        <v>3.4657046523114352</v>
      </c>
      <c r="K52">
        <f t="shared" si="3"/>
        <v>3.7922005646621213</v>
      </c>
      <c r="L52">
        <f t="shared" si="4"/>
        <v>-6.5157188511900959</v>
      </c>
      <c r="M52">
        <f t="shared" si="5"/>
        <v>4.8675344504555822</v>
      </c>
      <c r="N52">
        <f t="shared" si="6"/>
        <v>4.7202120606506135</v>
      </c>
      <c r="P52" s="9">
        <f t="shared" si="7"/>
        <v>-0.47381830215565479</v>
      </c>
      <c r="Q52" s="9">
        <f t="shared" si="8"/>
        <v>-7.4437303471785885</v>
      </c>
      <c r="R52" s="9">
        <v>4.8280936372803538</v>
      </c>
      <c r="S52">
        <f t="shared" si="9"/>
        <v>-7.7185449624288678</v>
      </c>
      <c r="U52" s="9">
        <f t="shared" si="10"/>
        <v>1.4222393941978773E-2</v>
      </c>
      <c r="V52" s="9">
        <f t="shared" si="11"/>
        <v>1.2295845875709865E-2</v>
      </c>
      <c r="W52" s="9">
        <f t="shared" si="12"/>
        <v>1.563352735614032E-3</v>
      </c>
      <c r="Y52" s="9">
        <f t="shared" si="13"/>
        <v>2.0986673490768659E-2</v>
      </c>
      <c r="Z52" s="9">
        <f t="shared" ref="Z52:AA52" si="153">+P52-P50</f>
        <v>1.8867180701922948E-2</v>
      </c>
      <c r="AA52" s="9">
        <f t="shared" si="153"/>
        <v>5.2022366162276512E-3</v>
      </c>
      <c r="AC52" s="9">
        <f t="shared" si="16"/>
        <v>2.1814462591267514E-2</v>
      </c>
      <c r="AD52" s="9">
        <f t="shared" ref="AD52:AE52" si="154">+P52-P49</f>
        <v>1.1305765764156206E-2</v>
      </c>
      <c r="AE52" s="9">
        <f t="shared" si="154"/>
        <v>1.0961320439693445E-2</v>
      </c>
      <c r="AG52" s="9">
        <f t="shared" si="36"/>
        <v>0.11052650641361872</v>
      </c>
      <c r="AH52" s="9">
        <f t="shared" si="37"/>
        <v>9.6085071883500461E-4</v>
      </c>
      <c r="AI52" s="9">
        <f t="shared" si="38"/>
        <v>0.11096110245164414</v>
      </c>
      <c r="AK52" s="9">
        <f t="shared" si="63"/>
        <v>0.28290504031516406</v>
      </c>
      <c r="AL52" s="9">
        <f t="shared" ref="AL52:AM52" si="155">+P52-P28</f>
        <v>-7.5681108424969779E-2</v>
      </c>
      <c r="AM52" s="9">
        <f t="shared" si="155"/>
        <v>0.32171879210627896</v>
      </c>
      <c r="AO52" s="9">
        <f t="shared" si="101"/>
        <v>0.30077553031218507</v>
      </c>
      <c r="AP52" s="9">
        <f t="shared" ref="AP52:AQ52" si="156">+P52-P16</f>
        <v>-3.2835541749848929E-2</v>
      </c>
      <c r="AQ52" s="9">
        <f t="shared" si="156"/>
        <v>0.31457406168961821</v>
      </c>
      <c r="AS52" s="9">
        <f t="shared" si="151"/>
        <v>0.27645243620940807</v>
      </c>
      <c r="AT52" s="9">
        <f t="shared" ref="AT52:AU52" si="157">+P52-P4</f>
        <v>-0.11057372469936055</v>
      </c>
      <c r="AU52" s="9">
        <f t="shared" si="157"/>
        <v>0.33264889712618917</v>
      </c>
    </row>
    <row r="53" spans="1:51" x14ac:dyDescent="0.35">
      <c r="A53" s="8">
        <v>32599</v>
      </c>
      <c r="B53" s="9">
        <v>32.262999999999998</v>
      </c>
      <c r="C53" s="9">
        <v>36.857841430000001</v>
      </c>
      <c r="D53" s="12">
        <v>669.99469999999997</v>
      </c>
      <c r="E53" s="11">
        <v>130.5</v>
      </c>
      <c r="F53" s="15">
        <v>123.1</v>
      </c>
      <c r="I53" s="8">
        <f t="shared" si="1"/>
        <v>32599</v>
      </c>
      <c r="J53">
        <f t="shared" si="2"/>
        <v>3.4739210627936843</v>
      </c>
      <c r="K53">
        <f t="shared" si="3"/>
        <v>3.7909385066511518</v>
      </c>
      <c r="L53">
        <f t="shared" si="4"/>
        <v>-6.5072698019059629</v>
      </c>
      <c r="M53">
        <f t="shared" si="5"/>
        <v>4.8713732267627483</v>
      </c>
      <c r="N53">
        <f t="shared" si="6"/>
        <v>4.7323822896857477</v>
      </c>
      <c r="P53" s="9">
        <f t="shared" si="7"/>
        <v>-0.45600838093446772</v>
      </c>
      <c r="Q53" s="9">
        <f t="shared" si="8"/>
        <v>-7.4487135849405588</v>
      </c>
      <c r="R53" s="9">
        <v>4.8329966032815044</v>
      </c>
      <c r="S53">
        <f t="shared" si="9"/>
        <v>-7.7131984458825507</v>
      </c>
      <c r="U53" s="9">
        <f t="shared" si="10"/>
        <v>4.9029660011505882E-3</v>
      </c>
      <c r="V53" s="9">
        <f t="shared" si="11"/>
        <v>1.7809921221187075E-2</v>
      </c>
      <c r="W53" s="9">
        <f t="shared" si="12"/>
        <v>-4.9832377619702939E-3</v>
      </c>
      <c r="Y53" s="9">
        <f t="shared" si="13"/>
        <v>1.9125359943129361E-2</v>
      </c>
      <c r="Z53" s="9">
        <f t="shared" ref="Z53:AA53" si="158">+P53-P51</f>
        <v>3.010576709689694E-2</v>
      </c>
      <c r="AA53" s="9">
        <f t="shared" si="158"/>
        <v>-3.4198850263562619E-3</v>
      </c>
      <c r="AC53" s="9">
        <f t="shared" si="16"/>
        <v>2.5889639491919247E-2</v>
      </c>
      <c r="AD53" s="9">
        <f t="shared" ref="AD53:AE53" si="159">+P53-P50</f>
        <v>3.6677101923110023E-2</v>
      </c>
      <c r="AE53" s="9">
        <f t="shared" si="159"/>
        <v>2.1899885425735732E-4</v>
      </c>
      <c r="AG53" s="9">
        <f t="shared" si="36"/>
        <v>0.11254961999349966</v>
      </c>
      <c r="AH53" s="9">
        <f t="shared" si="37"/>
        <v>-6.721260927938566E-3</v>
      </c>
      <c r="AI53" s="9">
        <f t="shared" si="38"/>
        <v>0.11247484471218794</v>
      </c>
      <c r="AK53" s="9">
        <f t="shared" si="63"/>
        <v>0.27644111267860261</v>
      </c>
      <c r="AL53" s="9">
        <f t="shared" ref="AL53:AM53" si="160">+P53-P29</f>
        <v>-4.715177558838235E-2</v>
      </c>
      <c r="AM53" s="9">
        <f t="shared" si="160"/>
        <v>0.29575383604495009</v>
      </c>
      <c r="AO53" s="9">
        <f t="shared" si="101"/>
        <v>0.30220806011585033</v>
      </c>
      <c r="AP53" s="9">
        <f t="shared" ref="AP53:AQ53" si="161">+P53-P17</f>
        <v>-7.3432404303668264E-3</v>
      </c>
      <c r="AQ53" s="9">
        <f t="shared" si="161"/>
        <v>0.30389705164946168</v>
      </c>
      <c r="AS53" s="9">
        <f t="shared" si="151"/>
        <v>0.29372181023165922</v>
      </c>
      <c r="AT53" s="9">
        <f t="shared" ref="AT53:AU53" si="162">+P53-P5</f>
        <v>-8.8226484702666141E-2</v>
      </c>
      <c r="AU53" s="9">
        <f t="shared" si="162"/>
        <v>0.33816389580060591</v>
      </c>
    </row>
    <row r="54" spans="1:51" x14ac:dyDescent="0.35">
      <c r="A54" s="8">
        <v>32629</v>
      </c>
      <c r="B54" s="9">
        <v>32.475999999999999</v>
      </c>
      <c r="C54" s="9">
        <v>37.325180080000003</v>
      </c>
      <c r="D54" s="12">
        <v>669.24760000000003</v>
      </c>
      <c r="E54" s="11">
        <v>131.1</v>
      </c>
      <c r="F54" s="15">
        <v>123.7</v>
      </c>
      <c r="I54" s="8">
        <f t="shared" si="1"/>
        <v>32629</v>
      </c>
      <c r="J54">
        <f t="shared" si="2"/>
        <v>3.4805013550002002</v>
      </c>
      <c r="K54">
        <f t="shared" si="3"/>
        <v>3.8118509099091868</v>
      </c>
      <c r="L54">
        <f t="shared" si="4"/>
        <v>-6.5061540962901843</v>
      </c>
      <c r="M54">
        <f t="shared" si="5"/>
        <v>4.875960390769654</v>
      </c>
      <c r="N54">
        <f t="shared" si="6"/>
        <v>4.7376244113143891</v>
      </c>
      <c r="P54" s="9">
        <f t="shared" si="7"/>
        <v>-0.46968553436425164</v>
      </c>
      <c r="Q54" s="9">
        <f t="shared" si="8"/>
        <v>-7.4319275976953865</v>
      </c>
      <c r="R54" s="9">
        <v>4.8411277558856796</v>
      </c>
      <c r="S54">
        <f t="shared" si="9"/>
        <v>-7.7043452076266519</v>
      </c>
      <c r="U54" s="9">
        <f t="shared" si="10"/>
        <v>8.1311526041751847E-3</v>
      </c>
      <c r="V54" s="9">
        <f t="shared" si="11"/>
        <v>-1.3677153429783928E-2</v>
      </c>
      <c r="W54" s="9">
        <f t="shared" si="12"/>
        <v>1.6785987245172329E-2</v>
      </c>
      <c r="Y54" s="9">
        <f t="shared" si="13"/>
        <v>1.3034118605325773E-2</v>
      </c>
      <c r="Z54" s="9">
        <f t="shared" ref="Z54:AA54" si="163">+P54-P52</f>
        <v>4.1327677914031469E-3</v>
      </c>
      <c r="AA54" s="9">
        <f t="shared" si="163"/>
        <v>1.1802749483202035E-2</v>
      </c>
      <c r="AC54" s="9">
        <f t="shared" si="16"/>
        <v>2.7256512547304546E-2</v>
      </c>
      <c r="AD54" s="9">
        <f t="shared" ref="AD54:AE54" si="164">+P54-P51</f>
        <v>1.6428613667113012E-2</v>
      </c>
      <c r="AE54" s="9">
        <f t="shared" si="164"/>
        <v>1.3366102218816067E-2</v>
      </c>
      <c r="AG54" s="9">
        <f t="shared" si="36"/>
        <v>0.10380458998145947</v>
      </c>
      <c r="AH54" s="9">
        <f t="shared" si="37"/>
        <v>-1.8470010261754766E-2</v>
      </c>
      <c r="AI54" s="9">
        <f t="shared" si="38"/>
        <v>0.11747470576412944</v>
      </c>
      <c r="AK54" s="9">
        <f t="shared" si="63"/>
        <v>0.27203761773140567</v>
      </c>
      <c r="AL54" s="9">
        <f t="shared" ref="AL54:AM54" si="165">+P54-P30</f>
        <v>-2.7277281074248094E-2</v>
      </c>
      <c r="AM54" s="9">
        <f t="shared" si="165"/>
        <v>0.26606582221858588</v>
      </c>
      <c r="AO54" s="9">
        <f t="shared" si="101"/>
        <v>0.30910813549063754</v>
      </c>
      <c r="AP54" s="9">
        <f t="shared" ref="AP54:AQ54" si="166">+P54-P18</f>
        <v>-1.8477542215142861E-2</v>
      </c>
      <c r="AQ54" s="9">
        <f t="shared" si="166"/>
        <v>0.31741304966176465</v>
      </c>
      <c r="AS54" s="9">
        <f t="shared" si="151"/>
        <v>0.30870024270498586</v>
      </c>
      <c r="AT54" s="9">
        <f t="shared" ref="AT54:AU54" si="167">+P54-P6</f>
        <v>-8.3754514219267051E-2</v>
      </c>
      <c r="AU54" s="9">
        <f t="shared" si="167"/>
        <v>0.3506753090357364</v>
      </c>
    </row>
    <row r="55" spans="1:51" x14ac:dyDescent="0.35">
      <c r="A55" s="8">
        <v>32660</v>
      </c>
      <c r="B55" s="9">
        <v>32.634999999999998</v>
      </c>
      <c r="C55" s="9">
        <v>37.387092469999999</v>
      </c>
      <c r="D55" s="12">
        <v>669.43330000000003</v>
      </c>
      <c r="E55" s="11">
        <v>131.6</v>
      </c>
      <c r="F55" s="15">
        <v>124.1</v>
      </c>
      <c r="I55" s="8">
        <f t="shared" si="1"/>
        <v>32660</v>
      </c>
      <c r="J55">
        <f t="shared" si="2"/>
        <v>3.4853853320871808</v>
      </c>
      <c r="K55">
        <f t="shared" si="3"/>
        <v>3.8090524550450633</v>
      </c>
      <c r="L55">
        <f t="shared" si="4"/>
        <v>-6.5064315335811642</v>
      </c>
      <c r="M55">
        <f t="shared" si="5"/>
        <v>4.8797670188912168</v>
      </c>
      <c r="N55">
        <f t="shared" si="6"/>
        <v>4.7400543363182281</v>
      </c>
      <c r="P55" s="9">
        <f t="shared" si="7"/>
        <v>-0.4633798055308711</v>
      </c>
      <c r="Q55" s="9">
        <f t="shared" si="8"/>
        <v>-7.4374334148543291</v>
      </c>
      <c r="R55" s="9">
        <v>4.8383018734873833</v>
      </c>
      <c r="S55">
        <f t="shared" si="9"/>
        <v>-7.7061937020622349</v>
      </c>
      <c r="U55" s="9">
        <f t="shared" si="10"/>
        <v>-2.8258823982962866E-3</v>
      </c>
      <c r="V55" s="9">
        <f t="shared" si="11"/>
        <v>6.3057288333805417E-3</v>
      </c>
      <c r="W55" s="9">
        <f t="shared" si="12"/>
        <v>-5.5058171589426053E-3</v>
      </c>
      <c r="Y55" s="9">
        <f t="shared" si="13"/>
        <v>5.3052702058788981E-3</v>
      </c>
      <c r="Z55" s="9">
        <f t="shared" ref="Z55:AA55" si="168">+P55-P53</f>
        <v>-7.3714245964033864E-3</v>
      </c>
      <c r="AA55" s="9">
        <f t="shared" si="168"/>
        <v>1.1280170086229724E-2</v>
      </c>
      <c r="AC55" s="9">
        <f t="shared" si="16"/>
        <v>1.0208236207029486E-2</v>
      </c>
      <c r="AD55" s="9">
        <f t="shared" ref="AD55:AE55" si="169">+P55-P52</f>
        <v>1.0438496624783689E-2</v>
      </c>
      <c r="AE55" s="9">
        <f t="shared" si="169"/>
        <v>6.2969323242594299E-3</v>
      </c>
      <c r="AG55" s="9">
        <f t="shared" si="36"/>
        <v>9.0417949247593832E-2</v>
      </c>
      <c r="AH55" s="9">
        <f t="shared" si="37"/>
        <v>-4.2003715026153188E-3</v>
      </c>
      <c r="AI55" s="9">
        <f t="shared" si="38"/>
        <v>9.6506872954627454E-2</v>
      </c>
      <c r="AK55" s="9">
        <f t="shared" si="63"/>
        <v>0.24908692904761498</v>
      </c>
      <c r="AL55" s="9">
        <f t="shared" ref="AL55:AM55" si="170">+P55-P31</f>
        <v>-3.0085928996491873E-2</v>
      </c>
      <c r="AM55" s="9">
        <f t="shared" si="170"/>
        <v>0.25404839543654667</v>
      </c>
      <c r="AO55" s="9">
        <f t="shared" si="101"/>
        <v>0.31612098749109219</v>
      </c>
      <c r="AP55" s="9">
        <f t="shared" ref="AP55:AQ55" si="171">+P55-P19</f>
        <v>-3.8013048791238901E-2</v>
      </c>
      <c r="AQ55" s="9">
        <f t="shared" si="171"/>
        <v>0.33435243202217357</v>
      </c>
      <c r="AS55" s="9">
        <f t="shared" si="151"/>
        <v>0.31174509699449438</v>
      </c>
      <c r="AT55" s="9">
        <f t="shared" ref="AT55:AU55" si="172">+P55-P7</f>
        <v>-7.7738812884805775E-2</v>
      </c>
      <c r="AU55" s="9">
        <f t="shared" si="172"/>
        <v>0.35160557645424184</v>
      </c>
    </row>
    <row r="56" spans="1:51" x14ac:dyDescent="0.35">
      <c r="A56" s="8">
        <v>32690</v>
      </c>
      <c r="B56" s="9">
        <v>32.953000000000003</v>
      </c>
      <c r="C56" s="9">
        <v>37.356469140000002</v>
      </c>
      <c r="D56" s="12">
        <v>669.83500000000004</v>
      </c>
      <c r="E56" s="11">
        <v>132.30000000000001</v>
      </c>
      <c r="F56" s="15">
        <v>124.5</v>
      </c>
      <c r="I56" s="8">
        <f t="shared" si="1"/>
        <v>32690</v>
      </c>
      <c r="J56">
        <f t="shared" si="2"/>
        <v>3.4950823038449572</v>
      </c>
      <c r="K56">
        <f t="shared" si="3"/>
        <v>3.7937103894372814</v>
      </c>
      <c r="L56">
        <f t="shared" si="4"/>
        <v>-6.50703141339919</v>
      </c>
      <c r="M56">
        <f t="shared" si="5"/>
        <v>4.8850720711209101</v>
      </c>
      <c r="N56">
        <f t="shared" si="6"/>
        <v>4.7403902729872254</v>
      </c>
      <c r="P56" s="9">
        <f t="shared" si="7"/>
        <v>-0.44330988372600899</v>
      </c>
      <c r="Q56" s="9">
        <f t="shared" si="8"/>
        <v>-7.4537112969491339</v>
      </c>
      <c r="R56" s="9">
        <v>4.8430577334258142</v>
      </c>
      <c r="S56">
        <f t="shared" si="9"/>
        <v>-7.7108310295102198</v>
      </c>
      <c r="U56" s="9">
        <f t="shared" si="10"/>
        <v>4.755859938430973E-3</v>
      </c>
      <c r="V56" s="9">
        <f t="shared" si="11"/>
        <v>2.0069921804862112E-2</v>
      </c>
      <c r="W56" s="9">
        <f t="shared" si="12"/>
        <v>-1.6277882094804852E-2</v>
      </c>
      <c r="Y56" s="9">
        <f t="shared" si="13"/>
        <v>1.9299775401346864E-3</v>
      </c>
      <c r="Z56" s="9">
        <f t="shared" ref="Z56:AA56" si="173">+P56-P54</f>
        <v>2.6375650638242654E-2</v>
      </c>
      <c r="AA56" s="9">
        <f t="shared" si="173"/>
        <v>-2.1783699253747457E-2</v>
      </c>
      <c r="AC56" s="9">
        <f t="shared" si="16"/>
        <v>1.0061130144309871E-2</v>
      </c>
      <c r="AD56" s="9">
        <f t="shared" ref="AD56:AE56" si="174">+P56-P53</f>
        <v>1.2698497208458726E-2</v>
      </c>
      <c r="AE56" s="9">
        <f t="shared" si="174"/>
        <v>-4.9977120085751281E-3</v>
      </c>
      <c r="AG56" s="9">
        <f t="shared" si="36"/>
        <v>9.3116530338403614E-2</v>
      </c>
      <c r="AH56" s="9">
        <f t="shared" si="37"/>
        <v>9.4708330013171249E-3</v>
      </c>
      <c r="AI56" s="9">
        <f t="shared" si="38"/>
        <v>8.0640143223780214E-2</v>
      </c>
      <c r="AK56" s="9">
        <f t="shared" si="63"/>
        <v>0.23929895991607886</v>
      </c>
      <c r="AL56" s="9">
        <f t="shared" ref="AL56:AM56" si="175">+P56-P32</f>
        <v>-1.7139293824467217E-2</v>
      </c>
      <c r="AM56" s="9">
        <f t="shared" si="175"/>
        <v>0.23932610153771794</v>
      </c>
      <c r="AO56" s="9">
        <f t="shared" si="101"/>
        <v>0.31361720405472138</v>
      </c>
      <c r="AP56" s="9">
        <f t="shared" ref="AP56:AQ56" si="176">+P56-P20</f>
        <v>-1.8211768443395115E-2</v>
      </c>
      <c r="AQ56" s="9">
        <f t="shared" si="176"/>
        <v>0.31575597805413746</v>
      </c>
      <c r="AS56" s="9">
        <f t="shared" si="151"/>
        <v>0.31928621409756719</v>
      </c>
      <c r="AT56" s="9">
        <f t="shared" ref="AT56:AU56" si="177">+P56-P8</f>
        <v>-5.5847147034493894E-2</v>
      </c>
      <c r="AU56" s="9">
        <f t="shared" si="177"/>
        <v>0.33779597345897017</v>
      </c>
    </row>
    <row r="57" spans="1:51" x14ac:dyDescent="0.35">
      <c r="A57" s="8">
        <v>32721</v>
      </c>
      <c r="B57" s="9">
        <v>33.006999999999998</v>
      </c>
      <c r="C57" s="9">
        <v>37.63673919</v>
      </c>
      <c r="D57" s="12">
        <v>671.13409999999999</v>
      </c>
      <c r="E57" s="11">
        <v>132.80000000000001</v>
      </c>
      <c r="F57" s="15">
        <v>124.5</v>
      </c>
      <c r="I57" s="8">
        <f t="shared" si="1"/>
        <v>32721</v>
      </c>
      <c r="J57">
        <f t="shared" si="2"/>
        <v>3.4967196601840782</v>
      </c>
      <c r="K57">
        <f t="shared" si="3"/>
        <v>3.8092458965444163</v>
      </c>
      <c r="L57">
        <f t="shared" si="4"/>
        <v>-6.5089689679728409</v>
      </c>
      <c r="M57">
        <f t="shared" si="5"/>
        <v>4.888844237042334</v>
      </c>
      <c r="N57">
        <f t="shared" si="6"/>
        <v>4.7351810914766865</v>
      </c>
      <c r="P57" s="9">
        <f t="shared" si="7"/>
        <v>-0.46618938192598591</v>
      </c>
      <c r="Q57" s="9">
        <f t="shared" si="8"/>
        <v>-7.4349041629051111</v>
      </c>
      <c r="R57" s="9">
        <v>4.8496349428774472</v>
      </c>
      <c r="S57">
        <f t="shared" si="9"/>
        <v>-7.7052940044221829</v>
      </c>
      <c r="U57" s="9">
        <f t="shared" si="10"/>
        <v>6.5772094516329815E-3</v>
      </c>
      <c r="V57" s="9">
        <f t="shared" si="11"/>
        <v>-2.2879498199976922E-2</v>
      </c>
      <c r="W57" s="9">
        <f t="shared" si="12"/>
        <v>1.8807134044022789E-2</v>
      </c>
      <c r="Y57" s="9">
        <f t="shared" si="13"/>
        <v>1.1333069390063955E-2</v>
      </c>
      <c r="Z57" s="9">
        <f t="shared" ref="Z57:AA57" si="178">+P57-P55</f>
        <v>-2.8095763951148101E-3</v>
      </c>
      <c r="AA57" s="9">
        <f t="shared" si="178"/>
        <v>2.5292519492179366E-3</v>
      </c>
      <c r="AC57" s="9">
        <f t="shared" si="16"/>
        <v>8.5071869917676679E-3</v>
      </c>
      <c r="AD57" s="9">
        <f t="shared" ref="AD57:AE57" si="179">+P57-P54</f>
        <v>3.4961524382657316E-3</v>
      </c>
      <c r="AE57" s="9">
        <f t="shared" si="179"/>
        <v>-2.9765652097246686E-3</v>
      </c>
      <c r="AG57" s="9">
        <f t="shared" si="36"/>
        <v>9.4727421304524384E-2</v>
      </c>
      <c r="AH57" s="9">
        <f t="shared" si="37"/>
        <v>-7.7959656559540846E-3</v>
      </c>
      <c r="AI57" s="9">
        <f t="shared" si="38"/>
        <v>9.1139191397322961E-2</v>
      </c>
      <c r="AK57" s="9">
        <f t="shared" si="63"/>
        <v>0.2364074066874382</v>
      </c>
      <c r="AL57" s="9">
        <f t="shared" ref="AL57:AM57" si="180">+P57-P33</f>
        <v>-9.3646604942918543E-3</v>
      </c>
      <c r="AM57" s="9">
        <f t="shared" si="180"/>
        <v>0.23071118648743294</v>
      </c>
      <c r="AO57" s="9">
        <f t="shared" si="101"/>
        <v>0.3185196089223723</v>
      </c>
      <c r="AP57" s="9">
        <f t="shared" ref="AP57:AQ57" si="181">+P57-P21</f>
        <v>-3.7367739721951843E-2</v>
      </c>
      <c r="AQ57" s="9">
        <f t="shared" si="181"/>
        <v>0.33188131982908509</v>
      </c>
      <c r="AS57" s="9">
        <f t="shared" si="151"/>
        <v>0.33409204846523366</v>
      </c>
      <c r="AT57" s="9">
        <f t="shared" ref="AT57:AU57" si="182">+P57-P9</f>
        <v>-7.4396883290486215E-2</v>
      </c>
      <c r="AU57" s="9">
        <f t="shared" si="182"/>
        <v>0.36374610950364605</v>
      </c>
    </row>
    <row r="58" spans="1:51" x14ac:dyDescent="0.35">
      <c r="A58" s="8">
        <v>32752</v>
      </c>
      <c r="B58" s="9">
        <v>33.113</v>
      </c>
      <c r="C58" s="9">
        <v>37.979587350000003</v>
      </c>
      <c r="D58" s="12">
        <v>672.72940000000006</v>
      </c>
      <c r="E58" s="11">
        <v>133.1</v>
      </c>
      <c r="F58" s="15">
        <v>124.8</v>
      </c>
      <c r="I58" s="8">
        <f t="shared" si="1"/>
        <v>32752</v>
      </c>
      <c r="J58">
        <f t="shared" si="2"/>
        <v>3.4999259545219337</v>
      </c>
      <c r="K58">
        <f t="shared" si="3"/>
        <v>3.8264090161273443</v>
      </c>
      <c r="L58">
        <f t="shared" si="4"/>
        <v>-6.5113431685510532</v>
      </c>
      <c r="M58">
        <f t="shared" si="5"/>
        <v>4.8911007254010661</v>
      </c>
      <c r="N58">
        <f t="shared" si="6"/>
        <v>4.7377953219112126</v>
      </c>
      <c r="P58" s="9">
        <f t="shared" si="7"/>
        <v>-0.47978846509526463</v>
      </c>
      <c r="Q58" s="9">
        <f t="shared" si="8"/>
        <v>-7.4227294743349219</v>
      </c>
      <c r="R58" s="9">
        <v>4.8532823291643883</v>
      </c>
      <c r="S58">
        <f t="shared" si="9"/>
        <v>-7.7010067840901746</v>
      </c>
      <c r="U58" s="9">
        <f t="shared" si="10"/>
        <v>3.6473862869410567E-3</v>
      </c>
      <c r="V58" s="9">
        <f t="shared" si="11"/>
        <v>-1.3599083169278714E-2</v>
      </c>
      <c r="W58" s="9">
        <f t="shared" si="12"/>
        <v>1.2174688570189218E-2</v>
      </c>
      <c r="Y58" s="9">
        <f t="shared" si="13"/>
        <v>1.0224595738574038E-2</v>
      </c>
      <c r="Z58" s="9">
        <f t="shared" ref="Z58:AA58" si="183">+P58-P56</f>
        <v>-3.6478581369255636E-2</v>
      </c>
      <c r="AA58" s="9">
        <f t="shared" si="183"/>
        <v>3.0981822614212007E-2</v>
      </c>
      <c r="AC58" s="9">
        <f t="shared" si="16"/>
        <v>1.4980455677005011E-2</v>
      </c>
      <c r="AD58" s="9">
        <f t="shared" ref="AD58:AE58" si="184">+P58-P55</f>
        <v>-1.6408659564393524E-2</v>
      </c>
      <c r="AE58" s="9">
        <f t="shared" si="184"/>
        <v>1.4703940519407155E-2</v>
      </c>
      <c r="AG58" s="9">
        <f t="shared" si="36"/>
        <v>9.7670640927236541E-2</v>
      </c>
      <c r="AH58" s="9">
        <f t="shared" si="37"/>
        <v>-1.9755513808631164E-2</v>
      </c>
      <c r="AI58" s="9">
        <f t="shared" si="38"/>
        <v>0.10014721408913729</v>
      </c>
      <c r="AK58" s="9">
        <f t="shared" si="63"/>
        <v>0.23534551263184422</v>
      </c>
      <c r="AL58" s="9">
        <f t="shared" ref="AL58:AM58" si="185">+P58-P34</f>
        <v>-5.9250495696465677E-3</v>
      </c>
      <c r="AM58" s="9">
        <f t="shared" si="185"/>
        <v>0.22775475380040255</v>
      </c>
      <c r="AO58" s="9">
        <f t="shared" si="101"/>
        <v>0.31731043972344342</v>
      </c>
      <c r="AP58" s="9">
        <f t="shared" ref="AP58:AQ58" si="186">+P58-P22</f>
        <v>-4.1969278531702514E-2</v>
      </c>
      <c r="AQ58" s="9">
        <f t="shared" si="186"/>
        <v>0.33283039192821384</v>
      </c>
      <c r="AS58" s="9">
        <f t="shared" si="151"/>
        <v>0.3385362067954496</v>
      </c>
      <c r="AT58" s="9">
        <f t="shared" ref="AT58:AU58" si="187">+P58-P10</f>
        <v>-6.4595953627275549E-2</v>
      </c>
      <c r="AU58" s="9">
        <f t="shared" si="187"/>
        <v>0.36334500687343585</v>
      </c>
    </row>
    <row r="59" spans="1:51" x14ac:dyDescent="0.35">
      <c r="A59" s="8">
        <v>32782</v>
      </c>
      <c r="B59" s="9">
        <v>33.167000000000002</v>
      </c>
      <c r="C59" s="9">
        <v>38.072788789999997</v>
      </c>
      <c r="D59" s="12">
        <v>673.85789999999997</v>
      </c>
      <c r="E59" s="11">
        <v>133.69999999999999</v>
      </c>
      <c r="F59" s="15">
        <v>125.4</v>
      </c>
      <c r="I59" s="8">
        <f t="shared" si="1"/>
        <v>32782</v>
      </c>
      <c r="J59">
        <f t="shared" si="2"/>
        <v>3.5015554056971903</v>
      </c>
      <c r="K59">
        <f t="shared" si="3"/>
        <v>3.8299944920845856</v>
      </c>
      <c r="L59">
        <f t="shared" si="4"/>
        <v>-6.5130192578238226</v>
      </c>
      <c r="M59">
        <f t="shared" si="5"/>
        <v>4.8955984841078974</v>
      </c>
      <c r="N59">
        <f t="shared" si="6"/>
        <v>4.7430035890862863</v>
      </c>
      <c r="P59" s="9">
        <f t="shared" si="7"/>
        <v>-0.48103398140900655</v>
      </c>
      <c r="Q59" s="9">
        <f t="shared" si="8"/>
        <v>-7.4260283548255233</v>
      </c>
      <c r="R59" s="9">
        <v>4.8423770671575506</v>
      </c>
      <c r="S59">
        <f t="shared" si="9"/>
        <v>-7.7050280640427475</v>
      </c>
      <c r="U59" s="9">
        <f t="shared" si="10"/>
        <v>-1.0905262006837724E-2</v>
      </c>
      <c r="V59" s="9">
        <f t="shared" si="11"/>
        <v>-1.2455163137419234E-3</v>
      </c>
      <c r="W59" s="9">
        <f t="shared" si="12"/>
        <v>-3.2988804906013414E-3</v>
      </c>
      <c r="Y59" s="9">
        <f t="shared" si="13"/>
        <v>-7.257875719896667E-3</v>
      </c>
      <c r="Z59" s="9">
        <f t="shared" ref="Z59:AA59" si="188">+P59-P57</f>
        <v>-1.4844599483020637E-2</v>
      </c>
      <c r="AA59" s="9">
        <f t="shared" si="188"/>
        <v>8.8758080795878769E-3</v>
      </c>
      <c r="AC59" s="9">
        <f t="shared" si="16"/>
        <v>-6.8066626826368548E-4</v>
      </c>
      <c r="AD59" s="9">
        <f t="shared" ref="AD59:AE59" si="189">+P59-P56</f>
        <v>-3.7724097682997559E-2</v>
      </c>
      <c r="AE59" s="9">
        <f t="shared" si="189"/>
        <v>2.7682942123610665E-2</v>
      </c>
      <c r="AG59" s="9">
        <f t="shared" si="36"/>
        <v>8.4650724217579132E-2</v>
      </c>
      <c r="AH59" s="9">
        <f t="shared" si="37"/>
        <v>-2.8010320477748429E-2</v>
      </c>
      <c r="AI59" s="9">
        <f t="shared" si="38"/>
        <v>9.2563031648349003E-2</v>
      </c>
      <c r="AK59" s="9">
        <f t="shared" si="63"/>
        <v>0.22230226390538199</v>
      </c>
      <c r="AL59" s="9">
        <f t="shared" ref="AL59:AM59" si="190">+P59-P35</f>
        <v>-7.6683143900284634E-3</v>
      </c>
      <c r="AM59" s="9">
        <f t="shared" si="190"/>
        <v>0.22444249542756367</v>
      </c>
      <c r="AO59" s="9">
        <f t="shared" si="101"/>
        <v>0.31340779157834842</v>
      </c>
      <c r="AP59" s="9">
        <f t="shared" ref="AP59:AQ59" si="191">+P59-P23</f>
        <v>-6.2472633454903281E-2</v>
      </c>
      <c r="AQ59" s="9">
        <f t="shared" si="191"/>
        <v>0.34739477658089246</v>
      </c>
      <c r="AS59" s="9">
        <f t="shared" si="151"/>
        <v>0.3289352489687305</v>
      </c>
      <c r="AT59" s="9">
        <f t="shared" ref="AT59:AU59" si="192">+P59-P11</f>
        <v>-5.691381424774189E-2</v>
      </c>
      <c r="AU59" s="9">
        <f t="shared" si="192"/>
        <v>0.35611047119619155</v>
      </c>
    </row>
    <row r="60" spans="1:51" x14ac:dyDescent="0.35">
      <c r="A60" s="8">
        <v>32813</v>
      </c>
      <c r="B60" s="9">
        <v>33.271999999999998</v>
      </c>
      <c r="C60" s="9">
        <v>38.135366900000001</v>
      </c>
      <c r="D60" s="12">
        <v>674.93809999999996</v>
      </c>
      <c r="E60" s="11">
        <v>134.30000000000001</v>
      </c>
      <c r="F60" s="15">
        <v>125.9</v>
      </c>
      <c r="I60" s="8">
        <f t="shared" si="1"/>
        <v>32813</v>
      </c>
      <c r="J60">
        <f t="shared" si="2"/>
        <v>3.5047162024406107</v>
      </c>
      <c r="K60">
        <f t="shared" si="3"/>
        <v>3.829539807708001</v>
      </c>
      <c r="L60">
        <f t="shared" si="4"/>
        <v>-6.514620982963784</v>
      </c>
      <c r="M60">
        <f t="shared" si="5"/>
        <v>4.9000761035291918</v>
      </c>
      <c r="N60">
        <f t="shared" si="6"/>
        <v>4.7462947642937392</v>
      </c>
      <c r="P60" s="9">
        <f t="shared" si="7"/>
        <v>-0.47860494450284286</v>
      </c>
      <c r="Q60" s="9">
        <f t="shared" si="8"/>
        <v>-7.4313759395495218</v>
      </c>
      <c r="R60" s="9">
        <v>4.8349972548331515</v>
      </c>
      <c r="S60">
        <f t="shared" si="9"/>
        <v>-7.7089668073611719</v>
      </c>
      <c r="U60" s="9">
        <f t="shared" si="10"/>
        <v>-7.3798123243991043E-3</v>
      </c>
      <c r="V60" s="9">
        <f t="shared" si="11"/>
        <v>2.4290369061636952E-3</v>
      </c>
      <c r="W60" s="9">
        <f t="shared" si="12"/>
        <v>-5.3475847239985441E-3</v>
      </c>
      <c r="Y60" s="9">
        <f t="shared" si="13"/>
        <v>-1.8285074331236828E-2</v>
      </c>
      <c r="Z60" s="9">
        <f t="shared" ref="Z60:AA60" si="193">+P60-P58</f>
        <v>1.1835205924217718E-3</v>
      </c>
      <c r="AA60" s="9">
        <f t="shared" si="193"/>
        <v>-8.6464652145998855E-3</v>
      </c>
      <c r="AC60" s="9">
        <f t="shared" si="16"/>
        <v>-1.4637688044295771E-2</v>
      </c>
      <c r="AD60" s="9">
        <f t="shared" ref="AD60:AE60" si="194">+P60-P57</f>
        <v>-1.2415562576856942E-2</v>
      </c>
      <c r="AE60" s="9">
        <f t="shared" si="194"/>
        <v>3.5282233555893328E-3</v>
      </c>
      <c r="AG60" s="9">
        <f t="shared" si="36"/>
        <v>4.899504383036124E-2</v>
      </c>
      <c r="AH60" s="9">
        <f t="shared" si="37"/>
        <v>-1.5409999638956506E-2</v>
      </c>
      <c r="AI60" s="9">
        <f t="shared" si="38"/>
        <v>5.3178447018767727E-2</v>
      </c>
      <c r="AK60" s="9">
        <f t="shared" si="63"/>
        <v>0.20973060243547881</v>
      </c>
      <c r="AL60" s="9">
        <f t="shared" ref="AL60:AM60" si="195">+P60-P36</f>
        <v>-1.4455994352527313E-2</v>
      </c>
      <c r="AM60" s="9">
        <f t="shared" si="195"/>
        <v>0.22211993121282525</v>
      </c>
      <c r="AO60" s="9">
        <f t="shared" si="101"/>
        <v>0.30528236862528235</v>
      </c>
      <c r="AP60" s="9">
        <f t="shared" ref="AP60:AQ60" si="196">+P60-P24</f>
        <v>-6.2874360067971757E-2</v>
      </c>
      <c r="AQ60" s="9">
        <f t="shared" si="196"/>
        <v>0.34143222683117536</v>
      </c>
      <c r="AS60" s="9">
        <f t="shared" si="151"/>
        <v>0.33493224881599559</v>
      </c>
      <c r="AT60" s="9">
        <f t="shared" ref="AT60:AU60" si="197">+P60-P12</f>
        <v>-9.0252439056720313E-2</v>
      </c>
      <c r="AU60" s="9">
        <f t="shared" si="197"/>
        <v>0.38669582740834763</v>
      </c>
    </row>
    <row r="61" spans="1:51" x14ac:dyDescent="0.35">
      <c r="A61" s="8">
        <v>32843</v>
      </c>
      <c r="B61" s="9">
        <v>33.325000000000003</v>
      </c>
      <c r="C61" s="9">
        <v>38.104077840000002</v>
      </c>
      <c r="D61" s="12">
        <v>677.65499999999997</v>
      </c>
      <c r="E61" s="11">
        <v>134.9</v>
      </c>
      <c r="F61" s="15">
        <v>126.3</v>
      </c>
      <c r="I61" s="8">
        <f t="shared" si="1"/>
        <v>32843</v>
      </c>
      <c r="J61">
        <f t="shared" si="2"/>
        <v>3.5063078660647724</v>
      </c>
      <c r="K61">
        <f t="shared" si="3"/>
        <v>3.8253874857358428</v>
      </c>
      <c r="L61">
        <f t="shared" si="4"/>
        <v>-6.5186383088750022</v>
      </c>
      <c r="M61">
        <f t="shared" si="5"/>
        <v>4.9045337632137098</v>
      </c>
      <c r="N61">
        <f t="shared" si="6"/>
        <v>4.7476915397440322</v>
      </c>
      <c r="P61" s="9">
        <f t="shared" si="7"/>
        <v>-0.47592184314074792</v>
      </c>
      <c r="Q61" s="9">
        <f t="shared" si="8"/>
        <v>-7.4409423628831917</v>
      </c>
      <c r="R61" s="9">
        <v>4.8222373819814317</v>
      </c>
      <c r="S61">
        <f t="shared" si="9"/>
        <v>-7.7169770319048254</v>
      </c>
      <c r="U61" s="9">
        <f t="shared" si="10"/>
        <v>-1.2759872851719756E-2</v>
      </c>
      <c r="V61" s="9">
        <f t="shared" si="11"/>
        <v>2.6831013620949307E-3</v>
      </c>
      <c r="W61" s="9">
        <f t="shared" si="12"/>
        <v>-9.5664233336698601E-3</v>
      </c>
      <c r="Y61" s="9">
        <f t="shared" si="13"/>
        <v>-2.013968517611886E-2</v>
      </c>
      <c r="Z61" s="9">
        <f t="shared" ref="Z61:AA61" si="198">+P61-P59</f>
        <v>5.1121382682586258E-3</v>
      </c>
      <c r="AA61" s="9">
        <f t="shared" si="198"/>
        <v>-1.4914008057668404E-2</v>
      </c>
      <c r="AC61" s="9">
        <f t="shared" si="16"/>
        <v>-3.1044947182956584E-2</v>
      </c>
      <c r="AD61" s="9">
        <f t="shared" ref="AD61:AE61" si="199">+P61-P58</f>
        <v>3.8666219545167024E-3</v>
      </c>
      <c r="AE61" s="9">
        <f t="shared" si="199"/>
        <v>-1.8212888548269746E-2</v>
      </c>
      <c r="AG61" s="9">
        <f t="shared" si="36"/>
        <v>1.5958207292345428E-2</v>
      </c>
      <c r="AH61" s="9">
        <f t="shared" si="37"/>
        <v>9.2022247790630729E-3</v>
      </c>
      <c r="AI61" s="9">
        <f t="shared" si="38"/>
        <v>1.3749304735090284E-2</v>
      </c>
      <c r="AK61" s="9">
        <f t="shared" si="63"/>
        <v>0.18394225512842333</v>
      </c>
      <c r="AL61" s="9">
        <f t="shared" ref="AL61:AM61" si="200">+P61-P37</f>
        <v>3.1545728312938337E-3</v>
      </c>
      <c r="AM61" s="9">
        <f t="shared" si="200"/>
        <v>0.19236160971710703</v>
      </c>
      <c r="AO61" s="9">
        <f t="shared" si="101"/>
        <v>0.29034912830598092</v>
      </c>
      <c r="AP61" s="9">
        <f t="shared" ref="AP61:AQ61" si="201">+P61-P25</f>
        <v>-6.7231539660902229E-2</v>
      </c>
      <c r="AQ61" s="9">
        <f t="shared" si="201"/>
        <v>0.33369590504824842</v>
      </c>
      <c r="AS61" s="9">
        <f t="shared" si="151"/>
        <v>0.32226876601356391</v>
      </c>
      <c r="AT61" s="9">
        <f t="shared" ref="AT61:AU61" si="202">+P61-P13</f>
        <v>-8.9651784771378473E-2</v>
      </c>
      <c r="AU61" s="9">
        <f t="shared" si="202"/>
        <v>0.37672183405683946</v>
      </c>
    </row>
    <row r="62" spans="1:51" x14ac:dyDescent="0.35">
      <c r="A62" s="8">
        <v>32874</v>
      </c>
      <c r="B62" s="9">
        <v>33.962000000000003</v>
      </c>
      <c r="C62" s="9">
        <v>38.985497189999997</v>
      </c>
      <c r="D62" s="12">
        <v>686.18420000000003</v>
      </c>
      <c r="E62" s="11">
        <v>135.4</v>
      </c>
      <c r="F62" s="15">
        <v>127.5</v>
      </c>
      <c r="I62" s="8">
        <f t="shared" si="1"/>
        <v>32874</v>
      </c>
      <c r="J62">
        <f t="shared" si="2"/>
        <v>3.5252422525241096</v>
      </c>
      <c r="K62">
        <f t="shared" si="3"/>
        <v>3.8536885799593708</v>
      </c>
      <c r="L62">
        <f t="shared" si="4"/>
        <v>-6.5311461048022235</v>
      </c>
      <c r="M62">
        <f t="shared" si="5"/>
        <v>4.9082333604781745</v>
      </c>
      <c r="N62">
        <f t="shared" si="6"/>
        <v>4.7650976560027152</v>
      </c>
      <c r="P62" s="9">
        <f t="shared" si="7"/>
        <v>-0.47158203191072001</v>
      </c>
      <c r="Q62" s="9">
        <f t="shared" si="8"/>
        <v>-7.4425551808455683</v>
      </c>
      <c r="R62" s="9">
        <v>4.8231004033088549</v>
      </c>
      <c r="S62">
        <f t="shared" si="9"/>
        <v>-7.7160727593537848</v>
      </c>
      <c r="U62" s="9">
        <f t="shared" si="10"/>
        <v>8.6302132742321902E-4</v>
      </c>
      <c r="V62" s="9">
        <f t="shared" si="11"/>
        <v>4.3398112300279124E-3</v>
      </c>
      <c r="W62" s="9">
        <f t="shared" si="12"/>
        <v>-1.612817962376667E-3</v>
      </c>
      <c r="Y62" s="9">
        <f t="shared" si="13"/>
        <v>-1.1896851524296537E-2</v>
      </c>
      <c r="Z62" s="9">
        <f t="shared" ref="Z62:AA62" si="203">+P62-P60</f>
        <v>7.022912592122843E-3</v>
      </c>
      <c r="AA62" s="9">
        <f t="shared" si="203"/>
        <v>-1.1179241296046527E-2</v>
      </c>
      <c r="AC62" s="9">
        <f t="shared" si="16"/>
        <v>-1.9276663848695641E-2</v>
      </c>
      <c r="AD62" s="9">
        <f t="shared" ref="AD62:AE62" si="204">+P62-P59</f>
        <v>9.4519494982865382E-3</v>
      </c>
      <c r="AE62" s="9">
        <f t="shared" si="204"/>
        <v>-1.6526826020045071E-2</v>
      </c>
      <c r="AG62" s="9">
        <f t="shared" si="36"/>
        <v>1.5993439519269792E-2</v>
      </c>
      <c r="AH62" s="9">
        <f t="shared" si="37"/>
        <v>2.1103450946857727E-2</v>
      </c>
      <c r="AI62" s="9">
        <f t="shared" si="38"/>
        <v>6.3774029492478235E-3</v>
      </c>
      <c r="AK62" s="9">
        <f t="shared" si="63"/>
        <v>0.17202490412332327</v>
      </c>
      <c r="AL62" s="9">
        <f t="shared" ref="AL62:AM62" si="205">+P62-P38</f>
        <v>1.5775564940012643E-2</v>
      </c>
      <c r="AM62" s="9">
        <f t="shared" si="205"/>
        <v>0.17504206241480347</v>
      </c>
      <c r="AO62" s="9">
        <f t="shared" si="101"/>
        <v>0.2911479127263501</v>
      </c>
      <c r="AP62" s="9">
        <f t="shared" ref="AP62:AQ62" si="206">+P62-P26</f>
        <v>-6.7142889320589205E-2</v>
      </c>
      <c r="AQ62" s="9">
        <f t="shared" si="206"/>
        <v>0.32962408644923524</v>
      </c>
      <c r="AS62" s="9">
        <f t="shared" si="151"/>
        <v>0.31931808314704924</v>
      </c>
      <c r="AT62" s="9">
        <f t="shared" ref="AT62:AU62" si="207">+P62-P14</f>
        <v>-6.4752949502866919E-2</v>
      </c>
      <c r="AU62" s="9">
        <f t="shared" si="207"/>
        <v>0.35751621455508698</v>
      </c>
      <c r="AW62" s="9">
        <f>+R62-R2</f>
        <v>4.8231004033088549</v>
      </c>
      <c r="AX62" s="9">
        <f>+P62-P2</f>
        <v>-0.10146338423769929</v>
      </c>
      <c r="AY62" s="9">
        <f>+Q62-Q2</f>
        <v>0.30554282745470829</v>
      </c>
    </row>
    <row r="63" spans="1:51" x14ac:dyDescent="0.35">
      <c r="A63" s="8">
        <v>32905</v>
      </c>
      <c r="B63" s="9">
        <v>34.28</v>
      </c>
      <c r="C63" s="9">
        <v>39.2290116</v>
      </c>
      <c r="D63" s="12">
        <v>692.47370000000001</v>
      </c>
      <c r="E63" s="11">
        <v>136</v>
      </c>
      <c r="F63" s="15">
        <v>128</v>
      </c>
      <c r="I63" s="8">
        <f t="shared" si="1"/>
        <v>32905</v>
      </c>
      <c r="J63">
        <f t="shared" si="2"/>
        <v>3.534562093729579</v>
      </c>
      <c r="K63">
        <f t="shared" si="3"/>
        <v>3.8556441679454347</v>
      </c>
      <c r="L63">
        <f t="shared" si="4"/>
        <v>-6.5402702590009483</v>
      </c>
      <c r="M63">
        <f t="shared" si="5"/>
        <v>4.9126548857360524</v>
      </c>
      <c r="N63">
        <f t="shared" si="6"/>
        <v>4.7683105480778734</v>
      </c>
      <c r="P63" s="9">
        <f t="shared" si="7"/>
        <v>-0.46542641187403522</v>
      </c>
      <c r="Q63" s="9">
        <f t="shared" si="8"/>
        <v>-7.4529366391333873</v>
      </c>
      <c r="R63" s="9">
        <v>4.816774647656314</v>
      </c>
      <c r="S63">
        <f t="shared" si="9"/>
        <v>-7.7228839580203266</v>
      </c>
      <c r="U63" s="9">
        <f t="shared" si="10"/>
        <v>-6.3257556525408987E-3</v>
      </c>
      <c r="V63" s="9">
        <f t="shared" si="11"/>
        <v>6.1556200366847946E-3</v>
      </c>
      <c r="W63" s="9">
        <f t="shared" si="12"/>
        <v>-1.0381458287819001E-2</v>
      </c>
      <c r="Y63" s="9">
        <f t="shared" si="13"/>
        <v>-5.4627343251176796E-3</v>
      </c>
      <c r="Z63" s="9">
        <f t="shared" ref="Z63:AA63" si="208">+P63-P61</f>
        <v>1.0495431266712707E-2</v>
      </c>
      <c r="AA63" s="9">
        <f t="shared" si="208"/>
        <v>-1.1994276250195668E-2</v>
      </c>
      <c r="AC63" s="9">
        <f t="shared" si="16"/>
        <v>-1.8222607176837435E-2</v>
      </c>
      <c r="AD63" s="9">
        <f t="shared" ref="AD63:AE63" si="209">+P63-P60</f>
        <v>1.3178532628807638E-2</v>
      </c>
      <c r="AE63" s="9">
        <f t="shared" si="209"/>
        <v>-2.1560699583865528E-2</v>
      </c>
      <c r="AG63" s="9">
        <f t="shared" si="36"/>
        <v>2.9034043179390068E-3</v>
      </c>
      <c r="AH63" s="9">
        <f t="shared" si="37"/>
        <v>2.0687736157329439E-2</v>
      </c>
      <c r="AI63" s="9">
        <f t="shared" si="38"/>
        <v>-7.6429392191847967E-3</v>
      </c>
      <c r="AK63" s="9">
        <f t="shared" si="63"/>
        <v>0.13505518240435421</v>
      </c>
      <c r="AL63" s="9">
        <f t="shared" ref="AL63:AM63" si="210">+P63-P39</f>
        <v>2.7914874209385765E-2</v>
      </c>
      <c r="AM63" s="9">
        <f t="shared" si="210"/>
        <v>0.12812155877162112</v>
      </c>
      <c r="AO63" s="9">
        <f t="shared" si="101"/>
        <v>0.27834089189402533</v>
      </c>
      <c r="AP63" s="9">
        <f t="shared" ref="AP63:AQ63" si="211">+P63-P27</f>
        <v>-6.1349902313088123E-2</v>
      </c>
      <c r="AQ63" s="9">
        <f t="shared" si="211"/>
        <v>0.31803722619971264</v>
      </c>
      <c r="AS63" s="9">
        <f t="shared" si="151"/>
        <v>0.30151465775999675</v>
      </c>
      <c r="AT63" s="9">
        <f t="shared" ref="AT63:AU63" si="212">+P63-P15</f>
        <v>-3.6493813458148061E-2</v>
      </c>
      <c r="AU63" s="9">
        <f t="shared" si="212"/>
        <v>0.32195283453108203</v>
      </c>
      <c r="AW63" s="9">
        <f t="shared" ref="AW63:AW126" si="213">+R63-R3</f>
        <v>0.24681208953822331</v>
      </c>
      <c r="AX63" s="9">
        <f t="shared" ref="AX63:AY63" si="214">+P63-P3</f>
        <v>-8.5594690374490412E-2</v>
      </c>
      <c r="AY63" s="9">
        <f t="shared" si="214"/>
        <v>0.29647960891682157</v>
      </c>
    </row>
    <row r="64" spans="1:51" x14ac:dyDescent="0.35">
      <c r="A64" s="8">
        <v>32933</v>
      </c>
      <c r="B64" s="9">
        <v>35.023000000000003</v>
      </c>
      <c r="C64" s="9">
        <v>39.634868939999997</v>
      </c>
      <c r="D64" s="12">
        <v>700.49519999999995</v>
      </c>
      <c r="E64" s="11">
        <v>136.80000000000001</v>
      </c>
      <c r="F64" s="15">
        <v>128.6</v>
      </c>
      <c r="I64" s="8">
        <f t="shared" si="1"/>
        <v>32933</v>
      </c>
      <c r="J64">
        <f t="shared" si="2"/>
        <v>3.5560049885227354</v>
      </c>
      <c r="K64">
        <f t="shared" si="3"/>
        <v>3.8505389673025499</v>
      </c>
      <c r="L64">
        <f t="shared" si="4"/>
        <v>-6.5517875135051913</v>
      </c>
      <c r="M64">
        <f t="shared" si="5"/>
        <v>4.9185200051884506</v>
      </c>
      <c r="N64">
        <f t="shared" si="6"/>
        <v>4.7713457352243278</v>
      </c>
      <c r="P64" s="9">
        <f t="shared" si="7"/>
        <v>-0.44170824874393766</v>
      </c>
      <c r="Q64" s="9">
        <f t="shared" si="8"/>
        <v>-7.4725942814269697</v>
      </c>
      <c r="R64" s="9">
        <v>4.8144572420049006</v>
      </c>
      <c r="S64">
        <f t="shared" si="9"/>
        <v>-7.7287850656984523</v>
      </c>
      <c r="U64" s="9">
        <f t="shared" si="10"/>
        <v>-2.3174056514134733E-3</v>
      </c>
      <c r="V64" s="9">
        <f t="shared" si="11"/>
        <v>2.3718163130097558E-2</v>
      </c>
      <c r="W64" s="9">
        <f t="shared" si="12"/>
        <v>-1.9657642293582356E-2</v>
      </c>
      <c r="Y64" s="9">
        <f t="shared" si="13"/>
        <v>-8.643161303954372E-3</v>
      </c>
      <c r="Z64" s="9">
        <f t="shared" ref="Z64:AA64" si="215">+P64-P62</f>
        <v>2.9873783166782353E-2</v>
      </c>
      <c r="AA64" s="9">
        <f t="shared" si="215"/>
        <v>-3.0039100581401357E-2</v>
      </c>
      <c r="AC64" s="9">
        <f t="shared" si="16"/>
        <v>-7.780139976531153E-3</v>
      </c>
      <c r="AD64" s="9">
        <f t="shared" ref="AD64:AE64" si="216">+P64-P61</f>
        <v>3.4213594396810265E-2</v>
      </c>
      <c r="AE64" s="9">
        <f t="shared" si="216"/>
        <v>-3.1651918543778024E-2</v>
      </c>
      <c r="AG64" s="9">
        <f t="shared" si="36"/>
        <v>-1.3636395275453239E-2</v>
      </c>
      <c r="AH64" s="9">
        <f t="shared" si="37"/>
        <v>3.2110053411717132E-2</v>
      </c>
      <c r="AI64" s="9">
        <f t="shared" si="38"/>
        <v>-2.8863934248381184E-2</v>
      </c>
      <c r="AK64" s="9">
        <f t="shared" si="63"/>
        <v>9.689011113816548E-2</v>
      </c>
      <c r="AL64" s="9">
        <f t="shared" ref="AL64:AM64" si="217">+P64-P40</f>
        <v>3.3070904130552137E-2</v>
      </c>
      <c r="AM64" s="9">
        <f t="shared" si="217"/>
        <v>8.209716820326296E-2</v>
      </c>
      <c r="AO64" s="9">
        <f t="shared" si="101"/>
        <v>0.26926864503971082</v>
      </c>
      <c r="AP64" s="9">
        <f t="shared" ref="AP64:AQ64" si="218">+P64-P28</f>
        <v>-4.3571055013252646E-2</v>
      </c>
      <c r="AQ64" s="9">
        <f t="shared" si="218"/>
        <v>0.29285485785789778</v>
      </c>
      <c r="AS64" s="9">
        <f t="shared" si="151"/>
        <v>0.28713913503673183</v>
      </c>
      <c r="AT64" s="9">
        <f t="shared" ref="AT64:AU64" si="219">+P64-P16</f>
        <v>-7.254883381317967E-4</v>
      </c>
      <c r="AU64" s="9">
        <f t="shared" si="219"/>
        <v>0.28571012744123703</v>
      </c>
      <c r="AW64" s="9">
        <f t="shared" si="213"/>
        <v>0.26281604093395483</v>
      </c>
      <c r="AX64" s="9">
        <f t="shared" ref="AX64:AY64" si="220">+P64-P4</f>
        <v>-7.8463671287643422E-2</v>
      </c>
      <c r="AY64" s="9">
        <f t="shared" si="220"/>
        <v>0.30378496287780798</v>
      </c>
    </row>
    <row r="65" spans="1:55" x14ac:dyDescent="0.35">
      <c r="A65" s="8">
        <v>32964</v>
      </c>
      <c r="B65" s="9">
        <v>35.287999999999997</v>
      </c>
      <c r="C65" s="9">
        <v>40.081839109999997</v>
      </c>
      <c r="D65" s="12">
        <v>708.76189999999997</v>
      </c>
      <c r="E65" s="11">
        <v>137.4</v>
      </c>
      <c r="F65" s="15">
        <v>128.9</v>
      </c>
      <c r="I65" s="8">
        <f t="shared" si="1"/>
        <v>32964</v>
      </c>
      <c r="J65">
        <f t="shared" si="2"/>
        <v>3.5635429628026385</v>
      </c>
      <c r="K65">
        <f t="shared" si="3"/>
        <v>3.8668295792295093</v>
      </c>
      <c r="L65">
        <f t="shared" si="4"/>
        <v>-6.5635196450244662</v>
      </c>
      <c r="M65">
        <f t="shared" si="5"/>
        <v>4.9228963797882486</v>
      </c>
      <c r="N65">
        <f t="shared" si="6"/>
        <v>4.7708500230189479</v>
      </c>
      <c r="P65" s="9">
        <f t="shared" si="7"/>
        <v>-0.45533297319617105</v>
      </c>
      <c r="Q65" s="9">
        <f t="shared" si="8"/>
        <v>-7.4675400888139052</v>
      </c>
      <c r="R65" s="9">
        <v>4.8115461039731162</v>
      </c>
      <c r="S65">
        <f t="shared" si="9"/>
        <v>-7.7316332132676839</v>
      </c>
      <c r="U65" s="9">
        <f t="shared" si="10"/>
        <v>-2.9111380317843327E-3</v>
      </c>
      <c r="V65" s="9">
        <f t="shared" si="11"/>
        <v>-1.3624724452233394E-2</v>
      </c>
      <c r="W65" s="9">
        <f t="shared" si="12"/>
        <v>5.054192613064501E-3</v>
      </c>
      <c r="Y65" s="9">
        <f t="shared" si="13"/>
        <v>-5.228543683197806E-3</v>
      </c>
      <c r="Z65" s="9">
        <f t="shared" ref="Z65:AA65" si="221">+P65-P63</f>
        <v>1.0093438677864164E-2</v>
      </c>
      <c r="AA65" s="9">
        <f t="shared" si="221"/>
        <v>-1.4603449680517855E-2</v>
      </c>
      <c r="AC65" s="9">
        <f t="shared" si="16"/>
        <v>-1.1554299335738705E-2</v>
      </c>
      <c r="AD65" s="9">
        <f t="shared" ref="AD65:AE65" si="222">+P65-P62</f>
        <v>1.6249058714548958E-2</v>
      </c>
      <c r="AE65" s="9">
        <f t="shared" si="222"/>
        <v>-2.4984907968336856E-2</v>
      </c>
      <c r="AG65" s="9">
        <f t="shared" si="36"/>
        <v>-2.145049930838816E-2</v>
      </c>
      <c r="AH65" s="9">
        <f t="shared" si="37"/>
        <v>6.7540773829666279E-4</v>
      </c>
      <c r="AI65" s="9">
        <f t="shared" si="38"/>
        <v>-1.882650387334639E-2</v>
      </c>
      <c r="AK65" s="9">
        <f t="shared" si="63"/>
        <v>9.1099120685111501E-2</v>
      </c>
      <c r="AL65" s="9">
        <f t="shared" ref="AL65:AM65" si="223">+P65-P41</f>
        <v>-6.0458531896419032E-3</v>
      </c>
      <c r="AM65" s="9">
        <f t="shared" si="223"/>
        <v>9.3648340838841548E-2</v>
      </c>
      <c r="AO65" s="9">
        <f t="shared" si="101"/>
        <v>0.25499061337021445</v>
      </c>
      <c r="AP65" s="9">
        <f t="shared" ref="AP65:AQ65" si="224">+P65-P29</f>
        <v>-4.6476367850085687E-2</v>
      </c>
      <c r="AQ65" s="9">
        <f t="shared" si="224"/>
        <v>0.2769273321716037</v>
      </c>
      <c r="AS65" s="9">
        <f t="shared" si="151"/>
        <v>0.28075756080746217</v>
      </c>
      <c r="AT65" s="9">
        <f t="shared" ref="AT65:AU65" si="225">+P65-P17</f>
        <v>-6.6678326920701636E-3</v>
      </c>
      <c r="AU65" s="9">
        <f t="shared" si="225"/>
        <v>0.28507054777611529</v>
      </c>
      <c r="AW65" s="9">
        <f t="shared" si="213"/>
        <v>0.27227131092327106</v>
      </c>
      <c r="AX65" s="9">
        <f t="shared" ref="AX65:AY65" si="226">+P65-P5</f>
        <v>-8.7551076964369479E-2</v>
      </c>
      <c r="AY65" s="9">
        <f t="shared" si="226"/>
        <v>0.31933739192725952</v>
      </c>
    </row>
    <row r="66" spans="1:55" x14ac:dyDescent="0.35">
      <c r="A66" s="8">
        <v>32994</v>
      </c>
      <c r="B66" s="9">
        <v>35.659999999999997</v>
      </c>
      <c r="C66" s="9">
        <v>40.527755110000001</v>
      </c>
      <c r="D66" s="12">
        <v>711.84760000000006</v>
      </c>
      <c r="E66" s="11">
        <v>137.9</v>
      </c>
      <c r="F66" s="15">
        <v>129.1</v>
      </c>
      <c r="I66" s="8">
        <f t="shared" si="1"/>
        <v>32994</v>
      </c>
      <c r="J66">
        <f t="shared" si="2"/>
        <v>3.5740296124349942</v>
      </c>
      <c r="K66">
        <f t="shared" si="3"/>
        <v>3.8786901798562479</v>
      </c>
      <c r="L66">
        <f t="shared" si="4"/>
        <v>-6.5678638435572676</v>
      </c>
      <c r="M66">
        <f t="shared" si="5"/>
        <v>4.926528784799256</v>
      </c>
      <c r="N66">
        <f t="shared" si="6"/>
        <v>4.7695252444500671</v>
      </c>
      <c r="P66" s="9">
        <f t="shared" si="7"/>
        <v>-0.4616641077704422</v>
      </c>
      <c r="Q66" s="9">
        <f t="shared" si="8"/>
        <v>-7.4586989081510868</v>
      </c>
      <c r="R66" s="9">
        <v>4.8164696541325904</v>
      </c>
      <c r="S66">
        <f t="shared" si="9"/>
        <v>-7.7264640906579443</v>
      </c>
      <c r="U66" s="9">
        <f t="shared" si="10"/>
        <v>4.9235501594742104E-3</v>
      </c>
      <c r="V66" s="9">
        <f t="shared" si="11"/>
        <v>-6.3311345742711467E-3</v>
      </c>
      <c r="W66" s="9">
        <f t="shared" si="12"/>
        <v>8.8411806628183598E-3</v>
      </c>
      <c r="Y66" s="9">
        <f t="shared" si="13"/>
        <v>2.0124121276898777E-3</v>
      </c>
      <c r="Z66" s="9">
        <f t="shared" ref="Z66:AA66" si="227">+P66-P64</f>
        <v>-1.9955859026504541E-2</v>
      </c>
      <c r="AA66" s="9">
        <f t="shared" si="227"/>
        <v>1.3895373275882861E-2</v>
      </c>
      <c r="AC66" s="9">
        <f t="shared" si="16"/>
        <v>-3.0499352372359567E-4</v>
      </c>
      <c r="AD66" s="9">
        <f t="shared" ref="AD66:AE66" si="228">+P66-P63</f>
        <v>3.7623041035930171E-3</v>
      </c>
      <c r="AE66" s="9">
        <f t="shared" si="228"/>
        <v>-5.7622690176994951E-3</v>
      </c>
      <c r="AG66" s="9">
        <f t="shared" si="36"/>
        <v>-2.4658101753089134E-2</v>
      </c>
      <c r="AH66" s="9">
        <f t="shared" si="37"/>
        <v>8.0214265938094442E-3</v>
      </c>
      <c r="AI66" s="9">
        <f t="shared" si="38"/>
        <v>-2.6771310455700359E-2</v>
      </c>
      <c r="AK66" s="9">
        <f t="shared" si="63"/>
        <v>7.9146488228370337E-2</v>
      </c>
      <c r="AL66" s="9">
        <f t="shared" ref="AL66:AM66" si="229">+P66-P42</f>
        <v>-1.0448583667945321E-2</v>
      </c>
      <c r="AM66" s="9">
        <f t="shared" si="229"/>
        <v>9.070339530842908E-2</v>
      </c>
      <c r="AO66" s="9">
        <f t="shared" si="101"/>
        <v>0.24737951597831653</v>
      </c>
      <c r="AP66" s="9">
        <f t="shared" ref="AP66:AQ66" si="230">+P66-P30</f>
        <v>-1.925585448043865E-2</v>
      </c>
      <c r="AQ66" s="9">
        <f t="shared" si="230"/>
        <v>0.23929451176288552</v>
      </c>
      <c r="AS66" s="9">
        <f t="shared" si="151"/>
        <v>0.2844500337375484</v>
      </c>
      <c r="AT66" s="9">
        <f t="shared" ref="AT66:AU66" si="231">+P66-P18</f>
        <v>-1.0456115621333417E-2</v>
      </c>
      <c r="AU66" s="9">
        <f t="shared" si="231"/>
        <v>0.29064173920606429</v>
      </c>
      <c r="AW66" s="9">
        <f t="shared" si="213"/>
        <v>0.28404214095189673</v>
      </c>
      <c r="AX66" s="9">
        <f t="shared" ref="AX66:AY66" si="232">+P66-P6</f>
        <v>-7.5733087625457607E-2</v>
      </c>
      <c r="AY66" s="9">
        <f t="shared" si="232"/>
        <v>0.32390399858003605</v>
      </c>
    </row>
    <row r="67" spans="1:55" x14ac:dyDescent="0.35">
      <c r="A67" s="8">
        <v>33025</v>
      </c>
      <c r="B67" s="9">
        <v>35.924999999999997</v>
      </c>
      <c r="C67" s="9">
        <v>40.729102519999998</v>
      </c>
      <c r="D67" s="12">
        <v>718.07140000000004</v>
      </c>
      <c r="E67" s="11">
        <v>138.80000000000001</v>
      </c>
      <c r="F67" s="15">
        <v>129.9</v>
      </c>
      <c r="I67" s="8">
        <f t="shared" ref="I67:I130" si="233">+A67</f>
        <v>33025</v>
      </c>
      <c r="J67">
        <f t="shared" ref="J67:J130" si="234">+LN(B67)</f>
        <v>3.5814334319650887</v>
      </c>
      <c r="K67">
        <f t="shared" ref="K67:K130" si="235">+(LN(C67)-0.58*LN(B67))/0.42</f>
        <v>3.880265466700147</v>
      </c>
      <c r="L67">
        <f t="shared" ref="L67:L130" si="236">-LN(D67)</f>
        <v>-6.5765690070010434</v>
      </c>
      <c r="M67">
        <f t="shared" ref="M67:M130" si="237">+LN(E67)</f>
        <v>4.9330340480727042</v>
      </c>
      <c r="N67">
        <f t="shared" ref="N67:N130" si="238">+(LN(F67)-0.58*LN(E67))/0.42</f>
        <v>4.7752504185580609</v>
      </c>
      <c r="P67" s="9">
        <f t="shared" ref="P67:P130" si="239">+J67-K67-M67+N67</f>
        <v>-0.45661566424970168</v>
      </c>
      <c r="Q67" s="9">
        <f t="shared" ref="Q67:Q130" si="240">+L67+K67-N67</f>
        <v>-7.4715539588589568</v>
      </c>
      <c r="R67" s="9">
        <v>4.8062317919492559</v>
      </c>
      <c r="S67">
        <f t="shared" ref="S67:S130" si="241">LN(C67/(F67*D67))</f>
        <v>-7.736391044123784</v>
      </c>
      <c r="U67" s="9">
        <f t="shared" si="10"/>
        <v>-1.0237862183334556E-2</v>
      </c>
      <c r="V67" s="9">
        <f t="shared" si="11"/>
        <v>5.0484435207405198E-3</v>
      </c>
      <c r="W67" s="9">
        <f t="shared" si="12"/>
        <v>-1.2855050707869964E-2</v>
      </c>
      <c r="Y67" s="9">
        <f t="shared" si="13"/>
        <v>-5.3143120238603458E-3</v>
      </c>
      <c r="Z67" s="9">
        <f t="shared" ref="Z67:AA67" si="242">+P67-P65</f>
        <v>-1.2826910535306268E-3</v>
      </c>
      <c r="AA67" s="9">
        <f t="shared" si="242"/>
        <v>-4.0138700450516041E-3</v>
      </c>
      <c r="AC67" s="9">
        <f t="shared" si="16"/>
        <v>-8.2254500556446786E-3</v>
      </c>
      <c r="AD67" s="9">
        <f t="shared" ref="AD67:AE67" si="243">+P67-P64</f>
        <v>-1.4907415505764021E-2</v>
      </c>
      <c r="AE67" s="9">
        <f t="shared" si="243"/>
        <v>1.0403225680128969E-3</v>
      </c>
      <c r="AG67" s="9">
        <f t="shared" si="36"/>
        <v>-3.2070081538127404E-2</v>
      </c>
      <c r="AH67" s="9">
        <f t="shared" si="37"/>
        <v>6.7641412811694224E-3</v>
      </c>
      <c r="AI67" s="9">
        <f t="shared" si="38"/>
        <v>-3.4120544004627718E-2</v>
      </c>
      <c r="AK67" s="9">
        <f t="shared" si="63"/>
        <v>5.8347867709466428E-2</v>
      </c>
      <c r="AL67" s="9">
        <f t="shared" ref="AL67:AM67" si="244">+P67-P43</f>
        <v>2.5637697785541036E-3</v>
      </c>
      <c r="AM67" s="9">
        <f t="shared" si="244"/>
        <v>6.2386328949999736E-2</v>
      </c>
      <c r="AO67" s="9">
        <f t="shared" si="101"/>
        <v>0.21701684750948758</v>
      </c>
      <c r="AP67" s="9">
        <f t="shared" ref="AP67:AQ67" si="245">+P67-P31</f>
        <v>-2.3321787715322451E-2</v>
      </c>
      <c r="AQ67" s="9">
        <f t="shared" si="245"/>
        <v>0.21992785143191895</v>
      </c>
      <c r="AS67" s="9">
        <f t="shared" si="151"/>
        <v>0.28405090595296478</v>
      </c>
      <c r="AT67" s="9">
        <f t="shared" ref="AT67:AU67" si="246">+P67-P19</f>
        <v>-3.1248907510069479E-2</v>
      </c>
      <c r="AU67" s="9">
        <f t="shared" si="246"/>
        <v>0.30023188801754586</v>
      </c>
      <c r="AW67" s="9">
        <f t="shared" si="213"/>
        <v>0.27967501545636697</v>
      </c>
      <c r="AX67" s="9">
        <f t="shared" ref="AX67:AY67" si="247">+P67-P7</f>
        <v>-7.0974671603636352E-2</v>
      </c>
      <c r="AY67" s="9">
        <f t="shared" si="247"/>
        <v>0.31748503244961412</v>
      </c>
    </row>
    <row r="68" spans="1:55" x14ac:dyDescent="0.35">
      <c r="A68" s="8">
        <v>33055</v>
      </c>
      <c r="B68" s="9">
        <v>36.084000000000003</v>
      </c>
      <c r="C68" s="9">
        <v>40.851386810000001</v>
      </c>
      <c r="D68" s="12">
        <v>718.745</v>
      </c>
      <c r="E68" s="11">
        <v>139.6</v>
      </c>
      <c r="F68" s="15">
        <v>130.5</v>
      </c>
      <c r="I68" s="8">
        <f t="shared" si="233"/>
        <v>33055</v>
      </c>
      <c r="J68">
        <f t="shared" si="234"/>
        <v>3.5858495537943926</v>
      </c>
      <c r="K68">
        <f t="shared" si="235"/>
        <v>3.8813048294433923</v>
      </c>
      <c r="L68">
        <f t="shared" si="236"/>
        <v>-6.5775066355656246</v>
      </c>
      <c r="M68">
        <f t="shared" si="237"/>
        <v>4.9387811903282719</v>
      </c>
      <c r="N68">
        <f t="shared" si="238"/>
        <v>4.7782860389817881</v>
      </c>
      <c r="P68" s="9">
        <f t="shared" si="239"/>
        <v>-0.45595042699548394</v>
      </c>
      <c r="Q68" s="9">
        <f t="shared" si="240"/>
        <v>-7.4744878451040204</v>
      </c>
      <c r="R68" s="9">
        <v>4.8042860359024013</v>
      </c>
      <c r="S68">
        <f t="shared" si="241"/>
        <v>-7.7389390927613997</v>
      </c>
      <c r="U68" s="9">
        <f t="shared" ref="U68:U131" si="248">+R68-R67</f>
        <v>-1.945756046854541E-3</v>
      </c>
      <c r="V68" s="9">
        <f t="shared" ref="V68:V131" si="249">+P68 - P67</f>
        <v>6.6523725421774316E-4</v>
      </c>
      <c r="W68" s="9">
        <f t="shared" ref="W68:W131" si="250">+Q68-Q67</f>
        <v>-2.9338862450636327E-3</v>
      </c>
      <c r="Y68" s="9">
        <f t="shared" si="13"/>
        <v>-1.2183618230189097E-2</v>
      </c>
      <c r="Z68" s="9">
        <f t="shared" ref="Z68:AA68" si="251">+P68-P66</f>
        <v>5.713680774958263E-3</v>
      </c>
      <c r="AA68" s="9">
        <f t="shared" si="251"/>
        <v>-1.5788936952933597E-2</v>
      </c>
      <c r="AC68" s="9">
        <f t="shared" si="16"/>
        <v>-7.2600680707148868E-3</v>
      </c>
      <c r="AD68" s="9">
        <f t="shared" ref="AD68:AE68" si="252">+P68-P65</f>
        <v>-6.1745379931288369E-4</v>
      </c>
      <c r="AE68" s="9">
        <f t="shared" si="252"/>
        <v>-6.9477562901152368E-3</v>
      </c>
      <c r="AG68" s="9">
        <f t="shared" si="36"/>
        <v>-3.8771697523412918E-2</v>
      </c>
      <c r="AH68" s="9">
        <f t="shared" si="37"/>
        <v>-1.2640543269474946E-2</v>
      </c>
      <c r="AI68" s="9">
        <f t="shared" si="38"/>
        <v>-2.0776548154886498E-2</v>
      </c>
      <c r="AK68" s="9">
        <f t="shared" si="63"/>
        <v>5.4344832814990696E-2</v>
      </c>
      <c r="AL68" s="9">
        <f t="shared" ref="AL68:AM68" si="253">+P68-P44</f>
        <v>-3.1697102681578215E-3</v>
      </c>
      <c r="AM68" s="9">
        <f t="shared" si="253"/>
        <v>5.9863595068893716E-2</v>
      </c>
      <c r="AO68" s="9">
        <f t="shared" si="101"/>
        <v>0.20052726239266594</v>
      </c>
      <c r="AP68" s="9">
        <f t="shared" ref="AP68:AQ68" si="254">+P68-P32</f>
        <v>-2.9779837093942163E-2</v>
      </c>
      <c r="AQ68" s="9">
        <f t="shared" si="254"/>
        <v>0.21854955338283144</v>
      </c>
      <c r="AS68" s="9">
        <f t="shared" si="151"/>
        <v>0.27484550653130846</v>
      </c>
      <c r="AT68" s="9">
        <f t="shared" ref="AT68:AU68" si="255">+P68-P20</f>
        <v>-3.0852311712870062E-2</v>
      </c>
      <c r="AU68" s="9">
        <f t="shared" si="255"/>
        <v>0.29497942989925097</v>
      </c>
      <c r="AW68" s="9">
        <f t="shared" si="213"/>
        <v>0.28051451657415427</v>
      </c>
      <c r="AX68" s="9">
        <f t="shared" ref="AX68:AY68" si="256">+P68-P8</f>
        <v>-6.848769030396884E-2</v>
      </c>
      <c r="AY68" s="9">
        <f t="shared" si="256"/>
        <v>0.31701942530408367</v>
      </c>
    </row>
    <row r="69" spans="1:55" x14ac:dyDescent="0.35">
      <c r="A69" s="8">
        <v>33086</v>
      </c>
      <c r="B69" s="9">
        <v>36.137999999999998</v>
      </c>
      <c r="C69" s="9">
        <v>41.014783919999999</v>
      </c>
      <c r="D69" s="12">
        <v>718.25909999999999</v>
      </c>
      <c r="E69" s="11">
        <v>140.6</v>
      </c>
      <c r="F69" s="15">
        <v>131.6</v>
      </c>
      <c r="I69" s="8">
        <f t="shared" si="233"/>
        <v>33086</v>
      </c>
      <c r="J69">
        <f t="shared" si="234"/>
        <v>3.5873449432896392</v>
      </c>
      <c r="K69">
        <f t="shared" si="235"/>
        <v>3.8887440905151798</v>
      </c>
      <c r="L69">
        <f t="shared" si="236"/>
        <v>-6.5768303674623967</v>
      </c>
      <c r="M69">
        <f t="shared" si="237"/>
        <v>4.9459189793765646</v>
      </c>
      <c r="N69">
        <f t="shared" si="238"/>
        <v>4.788414311554309</v>
      </c>
      <c r="P69" s="9">
        <f t="shared" si="239"/>
        <v>-0.45890381504779576</v>
      </c>
      <c r="Q69" s="9">
        <f t="shared" si="240"/>
        <v>-7.4765005885015263</v>
      </c>
      <c r="R69" s="9">
        <v>4.8003597592536327</v>
      </c>
      <c r="S69">
        <f t="shared" si="241"/>
        <v>-7.7426648012292478</v>
      </c>
      <c r="U69" s="9">
        <f t="shared" si="248"/>
        <v>-3.9262766487686562E-3</v>
      </c>
      <c r="V69" s="9">
        <f t="shared" si="249"/>
        <v>-2.9533880523118228E-3</v>
      </c>
      <c r="W69" s="9">
        <f t="shared" si="250"/>
        <v>-2.0127433975059006E-3</v>
      </c>
      <c r="Y69" s="9">
        <f t="shared" ref="Y69:Y132" si="257">+R69-R67</f>
        <v>-5.8720326956231972E-3</v>
      </c>
      <c r="Z69" s="9">
        <f t="shared" ref="Z69:AA69" si="258">+P69-P67</f>
        <v>-2.2881507980940796E-3</v>
      </c>
      <c r="AA69" s="9">
        <f t="shared" si="258"/>
        <v>-4.9466296425695333E-3</v>
      </c>
      <c r="AC69" s="9">
        <f t="shared" si="16"/>
        <v>-1.6109894878957753E-2</v>
      </c>
      <c r="AD69" s="9">
        <f t="shared" ref="AD69:AE69" si="259">+P69-P66</f>
        <v>2.7602927226464402E-3</v>
      </c>
      <c r="AE69" s="9">
        <f t="shared" si="259"/>
        <v>-1.7801680350439497E-2</v>
      </c>
      <c r="AG69" s="9">
        <f t="shared" si="36"/>
        <v>-4.9275183623814556E-2</v>
      </c>
      <c r="AH69" s="9">
        <f t="shared" si="37"/>
        <v>7.2855668781901528E-3</v>
      </c>
      <c r="AI69" s="9">
        <f t="shared" si="38"/>
        <v>-4.1596425596415187E-2</v>
      </c>
      <c r="AK69" s="9">
        <f t="shared" si="63"/>
        <v>4.5452237680709828E-2</v>
      </c>
      <c r="AL69" s="9">
        <f t="shared" ref="AL69:AM69" si="260">+P69-P45</f>
        <v>-5.1039877776393183E-4</v>
      </c>
      <c r="AM69" s="9">
        <f t="shared" si="260"/>
        <v>4.9542765800907773E-2</v>
      </c>
      <c r="AO69" s="9">
        <f t="shared" si="101"/>
        <v>0.18713222306362365</v>
      </c>
      <c r="AP69" s="9">
        <f t="shared" ref="AP69:AQ69" si="261">+P69-P33</f>
        <v>-2.0790936161017015E-3</v>
      </c>
      <c r="AQ69" s="9">
        <f t="shared" si="261"/>
        <v>0.18911476089101775</v>
      </c>
      <c r="AS69" s="9">
        <f t="shared" si="151"/>
        <v>0.26924442529855774</v>
      </c>
      <c r="AT69" s="9">
        <f t="shared" ref="AT69:AU69" si="262">+P69-P21</f>
        <v>-3.008217284376169E-2</v>
      </c>
      <c r="AU69" s="9">
        <f t="shared" si="262"/>
        <v>0.2902848942326699</v>
      </c>
      <c r="AW69" s="9">
        <f t="shared" si="213"/>
        <v>0.2848168648414191</v>
      </c>
      <c r="AX69" s="9">
        <f t="shared" ref="AX69:AY69" si="263">+P69-P9</f>
        <v>-6.7111316412296063E-2</v>
      </c>
      <c r="AY69" s="9">
        <f t="shared" si="263"/>
        <v>0.32214968390723087</v>
      </c>
    </row>
    <row r="70" spans="1:55" x14ac:dyDescent="0.35">
      <c r="A70" s="8">
        <v>33117</v>
      </c>
      <c r="B70" s="9">
        <v>36.244</v>
      </c>
      <c r="C70" s="9">
        <v>41.258298330000002</v>
      </c>
      <c r="D70" s="12">
        <v>717.87369999999999</v>
      </c>
      <c r="E70" s="11">
        <v>141.1</v>
      </c>
      <c r="F70" s="15">
        <v>132.5</v>
      </c>
      <c r="I70" s="8">
        <f t="shared" si="233"/>
        <v>33117</v>
      </c>
      <c r="J70">
        <f t="shared" si="234"/>
        <v>3.5902738503598144</v>
      </c>
      <c r="K70">
        <f t="shared" si="235"/>
        <v>3.898793883276336</v>
      </c>
      <c r="L70">
        <f t="shared" si="236"/>
        <v>-6.5762936482825944</v>
      </c>
      <c r="M70">
        <f t="shared" si="237"/>
        <v>4.9494688588587685</v>
      </c>
      <c r="N70">
        <f t="shared" si="238"/>
        <v>4.7997397792575978</v>
      </c>
      <c r="P70" s="9">
        <f t="shared" si="239"/>
        <v>-0.4582491125176924</v>
      </c>
      <c r="Q70" s="9">
        <f t="shared" si="240"/>
        <v>-7.4772395442638562</v>
      </c>
      <c r="R70" s="9">
        <v>4.8003043652482917</v>
      </c>
      <c r="S70">
        <f t="shared" si="241"/>
        <v>-7.7430240295241175</v>
      </c>
      <c r="U70" s="9">
        <f t="shared" si="248"/>
        <v>-5.5394005340936303E-5</v>
      </c>
      <c r="V70" s="9">
        <f t="shared" si="249"/>
        <v>6.5470253010335711E-4</v>
      </c>
      <c r="W70" s="9">
        <f t="shared" si="250"/>
        <v>-7.389557623298515E-4</v>
      </c>
      <c r="Y70" s="9">
        <f t="shared" si="257"/>
        <v>-3.9816706541095925E-3</v>
      </c>
      <c r="Z70" s="9">
        <f t="shared" ref="Z70:AA70" si="264">+P70-P68</f>
        <v>-2.2986855222084657E-3</v>
      </c>
      <c r="AA70" s="9">
        <f t="shared" si="264"/>
        <v>-2.7516991598357521E-3</v>
      </c>
      <c r="AC70" s="9">
        <f t="shared" ref="AC70:AC133" si="265">+R70-R67</f>
        <v>-5.9274267009641335E-3</v>
      </c>
      <c r="AD70" s="9">
        <f t="shared" ref="AD70:AE70" si="266">+P70-P67</f>
        <v>-1.6334482679907225E-3</v>
      </c>
      <c r="AE70" s="9">
        <f t="shared" si="266"/>
        <v>-5.6855854048993848E-3</v>
      </c>
      <c r="AG70" s="9">
        <f t="shared" si="36"/>
        <v>-5.2977963916096549E-2</v>
      </c>
      <c r="AH70" s="9">
        <f t="shared" si="37"/>
        <v>2.1539352577572224E-2</v>
      </c>
      <c r="AI70" s="9">
        <f t="shared" si="38"/>
        <v>-5.4510069928934257E-2</v>
      </c>
      <c r="AK70" s="9">
        <f t="shared" si="63"/>
        <v>4.4692677011139992E-2</v>
      </c>
      <c r="AL70" s="9">
        <f t="shared" ref="AL70:AM70" si="267">+P70-P46</f>
        <v>1.7838387689410595E-3</v>
      </c>
      <c r="AM70" s="9">
        <f t="shared" si="267"/>
        <v>4.5637144160203036E-2</v>
      </c>
      <c r="AO70" s="9">
        <f t="shared" si="101"/>
        <v>0.18236754871574767</v>
      </c>
      <c r="AP70" s="9">
        <f t="shared" ref="AP70:AQ70" si="268">+P70-P34</f>
        <v>1.5614303007925656E-2</v>
      </c>
      <c r="AQ70" s="9">
        <f t="shared" si="268"/>
        <v>0.1732446838714683</v>
      </c>
      <c r="AS70" s="9">
        <f t="shared" si="151"/>
        <v>0.26433247580734687</v>
      </c>
      <c r="AT70" s="9">
        <f t="shared" ref="AT70:AU70" si="269">+P70-P22</f>
        <v>-2.042992595413029E-2</v>
      </c>
      <c r="AU70" s="9">
        <f t="shared" si="269"/>
        <v>0.27832032199927959</v>
      </c>
      <c r="AW70" s="9">
        <f t="shared" si="213"/>
        <v>0.28555824287935305</v>
      </c>
      <c r="AX70" s="9">
        <f t="shared" ref="AX70:AY70" si="270">+P70-P10</f>
        <v>-4.3056601049703325E-2</v>
      </c>
      <c r="AY70" s="9">
        <f t="shared" si="270"/>
        <v>0.30883493694450159</v>
      </c>
    </row>
    <row r="71" spans="1:55" x14ac:dyDescent="0.35">
      <c r="A71" s="8">
        <v>33147</v>
      </c>
      <c r="B71" s="9">
        <v>36.402000000000001</v>
      </c>
      <c r="C71" s="9">
        <v>41.379528450000002</v>
      </c>
      <c r="D71" s="12">
        <v>717.76110000000006</v>
      </c>
      <c r="E71" s="11">
        <v>141.6</v>
      </c>
      <c r="F71" s="15">
        <v>133.4</v>
      </c>
      <c r="I71" s="8">
        <f t="shared" si="233"/>
        <v>33147</v>
      </c>
      <c r="J71">
        <f t="shared" si="234"/>
        <v>3.5946237181882159</v>
      </c>
      <c r="K71">
        <f t="shared" si="235"/>
        <v>3.8997726669084791</v>
      </c>
      <c r="L71">
        <f t="shared" si="236"/>
        <v>-6.5761367838763674</v>
      </c>
      <c r="M71">
        <f t="shared" si="237"/>
        <v>4.9530061812596191</v>
      </c>
      <c r="N71">
        <f t="shared" si="238"/>
        <v>4.8109727341689164</v>
      </c>
      <c r="P71" s="9">
        <f t="shared" si="239"/>
        <v>-0.44718239581096597</v>
      </c>
      <c r="Q71" s="9">
        <f t="shared" si="240"/>
        <v>-7.4873368511368046</v>
      </c>
      <c r="R71" s="9">
        <v>4.7969186739526357</v>
      </c>
      <c r="S71">
        <f t="shared" si="241"/>
        <v>-7.7467026407071637</v>
      </c>
      <c r="U71" s="9">
        <f t="shared" si="248"/>
        <v>-3.3856912956560237E-3</v>
      </c>
      <c r="V71" s="9">
        <f t="shared" si="249"/>
        <v>1.1066716706726432E-2</v>
      </c>
      <c r="W71" s="9">
        <f t="shared" si="250"/>
        <v>-1.0097306872948408E-2</v>
      </c>
      <c r="Y71" s="9">
        <f t="shared" si="257"/>
        <v>-3.44108530099696E-3</v>
      </c>
      <c r="Z71" s="9">
        <f t="shared" ref="Z71:AA71" si="271">+P71-P69</f>
        <v>1.1721419236829789E-2</v>
      </c>
      <c r="AA71" s="9">
        <f t="shared" si="271"/>
        <v>-1.083626263527826E-2</v>
      </c>
      <c r="AC71" s="9">
        <f t="shared" si="265"/>
        <v>-7.3673619497656162E-3</v>
      </c>
      <c r="AD71" s="9">
        <f t="shared" ref="AD71:AE71" si="272">+P71-P68</f>
        <v>8.7680311845179659E-3</v>
      </c>
      <c r="AE71" s="9">
        <f t="shared" si="272"/>
        <v>-1.284900603278416E-2</v>
      </c>
      <c r="AG71" s="9">
        <f t="shared" si="36"/>
        <v>-4.5458393204914849E-2</v>
      </c>
      <c r="AH71" s="9">
        <f t="shared" si="37"/>
        <v>3.3851585598040579E-2</v>
      </c>
      <c r="AI71" s="9">
        <f t="shared" si="38"/>
        <v>-6.1308496311281324E-2</v>
      </c>
      <c r="AK71" s="9">
        <f t="shared" si="63"/>
        <v>3.9192331012664283E-2</v>
      </c>
      <c r="AL71" s="9">
        <f t="shared" ref="AL71:AM71" si="273">+P71-P47</f>
        <v>5.8412651202921495E-3</v>
      </c>
      <c r="AM71" s="9">
        <f t="shared" si="273"/>
        <v>3.1254535337067679E-2</v>
      </c>
      <c r="AO71" s="9">
        <f t="shared" si="101"/>
        <v>0.17684387070046714</v>
      </c>
      <c r="AP71" s="9">
        <f t="shared" ref="AP71:AQ71" si="274">+P71-P35</f>
        <v>2.6183271208012115E-2</v>
      </c>
      <c r="AQ71" s="9">
        <f t="shared" si="274"/>
        <v>0.16313399911628235</v>
      </c>
      <c r="AS71" s="9">
        <f t="shared" si="151"/>
        <v>0.26794939837343357</v>
      </c>
      <c r="AT71" s="9">
        <f t="shared" ref="AT71:AU71" si="275">+P71-P23</f>
        <v>-2.8621047856862702E-2</v>
      </c>
      <c r="AU71" s="9">
        <f t="shared" si="275"/>
        <v>0.28608628026961114</v>
      </c>
      <c r="AW71" s="9">
        <f t="shared" si="213"/>
        <v>0.28347685576381565</v>
      </c>
      <c r="AX71" s="9">
        <f t="shared" ref="AX71:AY71" si="276">+P71-P11</f>
        <v>-2.3062228649701311E-2</v>
      </c>
      <c r="AY71" s="9">
        <f t="shared" si="276"/>
        <v>0.29480197488491022</v>
      </c>
    </row>
    <row r="72" spans="1:55" x14ac:dyDescent="0.35">
      <c r="A72" s="8">
        <v>33178</v>
      </c>
      <c r="B72" s="9">
        <v>36.722000000000001</v>
      </c>
      <c r="C72" s="9">
        <v>41.420641269999997</v>
      </c>
      <c r="D72" s="12">
        <v>717.03</v>
      </c>
      <c r="E72" s="11">
        <v>142.19999999999999</v>
      </c>
      <c r="F72" s="15">
        <v>133.69999999999999</v>
      </c>
      <c r="I72" s="8">
        <f t="shared" si="233"/>
        <v>33178</v>
      </c>
      <c r="J72">
        <f t="shared" si="234"/>
        <v>3.6033760304999953</v>
      </c>
      <c r="K72">
        <f t="shared" si="235"/>
        <v>3.8900505721234011</v>
      </c>
      <c r="L72">
        <f t="shared" si="236"/>
        <v>-6.5751176807284937</v>
      </c>
      <c r="M72">
        <f t="shared" si="237"/>
        <v>4.9572345173691401</v>
      </c>
      <c r="N72">
        <f t="shared" si="238"/>
        <v>4.8104820572233251</v>
      </c>
      <c r="P72" s="9">
        <f t="shared" si="239"/>
        <v>-0.43342700176922122</v>
      </c>
      <c r="Q72" s="9">
        <f t="shared" si="240"/>
        <v>-7.4955491658284181</v>
      </c>
      <c r="R72" s="9">
        <v>4.7959777306287954</v>
      </c>
      <c r="S72">
        <f t="shared" si="241"/>
        <v>-7.746936826854566</v>
      </c>
      <c r="U72" s="9">
        <f t="shared" si="248"/>
        <v>-9.4094332384031532E-4</v>
      </c>
      <c r="V72" s="9">
        <f t="shared" si="249"/>
        <v>1.3755394041744751E-2</v>
      </c>
      <c r="W72" s="9">
        <f t="shared" si="250"/>
        <v>-8.2123146916135425E-3</v>
      </c>
      <c r="Y72" s="9">
        <f t="shared" si="257"/>
        <v>-4.326634619496339E-3</v>
      </c>
      <c r="Z72" s="9">
        <f t="shared" ref="Z72:AA72" si="277">+P72-P70</f>
        <v>2.4822110748471182E-2</v>
      </c>
      <c r="AA72" s="9">
        <f t="shared" si="277"/>
        <v>-1.8309621564561951E-2</v>
      </c>
      <c r="AC72" s="9">
        <f t="shared" si="265"/>
        <v>-4.3820286248372753E-3</v>
      </c>
      <c r="AD72" s="9">
        <f t="shared" ref="AD72:AE72" si="278">+P72-P69</f>
        <v>2.5476813278574539E-2</v>
      </c>
      <c r="AE72" s="9">
        <f t="shared" si="278"/>
        <v>-1.9048577326891802E-2</v>
      </c>
      <c r="AG72" s="9">
        <f t="shared" si="36"/>
        <v>-3.901952420435606E-2</v>
      </c>
      <c r="AH72" s="9">
        <f t="shared" si="37"/>
        <v>4.5177942733621634E-2</v>
      </c>
      <c r="AI72" s="9">
        <f t="shared" si="38"/>
        <v>-6.4173226278896323E-2</v>
      </c>
      <c r="AK72" s="9">
        <f t="shared" si="63"/>
        <v>9.9755196260051804E-3</v>
      </c>
      <c r="AL72" s="9">
        <f t="shared" ref="AL72:AM72" si="279">+P72-P48</f>
        <v>2.9767943094665128E-2</v>
      </c>
      <c r="AM72" s="9">
        <f t="shared" si="279"/>
        <v>-1.0994779260128595E-2</v>
      </c>
      <c r="AO72" s="9">
        <f t="shared" si="101"/>
        <v>0.17071107823112275</v>
      </c>
      <c r="AP72" s="9">
        <f t="shared" ref="AP72:AQ72" si="280">+P72-P36</f>
        <v>3.0721948381094322E-2</v>
      </c>
      <c r="AQ72" s="9">
        <f t="shared" si="280"/>
        <v>0.15794670493392893</v>
      </c>
      <c r="AS72" s="9">
        <f t="shared" si="151"/>
        <v>0.26626284442092629</v>
      </c>
      <c r="AT72" s="9">
        <f t="shared" ref="AT72:AU72" si="281">+P72-P24</f>
        <v>-1.7696417334350123E-2</v>
      </c>
      <c r="AU72" s="9">
        <f t="shared" si="281"/>
        <v>0.27725900055227903</v>
      </c>
      <c r="AW72" s="9">
        <f t="shared" si="213"/>
        <v>0.29591272461163953</v>
      </c>
      <c r="AX72" s="9">
        <f t="shared" ref="AX72:AY72" si="282">+P72-P12</f>
        <v>-4.5074496323098678E-2</v>
      </c>
      <c r="AY72" s="9">
        <f t="shared" si="282"/>
        <v>0.3225226011294513</v>
      </c>
    </row>
    <row r="73" spans="1:55" x14ac:dyDescent="0.35">
      <c r="A73" s="8">
        <v>33208</v>
      </c>
      <c r="B73" s="9">
        <v>36.828000000000003</v>
      </c>
      <c r="C73" s="9">
        <v>41.66204733</v>
      </c>
      <c r="D73" s="12">
        <v>718.57500000000005</v>
      </c>
      <c r="E73" s="11">
        <v>142.69999999999999</v>
      </c>
      <c r="F73" s="15">
        <v>134.19999999999999</v>
      </c>
      <c r="I73" s="8">
        <f t="shared" si="233"/>
        <v>33208</v>
      </c>
      <c r="J73">
        <f t="shared" si="234"/>
        <v>3.6062584254255996</v>
      </c>
      <c r="K73">
        <f t="shared" si="235"/>
        <v>3.8999064087177793</v>
      </c>
      <c r="L73">
        <f t="shared" si="236"/>
        <v>-6.5772700842050469</v>
      </c>
      <c r="M73">
        <f t="shared" si="237"/>
        <v>4.9607445244827906</v>
      </c>
      <c r="N73">
        <f t="shared" si="238"/>
        <v>4.8145223817561025</v>
      </c>
      <c r="P73" s="9">
        <f t="shared" si="239"/>
        <v>-0.43987012601886732</v>
      </c>
      <c r="Q73" s="9">
        <f t="shared" si="240"/>
        <v>-7.4918860572433701</v>
      </c>
      <c r="R73" s="9">
        <v>4.7979274622182082</v>
      </c>
      <c r="S73">
        <f t="shared" si="241"/>
        <v>-7.7470107303343134</v>
      </c>
      <c r="U73" s="9">
        <f t="shared" si="248"/>
        <v>1.9497315894128064E-3</v>
      </c>
      <c r="V73" s="9">
        <f t="shared" si="249"/>
        <v>-6.4431242496461039E-3</v>
      </c>
      <c r="W73" s="9">
        <f t="shared" si="250"/>
        <v>3.663108585048036E-3</v>
      </c>
      <c r="Y73" s="9">
        <f t="shared" si="257"/>
        <v>1.0087882655724911E-3</v>
      </c>
      <c r="Z73" s="9">
        <f t="shared" ref="Z73:AA73" si="283">+P73-P71</f>
        <v>7.3122697920986468E-3</v>
      </c>
      <c r="AA73" s="9">
        <f t="shared" si="283"/>
        <v>-4.5492061065655065E-3</v>
      </c>
      <c r="AC73" s="9">
        <f t="shared" si="265"/>
        <v>-2.3769030300835325E-3</v>
      </c>
      <c r="AD73" s="9">
        <f t="shared" ref="AD73:AE73" si="284">+P73-P70</f>
        <v>1.8378986498825078E-2</v>
      </c>
      <c r="AE73" s="9">
        <f t="shared" si="284"/>
        <v>-1.4646512979513915E-2</v>
      </c>
      <c r="AG73" s="9">
        <f t="shared" si="36"/>
        <v>-2.4309919763223498E-2</v>
      </c>
      <c r="AH73" s="9">
        <f t="shared" si="37"/>
        <v>3.60517171218806E-2</v>
      </c>
      <c r="AI73" s="9">
        <f t="shared" si="38"/>
        <v>-5.0943694360178426E-2</v>
      </c>
      <c r="AK73" s="9">
        <f t="shared" si="63"/>
        <v>-8.3517124708780699E-3</v>
      </c>
      <c r="AL73" s="9">
        <f t="shared" ref="AL73:AM73" si="285">+P73-P49</f>
        <v>4.5253941900943673E-2</v>
      </c>
      <c r="AM73" s="9">
        <f t="shared" si="285"/>
        <v>-3.7194389625088142E-2</v>
      </c>
      <c r="AO73" s="9">
        <f t="shared" si="101"/>
        <v>0.15963233536519983</v>
      </c>
      <c r="AP73" s="9">
        <f t="shared" ref="AP73:AQ73" si="286">+P73-P37</f>
        <v>3.9206289953174434E-2</v>
      </c>
      <c r="AQ73" s="9">
        <f t="shared" si="286"/>
        <v>0.1414179153569286</v>
      </c>
      <c r="AS73" s="9">
        <f t="shared" si="151"/>
        <v>0.26603920854275742</v>
      </c>
      <c r="AT73" s="9">
        <f t="shared" ref="AT73:AU73" si="287">+P73-P25</f>
        <v>-3.1179822539021629E-2</v>
      </c>
      <c r="AU73" s="9">
        <f t="shared" si="287"/>
        <v>0.28275221068806999</v>
      </c>
      <c r="AW73" s="9">
        <f t="shared" si="213"/>
        <v>0.29795884625034041</v>
      </c>
      <c r="AX73" s="9">
        <f t="shared" ref="AX73:AY73" si="288">+P73-P13</f>
        <v>-5.3600067649497873E-2</v>
      </c>
      <c r="AY73" s="9">
        <f t="shared" si="288"/>
        <v>0.32577813969666103</v>
      </c>
    </row>
    <row r="74" spans="1:55" x14ac:dyDescent="0.35">
      <c r="A74" s="8">
        <v>33239</v>
      </c>
      <c r="B74" s="9">
        <v>37.889000000000003</v>
      </c>
      <c r="C74" s="9">
        <v>42.554933490000003</v>
      </c>
      <c r="D74" s="12">
        <v>720.82500000000005</v>
      </c>
      <c r="E74" s="11">
        <v>143.69999999999999</v>
      </c>
      <c r="F74" s="15">
        <v>134.69999999999999</v>
      </c>
      <c r="I74" s="8">
        <f t="shared" si="233"/>
        <v>33239</v>
      </c>
      <c r="J74">
        <f t="shared" si="234"/>
        <v>3.6346608324943173</v>
      </c>
      <c r="K74">
        <f t="shared" si="235"/>
        <v>3.9111726456248177</v>
      </c>
      <c r="L74">
        <f t="shared" si="236"/>
        <v>-6.5803963893774577</v>
      </c>
      <c r="M74">
        <f t="shared" si="237"/>
        <v>4.967727793084979</v>
      </c>
      <c r="N74">
        <f t="shared" si="238"/>
        <v>4.8137332462548361</v>
      </c>
      <c r="P74" s="9">
        <f t="shared" si="239"/>
        <v>-0.43050635996064379</v>
      </c>
      <c r="Q74" s="9">
        <f t="shared" si="240"/>
        <v>-7.4829569900074766</v>
      </c>
      <c r="R74" s="9">
        <v>4.810263800567375</v>
      </c>
      <c r="S74">
        <f t="shared" si="241"/>
        <v>-7.7326506787846485</v>
      </c>
      <c r="U74" s="9">
        <f t="shared" si="248"/>
        <v>1.2336338349166809E-2</v>
      </c>
      <c r="V74" s="9">
        <f t="shared" si="249"/>
        <v>9.3637660582235327E-3</v>
      </c>
      <c r="W74" s="9">
        <f t="shared" si="250"/>
        <v>8.9290672358934842E-3</v>
      </c>
      <c r="Y74" s="9">
        <f t="shared" si="257"/>
        <v>1.4286069938579615E-2</v>
      </c>
      <c r="Z74" s="9">
        <f t="shared" ref="Z74:AA74" si="289">+P74-P72</f>
        <v>2.9206418085774288E-3</v>
      </c>
      <c r="AA74" s="9">
        <f t="shared" si="289"/>
        <v>1.259217582094152E-2</v>
      </c>
      <c r="AC74" s="9">
        <f t="shared" si="265"/>
        <v>1.33451266147393E-2</v>
      </c>
      <c r="AD74" s="9">
        <f t="shared" ref="AD74:AE74" si="290">+P74-P71</f>
        <v>1.6676035850322179E-2</v>
      </c>
      <c r="AE74" s="9">
        <f t="shared" si="290"/>
        <v>4.3798611293279777E-3</v>
      </c>
      <c r="AG74" s="9">
        <f t="shared" si="36"/>
        <v>-1.2836602741479908E-2</v>
      </c>
      <c r="AH74" s="9">
        <f t="shared" si="37"/>
        <v>4.107567195007622E-2</v>
      </c>
      <c r="AI74" s="9">
        <f t="shared" si="38"/>
        <v>-4.0401809161908275E-2</v>
      </c>
      <c r="AK74" s="9">
        <f t="shared" si="63"/>
        <v>3.1568367777898843E-3</v>
      </c>
      <c r="AL74" s="9">
        <f t="shared" ref="AL74:AM74" si="291">+P74-P50</f>
        <v>6.2179122896933947E-2</v>
      </c>
      <c r="AM74" s="9">
        <f t="shared" si="291"/>
        <v>-3.4024406212660452E-2</v>
      </c>
      <c r="AO74" s="9">
        <f t="shared" si="101"/>
        <v>0.15918830138184337</v>
      </c>
      <c r="AP74" s="9">
        <f t="shared" ref="AP74:AQ74" si="292">+P74-P38</f>
        <v>5.6851236890088863E-2</v>
      </c>
      <c r="AQ74" s="9">
        <f t="shared" si="292"/>
        <v>0.13464025325289519</v>
      </c>
      <c r="AS74" s="9">
        <f t="shared" si="151"/>
        <v>0.27831130998487019</v>
      </c>
      <c r="AT74" s="9">
        <f t="shared" ref="AT74:AU74" si="293">+P74-P26</f>
        <v>-2.6067217370512985E-2</v>
      </c>
      <c r="AU74" s="9">
        <f t="shared" si="293"/>
        <v>0.28922227728732697</v>
      </c>
      <c r="AW74" s="9">
        <f t="shared" si="213"/>
        <v>0.30648148040556933</v>
      </c>
      <c r="AX74" s="9">
        <f t="shared" ref="AX74:AY74" si="294">+P74-P14</f>
        <v>-2.3677277552790699E-2</v>
      </c>
      <c r="AY74" s="9">
        <f t="shared" si="294"/>
        <v>0.3171144053931787</v>
      </c>
      <c r="BA74" s="9">
        <f>+R74-R2</f>
        <v>4.810263800567375</v>
      </c>
      <c r="BB74" s="9">
        <f>+P74-P2</f>
        <v>-6.0387712287623074E-2</v>
      </c>
      <c r="BC74" s="9">
        <f>+Q74-Q2</f>
        <v>0.26514101829280001</v>
      </c>
    </row>
    <row r="75" spans="1:55" x14ac:dyDescent="0.35">
      <c r="A75" s="8">
        <v>33270</v>
      </c>
      <c r="B75" s="9">
        <v>38.313000000000002</v>
      </c>
      <c r="C75" s="9">
        <v>43.123133780000003</v>
      </c>
      <c r="D75" s="12">
        <v>723.97059999999999</v>
      </c>
      <c r="E75" s="11">
        <v>144.4</v>
      </c>
      <c r="F75" s="15">
        <v>134.80000000000001</v>
      </c>
      <c r="I75" s="8">
        <f t="shared" si="233"/>
        <v>33270</v>
      </c>
      <c r="J75">
        <f t="shared" si="234"/>
        <v>3.6457892641822349</v>
      </c>
      <c r="K75">
        <f t="shared" si="235"/>
        <v>3.9273853012447288</v>
      </c>
      <c r="L75">
        <f t="shared" si="236"/>
        <v>-6.5847507838263937</v>
      </c>
      <c r="M75">
        <f t="shared" si="237"/>
        <v>4.9725872264587263</v>
      </c>
      <c r="N75">
        <f t="shared" si="238"/>
        <v>4.8087895407908228</v>
      </c>
      <c r="P75" s="9">
        <f t="shared" si="239"/>
        <v>-0.44539372273039746</v>
      </c>
      <c r="Q75" s="9">
        <f t="shared" si="240"/>
        <v>-7.4661550233724876</v>
      </c>
      <c r="R75" s="9">
        <v>4.8183108529020169</v>
      </c>
      <c r="S75">
        <f t="shared" si="241"/>
        <v>-7.7244833825561185</v>
      </c>
      <c r="U75" s="9">
        <f t="shared" si="248"/>
        <v>8.0470523346418688E-3</v>
      </c>
      <c r="V75" s="9">
        <f t="shared" si="249"/>
        <v>-1.4887362769753665E-2</v>
      </c>
      <c r="W75" s="9">
        <f t="shared" si="250"/>
        <v>1.6801966634989007E-2</v>
      </c>
      <c r="Y75" s="9">
        <f t="shared" si="257"/>
        <v>2.0383390683808678E-2</v>
      </c>
      <c r="Z75" s="9">
        <f t="shared" ref="Z75:AA75" si="295">+P75-P73</f>
        <v>-5.5235967115301321E-3</v>
      </c>
      <c r="AA75" s="9">
        <f t="shared" si="295"/>
        <v>2.5731033870882491E-2</v>
      </c>
      <c r="AC75" s="9">
        <f t="shared" si="265"/>
        <v>2.2333122273221484E-2</v>
      </c>
      <c r="AD75" s="9">
        <f t="shared" ref="AD75:AE75" si="296">+P75-P72</f>
        <v>-1.1966720961176236E-2</v>
      </c>
      <c r="AE75" s="9">
        <f t="shared" si="296"/>
        <v>2.9394142455930528E-2</v>
      </c>
      <c r="AG75" s="9">
        <f t="shared" si="36"/>
        <v>1.5362052457028597E-3</v>
      </c>
      <c r="AH75" s="9">
        <f t="shared" si="37"/>
        <v>2.0032689143637761E-2</v>
      </c>
      <c r="AI75" s="9">
        <f t="shared" si="38"/>
        <v>-1.3218384239100267E-2</v>
      </c>
      <c r="AK75" s="9">
        <f t="shared" si="63"/>
        <v>4.4396095636418664E-3</v>
      </c>
      <c r="AL75" s="9">
        <f t="shared" ref="AL75:AM75" si="297">+P75-P51</f>
        <v>4.07204253009672E-2</v>
      </c>
      <c r="AM75" s="9">
        <f t="shared" si="297"/>
        <v>-2.0861323458285064E-2</v>
      </c>
      <c r="AO75" s="9">
        <f t="shared" si="101"/>
        <v>0.13659138765005707</v>
      </c>
      <c r="AP75" s="9">
        <f t="shared" ref="AP75:AQ75" si="298">+P75-P39</f>
        <v>4.7947563353023526E-2</v>
      </c>
      <c r="AQ75" s="9">
        <f t="shared" si="298"/>
        <v>0.11490317453252086</v>
      </c>
      <c r="AS75" s="9">
        <f t="shared" si="151"/>
        <v>0.27987709713972819</v>
      </c>
      <c r="AT75" s="9">
        <f t="shared" ref="AT75:AU75" si="299">+P75-P27</f>
        <v>-4.1317213169450362E-2</v>
      </c>
      <c r="AU75" s="9">
        <f t="shared" si="299"/>
        <v>0.30481884196061237</v>
      </c>
      <c r="AW75" s="9">
        <f t="shared" si="213"/>
        <v>0.30305086300569961</v>
      </c>
      <c r="AX75" s="9">
        <f t="shared" ref="AX75:AY75" si="300">+P75-P15</f>
        <v>-1.64611243145103E-2</v>
      </c>
      <c r="AY75" s="9">
        <f t="shared" si="300"/>
        <v>0.30873445029198177</v>
      </c>
      <c r="BA75" s="9">
        <f t="shared" ref="BA75:BA138" si="301">+R75-R3</f>
        <v>0.24834829478392617</v>
      </c>
      <c r="BB75" s="9">
        <f t="shared" ref="BB75:BC75" si="302">+P75-P3</f>
        <v>-6.5562001230852651E-2</v>
      </c>
      <c r="BC75" s="9">
        <f t="shared" si="302"/>
        <v>0.2832612246777213</v>
      </c>
    </row>
    <row r="76" spans="1:55" x14ac:dyDescent="0.35">
      <c r="A76" s="8">
        <v>33298</v>
      </c>
      <c r="B76" s="9">
        <v>39.057000000000002</v>
      </c>
      <c r="C76" s="9">
        <v>43.651275419999997</v>
      </c>
      <c r="D76" s="12">
        <v>727.73159999999996</v>
      </c>
      <c r="E76" s="11">
        <v>144.69999999999999</v>
      </c>
      <c r="F76" s="15">
        <v>134.80000000000001</v>
      </c>
      <c r="I76" s="8">
        <f t="shared" si="233"/>
        <v>33298</v>
      </c>
      <c r="J76">
        <f t="shared" si="234"/>
        <v>3.6650221175833697</v>
      </c>
      <c r="K76">
        <f t="shared" si="235"/>
        <v>3.9298087450104031</v>
      </c>
      <c r="L76">
        <f t="shared" si="236"/>
        <v>-6.5899322988983382</v>
      </c>
      <c r="M76">
        <f t="shared" si="237"/>
        <v>4.974662633637438</v>
      </c>
      <c r="N76">
        <f t="shared" si="238"/>
        <v>4.8059235023059355</v>
      </c>
      <c r="P76" s="9">
        <f t="shared" si="239"/>
        <v>-0.43352575875853638</v>
      </c>
      <c r="Q76" s="9">
        <f t="shared" si="240"/>
        <v>-7.4660470561938705</v>
      </c>
      <c r="R76" s="9">
        <v>4.8252915524580855</v>
      </c>
      <c r="S76">
        <f t="shared" si="241"/>
        <v>-7.7174919962738215</v>
      </c>
      <c r="U76" s="9">
        <f t="shared" si="248"/>
        <v>6.9806995560686147E-3</v>
      </c>
      <c r="V76" s="9">
        <f t="shared" si="249"/>
        <v>1.1867963971861073E-2</v>
      </c>
      <c r="W76" s="9">
        <f t="shared" si="250"/>
        <v>1.0796717861705218E-4</v>
      </c>
      <c r="Y76" s="9">
        <f t="shared" si="257"/>
        <v>1.5027751890710483E-2</v>
      </c>
      <c r="Z76" s="9">
        <f t="shared" ref="Z76:AA76" si="303">+P76-P74</f>
        <v>-3.0193987978925918E-3</v>
      </c>
      <c r="AA76" s="9">
        <f t="shared" si="303"/>
        <v>1.690993381360606E-2</v>
      </c>
      <c r="AC76" s="9">
        <f t="shared" si="265"/>
        <v>2.7364090239877292E-2</v>
      </c>
      <c r="AD76" s="9">
        <f t="shared" ref="AD76:AE76" si="304">+P76-P73</f>
        <v>6.3443672603309409E-3</v>
      </c>
      <c r="AE76" s="9">
        <f t="shared" si="304"/>
        <v>2.5839001049499544E-2</v>
      </c>
      <c r="AG76" s="9">
        <f t="shared" si="36"/>
        <v>1.0834310453184948E-2</v>
      </c>
      <c r="AH76" s="9">
        <f t="shared" si="37"/>
        <v>8.1824899854012756E-3</v>
      </c>
      <c r="AI76" s="9">
        <f t="shared" si="38"/>
        <v>6.547225233099141E-3</v>
      </c>
      <c r="AK76" s="9">
        <f t="shared" si="63"/>
        <v>-2.8020848222682915E-3</v>
      </c>
      <c r="AL76" s="9">
        <f t="shared" ref="AL76:AM76" si="305">+P76-P52</f>
        <v>4.0292543397118408E-2</v>
      </c>
      <c r="AM76" s="9">
        <f t="shared" si="305"/>
        <v>-2.2316709015282044E-2</v>
      </c>
      <c r="AO76" s="9">
        <f t="shared" si="101"/>
        <v>0.10772442159135043</v>
      </c>
      <c r="AP76" s="9">
        <f t="shared" ref="AP76:AQ76" si="306">+P76-P40</f>
        <v>4.1253394115953412E-2</v>
      </c>
      <c r="AQ76" s="9">
        <f t="shared" si="306"/>
        <v>8.8644393436362101E-2</v>
      </c>
      <c r="AS76" s="9">
        <f t="shared" si="151"/>
        <v>0.28010295549289577</v>
      </c>
      <c r="AT76" s="9">
        <f t="shared" ref="AT76:AU76" si="307">+P76-P28</f>
        <v>-3.5388565027851371E-2</v>
      </c>
      <c r="AU76" s="9">
        <f t="shared" si="307"/>
        <v>0.29940208309099692</v>
      </c>
      <c r="AW76" s="9">
        <f t="shared" si="213"/>
        <v>0.29797344548991678</v>
      </c>
      <c r="AX76" s="9">
        <f t="shared" ref="AX76:AY76" si="308">+P76-P16</f>
        <v>7.4570016472694789E-3</v>
      </c>
      <c r="AY76" s="9">
        <f t="shared" si="308"/>
        <v>0.29225735267433617</v>
      </c>
      <c r="BA76" s="9">
        <f t="shared" si="301"/>
        <v>0.27365035138713978</v>
      </c>
      <c r="BB76" s="9">
        <f t="shared" ref="BB76:BC76" si="309">+P76-P4</f>
        <v>-7.0281181302242146E-2</v>
      </c>
      <c r="BC76" s="9">
        <f t="shared" si="309"/>
        <v>0.31033218811090713</v>
      </c>
    </row>
    <row r="77" spans="1:55" x14ac:dyDescent="0.35">
      <c r="A77" s="8">
        <v>33329</v>
      </c>
      <c r="B77" s="9">
        <v>39.322000000000003</v>
      </c>
      <c r="C77" s="9">
        <v>43.853677009999998</v>
      </c>
      <c r="D77" s="12">
        <v>728.35709999999995</v>
      </c>
      <c r="E77" s="11">
        <v>144.9</v>
      </c>
      <c r="F77" s="15">
        <v>135.1</v>
      </c>
      <c r="I77" s="8">
        <f t="shared" si="233"/>
        <v>33329</v>
      </c>
      <c r="J77">
        <f t="shared" si="234"/>
        <v>3.6717841586852993</v>
      </c>
      <c r="K77">
        <f t="shared" si="235"/>
        <v>3.9314851370025852</v>
      </c>
      <c r="L77">
        <f t="shared" si="236"/>
        <v>-6.5907914499081297</v>
      </c>
      <c r="M77">
        <f t="shared" si="237"/>
        <v>4.9760438493266363</v>
      </c>
      <c r="N77">
        <f t="shared" si="238"/>
        <v>4.8093090770397726</v>
      </c>
      <c r="P77" s="9">
        <f t="shared" si="239"/>
        <v>-0.42643575060414918</v>
      </c>
      <c r="Q77" s="9">
        <f t="shared" si="240"/>
        <v>-7.4686153899453167</v>
      </c>
      <c r="R77" s="9">
        <v>4.8274437411212503</v>
      </c>
      <c r="S77">
        <f t="shared" si="241"/>
        <v>-7.7159481252957232</v>
      </c>
      <c r="U77" s="9">
        <f t="shared" si="248"/>
        <v>2.1521886631648002E-3</v>
      </c>
      <c r="V77" s="9">
        <f t="shared" si="249"/>
        <v>7.0900081543872062E-3</v>
      </c>
      <c r="W77" s="9">
        <f t="shared" si="250"/>
        <v>-2.5683337514461613E-3</v>
      </c>
      <c r="Y77" s="9">
        <f t="shared" si="257"/>
        <v>9.1328882192334149E-3</v>
      </c>
      <c r="Z77" s="9">
        <f t="shared" ref="Z77:AA77" si="310">+P77-P75</f>
        <v>1.8957972126248279E-2</v>
      </c>
      <c r="AA77" s="9">
        <f t="shared" si="310"/>
        <v>-2.4603665728291091E-3</v>
      </c>
      <c r="AC77" s="9">
        <f t="shared" si="265"/>
        <v>1.7179940553875284E-2</v>
      </c>
      <c r="AD77" s="9">
        <f t="shared" ref="AD77:AE77" si="311">+P77-P74</f>
        <v>4.0706093564946144E-3</v>
      </c>
      <c r="AE77" s="9">
        <f t="shared" si="311"/>
        <v>1.4341600062159898E-2</v>
      </c>
      <c r="AG77" s="9">
        <f t="shared" si="36"/>
        <v>1.5897637148134081E-2</v>
      </c>
      <c r="AH77" s="9">
        <f t="shared" si="37"/>
        <v>2.8897222592021876E-2</v>
      </c>
      <c r="AI77" s="9">
        <f t="shared" si="38"/>
        <v>-1.0753011314115213E-3</v>
      </c>
      <c r="AK77" s="9">
        <f t="shared" si="63"/>
        <v>-5.5528621602540795E-3</v>
      </c>
      <c r="AL77" s="9">
        <f t="shared" ref="AL77:AM77" si="312">+P77-P53</f>
        <v>2.9572630330318539E-2</v>
      </c>
      <c r="AM77" s="9">
        <f t="shared" si="312"/>
        <v>-1.9901805004757911E-2</v>
      </c>
      <c r="AO77" s="9">
        <f t="shared" si="101"/>
        <v>0.10699675783324558</v>
      </c>
      <c r="AP77" s="9">
        <f t="shared" ref="AP77:AQ77" si="313">+P77-P41</f>
        <v>2.2851369402379973E-2</v>
      </c>
      <c r="AQ77" s="9">
        <f t="shared" si="313"/>
        <v>9.2573039707430027E-2</v>
      </c>
      <c r="AS77" s="9">
        <f t="shared" si="151"/>
        <v>0.27088825051834853</v>
      </c>
      <c r="AT77" s="9">
        <f t="shared" ref="AT77:AU77" si="314">+P77-P29</f>
        <v>-1.7579145258063811E-2</v>
      </c>
      <c r="AU77" s="9">
        <f t="shared" si="314"/>
        <v>0.27585203104019218</v>
      </c>
      <c r="AW77" s="9">
        <f t="shared" si="213"/>
        <v>0.29665519795559625</v>
      </c>
      <c r="AX77" s="9">
        <f t="shared" ref="AX77:AY77" si="315">+P77-P17</f>
        <v>2.2229389899951713E-2</v>
      </c>
      <c r="AY77" s="9">
        <f t="shared" si="315"/>
        <v>0.28399524664470377</v>
      </c>
      <c r="BA77" s="9">
        <f t="shared" si="301"/>
        <v>0.28816894807140514</v>
      </c>
      <c r="BB77" s="9">
        <f t="shared" ref="BB77:BC77" si="316">+P77-P5</f>
        <v>-5.8653854372347602E-2</v>
      </c>
      <c r="BC77" s="9">
        <f t="shared" si="316"/>
        <v>0.318262090795848</v>
      </c>
    </row>
    <row r="78" spans="1:55" x14ac:dyDescent="0.35">
      <c r="A78" s="8">
        <v>33359</v>
      </c>
      <c r="B78" s="9">
        <v>39.640999999999998</v>
      </c>
      <c r="C78" s="9">
        <v>43.974907119999997</v>
      </c>
      <c r="D78" s="12">
        <v>727.9905</v>
      </c>
      <c r="E78" s="11">
        <v>145.4</v>
      </c>
      <c r="F78" s="15">
        <v>135.6</v>
      </c>
      <c r="I78" s="8">
        <f t="shared" si="233"/>
        <v>33359</v>
      </c>
      <c r="J78">
        <f t="shared" si="234"/>
        <v>3.6798639361869814</v>
      </c>
      <c r="K78">
        <f t="shared" si="235"/>
        <v>3.9269002274375935</v>
      </c>
      <c r="L78">
        <f t="shared" si="236"/>
        <v>-6.5902879986609921</v>
      </c>
      <c r="M78">
        <f t="shared" si="237"/>
        <v>4.9794885650994187</v>
      </c>
      <c r="N78">
        <f t="shared" si="238"/>
        <v>4.8133476374967437</v>
      </c>
      <c r="P78" s="9">
        <f t="shared" si="239"/>
        <v>-0.41317721885328673</v>
      </c>
      <c r="Q78" s="9">
        <f t="shared" si="240"/>
        <v>-7.4767354087201419</v>
      </c>
      <c r="R78" s="9">
        <v>4.8270645238372465</v>
      </c>
      <c r="S78">
        <f t="shared" si="241"/>
        <v>-7.7163781956550483</v>
      </c>
      <c r="U78" s="9">
        <f t="shared" si="248"/>
        <v>-3.7921728400380772E-4</v>
      </c>
      <c r="V78" s="9">
        <f t="shared" si="249"/>
        <v>1.3258531750862446E-2</v>
      </c>
      <c r="W78" s="9">
        <f t="shared" si="250"/>
        <v>-8.1200187748251551E-3</v>
      </c>
      <c r="Y78" s="9">
        <f t="shared" si="257"/>
        <v>1.7729713791609925E-3</v>
      </c>
      <c r="Z78" s="9">
        <f t="shared" ref="Z78:AA78" si="317">+P78-P76</f>
        <v>2.0348539905249652E-2</v>
      </c>
      <c r="AA78" s="9">
        <f t="shared" si="317"/>
        <v>-1.0688352526271316E-2</v>
      </c>
      <c r="AC78" s="9">
        <f t="shared" si="265"/>
        <v>8.7536709352296072E-3</v>
      </c>
      <c r="AD78" s="9">
        <f t="shared" ref="AD78:AE78" si="318">+P78-P75</f>
        <v>3.2216503877110725E-2</v>
      </c>
      <c r="AE78" s="9">
        <f t="shared" si="318"/>
        <v>-1.0580385347654264E-2</v>
      </c>
      <c r="AG78" s="9">
        <f t="shared" si="36"/>
        <v>1.0594869704656062E-2</v>
      </c>
      <c r="AH78" s="9">
        <f t="shared" si="37"/>
        <v>4.8486888917155468E-2</v>
      </c>
      <c r="AI78" s="9">
        <f t="shared" si="38"/>
        <v>-1.8036500569055036E-2</v>
      </c>
      <c r="AK78" s="9">
        <f t="shared" si="63"/>
        <v>-1.4063232048433072E-2</v>
      </c>
      <c r="AL78" s="9">
        <f t="shared" ref="AL78:AM78" si="319">+P78-P54</f>
        <v>5.6508315510964913E-2</v>
      </c>
      <c r="AM78" s="9">
        <f t="shared" si="319"/>
        <v>-4.4807811024755395E-2</v>
      </c>
      <c r="AO78" s="9">
        <f t="shared" si="101"/>
        <v>8.97413579330264E-2</v>
      </c>
      <c r="AP78" s="9">
        <f t="shared" ref="AP78:AQ78" si="320">+P78-P42</f>
        <v>3.8038305249210147E-2</v>
      </c>
      <c r="AQ78" s="9">
        <f t="shared" si="320"/>
        <v>7.2666894739374044E-2</v>
      </c>
      <c r="AS78" s="9">
        <f t="shared" si="151"/>
        <v>0.2579743856829726</v>
      </c>
      <c r="AT78" s="9">
        <f t="shared" ref="AT78:AU78" si="321">+P78-P30</f>
        <v>2.9231034436716818E-2</v>
      </c>
      <c r="AU78" s="9">
        <f t="shared" si="321"/>
        <v>0.22125801119383048</v>
      </c>
      <c r="AW78" s="9">
        <f t="shared" si="213"/>
        <v>0.29504490344220446</v>
      </c>
      <c r="AX78" s="9">
        <f t="shared" ref="AX78:AY78" si="322">+P78-P18</f>
        <v>3.8030773295822051E-2</v>
      </c>
      <c r="AY78" s="9">
        <f t="shared" si="322"/>
        <v>0.27260523863700925</v>
      </c>
      <c r="BA78" s="9">
        <f t="shared" si="301"/>
        <v>0.29463701065655279</v>
      </c>
      <c r="BB78" s="9">
        <f t="shared" ref="BB78:BC78" si="323">+P78-P6</f>
        <v>-2.7246198708302138E-2</v>
      </c>
      <c r="BC78" s="9">
        <f t="shared" si="323"/>
        <v>0.30586749801098101</v>
      </c>
    </row>
    <row r="79" spans="1:55" x14ac:dyDescent="0.35">
      <c r="A79" s="8">
        <v>33390</v>
      </c>
      <c r="B79" s="9">
        <v>39.959000000000003</v>
      </c>
      <c r="C79" s="9">
        <v>44.258480179999999</v>
      </c>
      <c r="D79" s="12">
        <v>727.97220000000004</v>
      </c>
      <c r="E79" s="11">
        <v>145.9</v>
      </c>
      <c r="F79" s="15">
        <v>136</v>
      </c>
      <c r="I79" s="8">
        <f t="shared" si="233"/>
        <v>33390</v>
      </c>
      <c r="J79">
        <f t="shared" si="234"/>
        <v>3.6878539284421965</v>
      </c>
      <c r="K79">
        <f t="shared" si="235"/>
        <v>3.9311707549577735</v>
      </c>
      <c r="L79">
        <f t="shared" si="236"/>
        <v>-6.5902628606543647</v>
      </c>
      <c r="M79">
        <f t="shared" si="237"/>
        <v>4.9829214555287402</v>
      </c>
      <c r="N79">
        <f t="shared" si="238"/>
        <v>4.8156200988794842</v>
      </c>
      <c r="P79" s="9">
        <f t="shared" si="239"/>
        <v>-0.41061818316483301</v>
      </c>
      <c r="Q79" s="9">
        <f t="shared" si="240"/>
        <v>-7.4747122045760754</v>
      </c>
      <c r="R79" s="9">
        <v>4.8299193133513896</v>
      </c>
      <c r="S79">
        <f t="shared" si="241"/>
        <v>-7.7128707508116774</v>
      </c>
      <c r="U79" s="9">
        <f t="shared" si="248"/>
        <v>2.8547895141430857E-3</v>
      </c>
      <c r="V79" s="9">
        <f t="shared" si="249"/>
        <v>2.5590356884537258E-3</v>
      </c>
      <c r="W79" s="9">
        <f t="shared" si="250"/>
        <v>2.0232041440664261E-3</v>
      </c>
      <c r="Y79" s="9">
        <f t="shared" si="257"/>
        <v>2.475572230139278E-3</v>
      </c>
      <c r="Z79" s="9">
        <f t="shared" ref="Z79:AA79" si="324">+P79-P77</f>
        <v>1.5817567439316171E-2</v>
      </c>
      <c r="AA79" s="9">
        <f t="shared" si="324"/>
        <v>-6.096814630758729E-3</v>
      </c>
      <c r="AC79" s="9">
        <f t="shared" si="265"/>
        <v>4.6277608933040781E-3</v>
      </c>
      <c r="AD79" s="9">
        <f t="shared" ref="AD79:AE79" si="325">+P79-P76</f>
        <v>2.2907575593703378E-2</v>
      </c>
      <c r="AE79" s="9">
        <f t="shared" si="325"/>
        <v>-8.6651483822048903E-3</v>
      </c>
      <c r="AG79" s="9">
        <f t="shared" ref="AG79:AG142" si="326">+R79-R67</f>
        <v>2.3687521402133704E-2</v>
      </c>
      <c r="AH79" s="9">
        <f t="shared" ref="AH79:AH142" si="327">+P79-P67</f>
        <v>4.5997481084868674E-2</v>
      </c>
      <c r="AI79" s="9">
        <f t="shared" ref="AI79:AI142" si="328">+Q79-Q67</f>
        <v>-3.1582457171186462E-3</v>
      </c>
      <c r="AK79" s="9">
        <f t="shared" si="63"/>
        <v>-8.3825601359936996E-3</v>
      </c>
      <c r="AL79" s="9">
        <f t="shared" ref="AL79:AM79" si="329">+P79-P55</f>
        <v>5.2761622366038097E-2</v>
      </c>
      <c r="AM79" s="9">
        <f t="shared" si="329"/>
        <v>-3.7278789721746364E-2</v>
      </c>
      <c r="AO79" s="9">
        <f t="shared" si="101"/>
        <v>8.2035389111600132E-2</v>
      </c>
      <c r="AP79" s="9">
        <f t="shared" ref="AP79:AQ79" si="330">+P79-P43</f>
        <v>4.8561250863422778E-2</v>
      </c>
      <c r="AQ79" s="9">
        <f t="shared" si="330"/>
        <v>5.922808323288109E-2</v>
      </c>
      <c r="AS79" s="9">
        <f t="shared" si="151"/>
        <v>0.24070436891162128</v>
      </c>
      <c r="AT79" s="9">
        <f t="shared" ref="AT79:AU79" si="331">+P79-P31</f>
        <v>2.2675693369546224E-2</v>
      </c>
      <c r="AU79" s="9">
        <f t="shared" si="331"/>
        <v>0.21676960571480031</v>
      </c>
      <c r="AW79" s="9">
        <f t="shared" si="213"/>
        <v>0.30773842735509849</v>
      </c>
      <c r="AX79" s="9">
        <f t="shared" ref="AX79:AY79" si="332">+P79-P19</f>
        <v>1.4748573574799195E-2</v>
      </c>
      <c r="AY79" s="9">
        <f t="shared" si="332"/>
        <v>0.29707364230042721</v>
      </c>
      <c r="BA79" s="9">
        <f t="shared" si="301"/>
        <v>0.30336253685850068</v>
      </c>
      <c r="BB79" s="9">
        <f t="shared" ref="BB79:BC79" si="333">+P79-P7</f>
        <v>-2.4977190518767678E-2</v>
      </c>
      <c r="BC79" s="9">
        <f t="shared" si="333"/>
        <v>0.31432678673249548</v>
      </c>
    </row>
    <row r="80" spans="1:55" x14ac:dyDescent="0.35">
      <c r="A80" s="8">
        <v>33420</v>
      </c>
      <c r="B80" s="9">
        <v>40.542999999999999</v>
      </c>
      <c r="C80" s="9">
        <v>44.543107409999998</v>
      </c>
      <c r="D80" s="12">
        <v>731.7636</v>
      </c>
      <c r="E80" s="11">
        <v>146.5</v>
      </c>
      <c r="F80" s="15">
        <v>136.19999999999999</v>
      </c>
      <c r="I80" s="8">
        <f t="shared" si="233"/>
        <v>33420</v>
      </c>
      <c r="J80">
        <f t="shared" si="234"/>
        <v>3.7023631392725957</v>
      </c>
      <c r="K80">
        <f t="shared" si="235"/>
        <v>3.9263971555811175</v>
      </c>
      <c r="L80">
        <f t="shared" si="236"/>
        <v>-6.5954575109817934</v>
      </c>
      <c r="M80">
        <f t="shared" si="237"/>
        <v>4.9870254284571223</v>
      </c>
      <c r="N80">
        <f t="shared" si="238"/>
        <v>4.8134515362149548</v>
      </c>
      <c r="P80" s="9">
        <f t="shared" si="239"/>
        <v>-0.39760790855068873</v>
      </c>
      <c r="Q80" s="9">
        <f t="shared" si="240"/>
        <v>-7.4825118916156308</v>
      </c>
      <c r="R80" s="9">
        <v>4.830500134470709</v>
      </c>
      <c r="S80">
        <f t="shared" si="241"/>
        <v>-7.7131244785750308</v>
      </c>
      <c r="U80" s="9">
        <f t="shared" si="248"/>
        <v>5.8082111931945235E-4</v>
      </c>
      <c r="V80" s="9">
        <f t="shared" si="249"/>
        <v>1.3010274614144279E-2</v>
      </c>
      <c r="W80" s="9">
        <f t="shared" si="250"/>
        <v>-7.7996870395553586E-3</v>
      </c>
      <c r="Y80" s="9">
        <f t="shared" si="257"/>
        <v>3.435610633462538E-3</v>
      </c>
      <c r="Z80" s="9">
        <f t="shared" ref="Z80:AA80" si="334">+P80-P78</f>
        <v>1.5569310302598005E-2</v>
      </c>
      <c r="AA80" s="9">
        <f t="shared" si="334"/>
        <v>-5.7764828954889325E-3</v>
      </c>
      <c r="AC80" s="9">
        <f t="shared" si="265"/>
        <v>3.0563933494587303E-3</v>
      </c>
      <c r="AD80" s="9">
        <f t="shared" ref="AD80:AE80" si="335">+P80-P77</f>
        <v>2.8827842053460451E-2</v>
      </c>
      <c r="AE80" s="9">
        <f t="shared" si="335"/>
        <v>-1.3896501670314088E-2</v>
      </c>
      <c r="AG80" s="9">
        <f t="shared" si="326"/>
        <v>2.6214098568307698E-2</v>
      </c>
      <c r="AH80" s="9">
        <f t="shared" si="327"/>
        <v>5.8342518444795211E-2</v>
      </c>
      <c r="AI80" s="9">
        <f t="shared" si="328"/>
        <v>-8.0240465116103721E-3</v>
      </c>
      <c r="AK80" s="9">
        <f t="shared" si="63"/>
        <v>-1.255759895510522E-2</v>
      </c>
      <c r="AL80" s="9">
        <f t="shared" ref="AL80:AM80" si="336">+P80-P56</f>
        <v>4.5701975175320264E-2</v>
      </c>
      <c r="AM80" s="9">
        <f t="shared" si="336"/>
        <v>-2.880059466649687E-2</v>
      </c>
      <c r="AO80" s="9">
        <f t="shared" si="101"/>
        <v>8.0558931383298393E-2</v>
      </c>
      <c r="AP80" s="9">
        <f t="shared" ref="AP80:AQ80" si="337">+P80-P44</f>
        <v>5.5172808176637389E-2</v>
      </c>
      <c r="AQ80" s="9">
        <f t="shared" si="337"/>
        <v>5.1839548557283344E-2</v>
      </c>
      <c r="AS80" s="9">
        <f t="shared" si="151"/>
        <v>0.22674136096097364</v>
      </c>
      <c r="AT80" s="9">
        <f t="shared" ref="AT80:AU80" si="338">+P80-P32</f>
        <v>2.8562681350853047E-2</v>
      </c>
      <c r="AU80" s="9">
        <f t="shared" si="338"/>
        <v>0.21052550687122107</v>
      </c>
      <c r="AW80" s="9">
        <f t="shared" si="213"/>
        <v>0.30105960509961616</v>
      </c>
      <c r="AX80" s="9">
        <f t="shared" ref="AX80:AY80" si="339">+P80-P20</f>
        <v>2.7490206731925149E-2</v>
      </c>
      <c r="AY80" s="9">
        <f t="shared" si="339"/>
        <v>0.28695538338764059</v>
      </c>
      <c r="BA80" s="9">
        <f t="shared" si="301"/>
        <v>0.30672861514246197</v>
      </c>
      <c r="BB80" s="9">
        <f t="shared" ref="BB80:BC80" si="340">+P80-P8</f>
        <v>-1.014517185917363E-2</v>
      </c>
      <c r="BC80" s="9">
        <f t="shared" si="340"/>
        <v>0.3089953787924733</v>
      </c>
    </row>
    <row r="81" spans="1:59" x14ac:dyDescent="0.35">
      <c r="A81" s="8">
        <v>33451</v>
      </c>
      <c r="B81" s="9">
        <v>40.701999999999998</v>
      </c>
      <c r="C81" s="9">
        <v>44.90785193</v>
      </c>
      <c r="D81" s="12">
        <v>733.90449999999998</v>
      </c>
      <c r="E81" s="11">
        <v>146.9</v>
      </c>
      <c r="F81" s="15">
        <v>136.6</v>
      </c>
      <c r="I81" s="8">
        <f t="shared" si="233"/>
        <v>33451</v>
      </c>
      <c r="J81">
        <f t="shared" si="234"/>
        <v>3.7062772312903567</v>
      </c>
      <c r="K81">
        <f t="shared" si="235"/>
        <v>3.9404091934698422</v>
      </c>
      <c r="L81">
        <f t="shared" si="236"/>
        <v>-6.5983789111577806</v>
      </c>
      <c r="M81">
        <f t="shared" si="237"/>
        <v>4.9897520831798321</v>
      </c>
      <c r="N81">
        <f t="shared" si="238"/>
        <v>4.8166684259342558</v>
      </c>
      <c r="P81" s="9">
        <f t="shared" si="239"/>
        <v>-0.40721561942506224</v>
      </c>
      <c r="Q81" s="9">
        <f t="shared" si="240"/>
        <v>-7.4746381436221938</v>
      </c>
      <c r="R81" s="9">
        <v>4.8319273492969739</v>
      </c>
      <c r="S81">
        <f t="shared" si="241"/>
        <v>-7.7108232028887302</v>
      </c>
      <c r="U81" s="9">
        <f t="shared" si="248"/>
        <v>1.4272148262648443E-3</v>
      </c>
      <c r="V81" s="9">
        <f t="shared" si="249"/>
        <v>-9.6077108743735096E-3</v>
      </c>
      <c r="W81" s="9">
        <f t="shared" si="250"/>
        <v>7.8737479934369858E-3</v>
      </c>
      <c r="Y81" s="9">
        <f t="shared" si="257"/>
        <v>2.0080359455842967E-3</v>
      </c>
      <c r="Z81" s="9">
        <f t="shared" ref="Z81:AA81" si="341">+P81-P79</f>
        <v>3.4025637397707698E-3</v>
      </c>
      <c r="AA81" s="9">
        <f t="shared" si="341"/>
        <v>7.4060953881627256E-5</v>
      </c>
      <c r="AC81" s="9">
        <f t="shared" si="265"/>
        <v>4.8628254597273823E-3</v>
      </c>
      <c r="AD81" s="9">
        <f t="shared" ref="AD81:AE81" si="342">+P81-P78</f>
        <v>5.9615994282244955E-3</v>
      </c>
      <c r="AE81" s="9">
        <f t="shared" si="342"/>
        <v>2.0972650979480534E-3</v>
      </c>
      <c r="AG81" s="9">
        <f t="shared" si="326"/>
        <v>3.1567590043341198E-2</v>
      </c>
      <c r="AH81" s="9">
        <f t="shared" si="327"/>
        <v>5.1688195622733524E-2</v>
      </c>
      <c r="AI81" s="9">
        <f t="shared" si="328"/>
        <v>1.8624448793325143E-3</v>
      </c>
      <c r="AK81" s="9">
        <f t="shared" si="63"/>
        <v>-1.7707593580473358E-2</v>
      </c>
      <c r="AL81" s="9">
        <f t="shared" ref="AL81:AM81" si="343">+P81-P57</f>
        <v>5.8973762500923677E-2</v>
      </c>
      <c r="AM81" s="9">
        <f t="shared" si="343"/>
        <v>-3.9733980717082673E-2</v>
      </c>
      <c r="AO81" s="9">
        <f t="shared" si="101"/>
        <v>7.7019827724051027E-2</v>
      </c>
      <c r="AP81" s="9">
        <f t="shared" ref="AP81:AQ81" si="344">+P81-P45</f>
        <v>5.1177796844969592E-2</v>
      </c>
      <c r="AQ81" s="9">
        <f t="shared" si="344"/>
        <v>5.1405210680240288E-2</v>
      </c>
      <c r="AS81" s="9">
        <f t="shared" si="151"/>
        <v>0.21869981310696485</v>
      </c>
      <c r="AT81" s="9">
        <f t="shared" ref="AT81:AU81" si="345">+P81-P33</f>
        <v>4.9609102006631822E-2</v>
      </c>
      <c r="AU81" s="9">
        <f t="shared" si="345"/>
        <v>0.19097720577035027</v>
      </c>
      <c r="AW81" s="9">
        <f t="shared" si="213"/>
        <v>0.30081201534189894</v>
      </c>
      <c r="AX81" s="9">
        <f t="shared" ref="AX81:AY81" si="346">+P81-P21</f>
        <v>2.1606022778971834E-2</v>
      </c>
      <c r="AY81" s="9">
        <f t="shared" si="346"/>
        <v>0.29214733911200241</v>
      </c>
      <c r="BA81" s="9">
        <f t="shared" si="301"/>
        <v>0.3163844548847603</v>
      </c>
      <c r="BB81" s="9">
        <f t="shared" ref="BB81:BC81" si="347">+P81-P9</f>
        <v>-1.5423120789562539E-2</v>
      </c>
      <c r="BC81" s="9">
        <f t="shared" si="347"/>
        <v>0.32401212878656338</v>
      </c>
    </row>
    <row r="82" spans="1:59" x14ac:dyDescent="0.35">
      <c r="A82" s="8">
        <v>33482</v>
      </c>
      <c r="B82" s="9">
        <v>40.912999999999997</v>
      </c>
      <c r="C82" s="9">
        <v>45.15242052</v>
      </c>
      <c r="D82" s="12">
        <v>744.1789</v>
      </c>
      <c r="E82" s="11">
        <v>147.6</v>
      </c>
      <c r="F82" s="15">
        <v>137</v>
      </c>
      <c r="I82" s="8">
        <f t="shared" si="233"/>
        <v>33482</v>
      </c>
      <c r="J82">
        <f t="shared" si="234"/>
        <v>3.711447860956409</v>
      </c>
      <c r="K82">
        <f t="shared" si="235"/>
        <v>3.9462003088154951</v>
      </c>
      <c r="L82">
        <f t="shared" si="236"/>
        <v>-6.6122814629171911</v>
      </c>
      <c r="M82">
        <f t="shared" si="237"/>
        <v>4.994505912166372</v>
      </c>
      <c r="N82">
        <f t="shared" si="238"/>
        <v>4.8170654685038796</v>
      </c>
      <c r="P82" s="9">
        <f t="shared" si="239"/>
        <v>-0.41219289152157845</v>
      </c>
      <c r="Q82" s="9">
        <f t="shared" si="240"/>
        <v>-7.4831466226055756</v>
      </c>
      <c r="R82" s="9">
        <v>4.8226521267020699</v>
      </c>
      <c r="S82">
        <f t="shared" si="241"/>
        <v>-7.7222184996880907</v>
      </c>
      <c r="U82" s="9">
        <f t="shared" si="248"/>
        <v>-9.2752225949039868E-3</v>
      </c>
      <c r="V82" s="9">
        <f t="shared" si="249"/>
        <v>-4.9772720965162165E-3</v>
      </c>
      <c r="W82" s="9">
        <f t="shared" si="250"/>
        <v>-8.5084789833818064E-3</v>
      </c>
      <c r="Y82" s="9">
        <f t="shared" si="257"/>
        <v>-7.8480077686391425E-3</v>
      </c>
      <c r="Z82" s="9">
        <f t="shared" ref="Z82:AA82" si="348">+P82-P80</f>
        <v>-1.4584982970889726E-2</v>
      </c>
      <c r="AA82" s="9">
        <f t="shared" si="348"/>
        <v>-6.3473098994482058E-4</v>
      </c>
      <c r="AC82" s="9">
        <f t="shared" si="265"/>
        <v>-7.2671866493196902E-3</v>
      </c>
      <c r="AD82" s="9">
        <f t="shared" ref="AD82:AE82" si="349">+P82-P79</f>
        <v>-1.5747083567454467E-3</v>
      </c>
      <c r="AE82" s="9">
        <f t="shared" si="349"/>
        <v>-8.4344180295001792E-3</v>
      </c>
      <c r="AG82" s="9">
        <f t="shared" si="326"/>
        <v>2.2347761453778148E-2</v>
      </c>
      <c r="AH82" s="9">
        <f t="shared" si="327"/>
        <v>4.605622099611395E-2</v>
      </c>
      <c r="AI82" s="9">
        <f t="shared" si="328"/>
        <v>-5.9070783417194406E-3</v>
      </c>
      <c r="AK82" s="9">
        <f t="shared" si="63"/>
        <v>-3.0630202462318401E-2</v>
      </c>
      <c r="AL82" s="9">
        <f t="shared" ref="AL82:AM82" si="350">+P82-P58</f>
        <v>6.7595573573686174E-2</v>
      </c>
      <c r="AM82" s="9">
        <f t="shared" si="350"/>
        <v>-6.0417148270653698E-2</v>
      </c>
      <c r="AO82" s="9">
        <f t="shared" si="101"/>
        <v>6.704043846491814E-2</v>
      </c>
      <c r="AP82" s="9">
        <f t="shared" ref="AP82:AQ82" si="351">+P82-P46</f>
        <v>4.784005976505501E-2</v>
      </c>
      <c r="AQ82" s="9">
        <f t="shared" si="351"/>
        <v>3.9730065818483595E-2</v>
      </c>
      <c r="AS82" s="9">
        <f t="shared" si="151"/>
        <v>0.20471531016952582</v>
      </c>
      <c r="AT82" s="9">
        <f t="shared" ref="AT82:AU82" si="352">+P82-P34</f>
        <v>6.1670524004039606E-2</v>
      </c>
      <c r="AU82" s="9">
        <f t="shared" si="352"/>
        <v>0.16733760552974886</v>
      </c>
      <c r="AW82" s="9">
        <f t="shared" si="213"/>
        <v>0.28668023726112501</v>
      </c>
      <c r="AX82" s="9">
        <f t="shared" ref="AX82:AY82" si="353">+P82-P22</f>
        <v>2.562629504198366E-2</v>
      </c>
      <c r="AY82" s="9">
        <f t="shared" si="353"/>
        <v>0.27241324365756014</v>
      </c>
      <c r="BA82" s="9">
        <f t="shared" si="301"/>
        <v>0.3079060043331312</v>
      </c>
      <c r="BB82" s="9">
        <f t="shared" ref="BB82:BC82" si="354">+P82-P10</f>
        <v>2.9996199464106255E-3</v>
      </c>
      <c r="BC82" s="9">
        <f t="shared" si="354"/>
        <v>0.30292785860278215</v>
      </c>
    </row>
    <row r="83" spans="1:59" x14ac:dyDescent="0.35">
      <c r="A83" s="8">
        <v>33512</v>
      </c>
      <c r="B83" s="9">
        <v>41.018999999999998</v>
      </c>
      <c r="C83" s="9">
        <v>45.233591990000001</v>
      </c>
      <c r="D83" s="12">
        <v>753.54</v>
      </c>
      <c r="E83" s="11">
        <v>148</v>
      </c>
      <c r="F83" s="15">
        <v>137.19999999999999</v>
      </c>
      <c r="I83" s="8">
        <f t="shared" si="233"/>
        <v>33512</v>
      </c>
      <c r="J83">
        <f t="shared" si="234"/>
        <v>3.7140353739950545</v>
      </c>
      <c r="K83">
        <f t="shared" si="235"/>
        <v>3.946903522654384</v>
      </c>
      <c r="L83">
        <f t="shared" si="236"/>
        <v>-6.6247821022580906</v>
      </c>
      <c r="M83">
        <f t="shared" si="237"/>
        <v>4.9972122737641147</v>
      </c>
      <c r="N83">
        <f t="shared" si="238"/>
        <v>4.8168014202585665</v>
      </c>
      <c r="P83" s="9">
        <f t="shared" si="239"/>
        <v>-0.41327900216487823</v>
      </c>
      <c r="Q83" s="9">
        <f t="shared" si="240"/>
        <v>-7.4946799998622726</v>
      </c>
      <c r="R83" s="9">
        <v>4.8107365045278492</v>
      </c>
      <c r="S83">
        <f t="shared" si="241"/>
        <v>-7.7343818211179025</v>
      </c>
      <c r="U83" s="9">
        <f t="shared" si="248"/>
        <v>-1.1915622174220708E-2</v>
      </c>
      <c r="V83" s="9">
        <f t="shared" si="249"/>
        <v>-1.0861106432997758E-3</v>
      </c>
      <c r="W83" s="9">
        <f t="shared" si="250"/>
        <v>-1.1533377256697008E-2</v>
      </c>
      <c r="Y83" s="9">
        <f t="shared" si="257"/>
        <v>-2.1190844769124695E-2</v>
      </c>
      <c r="Z83" s="9">
        <f t="shared" ref="Z83:AA83" si="355">+P83-P81</f>
        <v>-6.0633827398159923E-3</v>
      </c>
      <c r="AA83" s="9">
        <f t="shared" si="355"/>
        <v>-2.0041856240078815E-2</v>
      </c>
      <c r="AC83" s="9">
        <f t="shared" si="265"/>
        <v>-1.9763629942859851E-2</v>
      </c>
      <c r="AD83" s="9">
        <f t="shared" ref="AD83:AE83" si="356">+P83-P80</f>
        <v>-1.5671093614189502E-2</v>
      </c>
      <c r="AE83" s="9">
        <f t="shared" si="356"/>
        <v>-1.2168108246641829E-2</v>
      </c>
      <c r="AG83" s="9">
        <f t="shared" si="326"/>
        <v>1.3817830575213463E-2</v>
      </c>
      <c r="AH83" s="9">
        <f t="shared" si="327"/>
        <v>3.3903393646087743E-2</v>
      </c>
      <c r="AI83" s="9">
        <f t="shared" si="328"/>
        <v>-7.3431487254680405E-3</v>
      </c>
      <c r="AK83" s="9">
        <f t="shared" si="63"/>
        <v>-3.1640562629701385E-2</v>
      </c>
      <c r="AL83" s="9">
        <f t="shared" ref="AL83:AM83" si="357">+P83-P59</f>
        <v>6.7754979244128322E-2</v>
      </c>
      <c r="AM83" s="9">
        <f t="shared" si="357"/>
        <v>-6.8651645036749365E-2</v>
      </c>
      <c r="AO83" s="9">
        <f t="shared" si="101"/>
        <v>5.3010161587877747E-2</v>
      </c>
      <c r="AP83" s="9">
        <f t="shared" ref="AP83:AQ83" si="358">+P83-P47</f>
        <v>3.9744658766379892E-2</v>
      </c>
      <c r="AQ83" s="9">
        <f t="shared" si="358"/>
        <v>2.3911386611599639E-2</v>
      </c>
      <c r="AS83" s="9">
        <f t="shared" si="151"/>
        <v>0.19066170127568061</v>
      </c>
      <c r="AT83" s="9">
        <f t="shared" ref="AT83:AU83" si="359">+P83-P35</f>
        <v>6.0086664854099858E-2</v>
      </c>
      <c r="AU83" s="9">
        <f t="shared" si="359"/>
        <v>0.15579085039081431</v>
      </c>
      <c r="AW83" s="9">
        <f t="shared" si="213"/>
        <v>0.28176722894864703</v>
      </c>
      <c r="AX83" s="9">
        <f t="shared" ref="AX83:AY83" si="360">+P83-P23</f>
        <v>5.2823457892250403E-3</v>
      </c>
      <c r="AY83" s="9">
        <f t="shared" si="360"/>
        <v>0.2787431315441431</v>
      </c>
      <c r="BA83" s="9">
        <f t="shared" si="301"/>
        <v>0.29729468633902911</v>
      </c>
      <c r="BB83" s="9">
        <f t="shared" ref="BB83:BC83" si="361">+P83-P11</f>
        <v>1.0841164996386432E-2</v>
      </c>
      <c r="BC83" s="9">
        <f t="shared" si="361"/>
        <v>0.28745882615944218</v>
      </c>
    </row>
    <row r="84" spans="1:59" x14ac:dyDescent="0.35">
      <c r="A84" s="8">
        <v>33543</v>
      </c>
      <c r="B84" s="9">
        <v>41.232999999999997</v>
      </c>
      <c r="C84" s="9">
        <v>45.434939399999998</v>
      </c>
      <c r="D84" s="12">
        <v>757.43679999999995</v>
      </c>
      <c r="E84" s="11">
        <v>148.5</v>
      </c>
      <c r="F84" s="15">
        <v>137.80000000000001</v>
      </c>
      <c r="I84" s="8">
        <f t="shared" si="233"/>
        <v>33543</v>
      </c>
      <c r="J84">
        <f t="shared" si="234"/>
        <v>3.7192389066232825</v>
      </c>
      <c r="K84">
        <f t="shared" si="235"/>
        <v>3.9502924607890346</v>
      </c>
      <c r="L84">
        <f t="shared" si="236"/>
        <v>-6.629940101559618</v>
      </c>
      <c r="M84">
        <f t="shared" si="237"/>
        <v>5.0005849582427544</v>
      </c>
      <c r="N84">
        <f t="shared" si="238"/>
        <v>4.8225335304732395</v>
      </c>
      <c r="P84" s="9">
        <f t="shared" si="239"/>
        <v>-0.40910498193526745</v>
      </c>
      <c r="Q84" s="9">
        <f t="shared" si="240"/>
        <v>-7.5021811712438229</v>
      </c>
      <c r="R84" s="9">
        <v>4.805626448282827</v>
      </c>
      <c r="S84">
        <f t="shared" si="241"/>
        <v>-7.7394620607662779</v>
      </c>
      <c r="U84" s="9">
        <f t="shared" si="248"/>
        <v>-5.1100562450221432E-3</v>
      </c>
      <c r="V84" s="9">
        <f t="shared" si="249"/>
        <v>4.1740202296107753E-3</v>
      </c>
      <c r="W84" s="9">
        <f t="shared" si="250"/>
        <v>-7.5011713815502645E-3</v>
      </c>
      <c r="Y84" s="9">
        <f t="shared" si="257"/>
        <v>-1.7025678419242851E-2</v>
      </c>
      <c r="Z84" s="9">
        <f t="shared" ref="Z84:AA84" si="362">+P84-P82</f>
        <v>3.0879095863109995E-3</v>
      </c>
      <c r="AA84" s="9">
        <f t="shared" si="362"/>
        <v>-1.9034548638247273E-2</v>
      </c>
      <c r="AC84" s="9">
        <f t="shared" si="265"/>
        <v>-2.6300901014146838E-2</v>
      </c>
      <c r="AD84" s="9">
        <f t="shared" ref="AD84:AE84" si="363">+P84-P81</f>
        <v>-1.8893625102052169E-3</v>
      </c>
      <c r="AE84" s="9">
        <f t="shared" si="363"/>
        <v>-2.7543027621629079E-2</v>
      </c>
      <c r="AG84" s="9">
        <f t="shared" si="326"/>
        <v>9.6487176540316355E-3</v>
      </c>
      <c r="AH84" s="9">
        <f t="shared" si="327"/>
        <v>2.4322019833953767E-2</v>
      </c>
      <c r="AI84" s="9">
        <f t="shared" si="328"/>
        <v>-6.6320054154047625E-3</v>
      </c>
      <c r="AK84" s="9">
        <f t="shared" si="63"/>
        <v>-2.9370806550324424E-2</v>
      </c>
      <c r="AL84" s="9">
        <f t="shared" ref="AL84:AM84" si="364">+P84-P60</f>
        <v>6.9499962567575402E-2</v>
      </c>
      <c r="AM84" s="9">
        <f t="shared" si="364"/>
        <v>-7.0805231694301085E-2</v>
      </c>
      <c r="AO84" s="9">
        <f t="shared" si="101"/>
        <v>1.9624237280036816E-2</v>
      </c>
      <c r="AP84" s="9">
        <f t="shared" ref="AP84:AQ84" si="365">+P84-P48</f>
        <v>5.4089962928618895E-2</v>
      </c>
      <c r="AQ84" s="9">
        <f t="shared" si="365"/>
        <v>-1.7626784675533358E-2</v>
      </c>
      <c r="AS84" s="9">
        <f t="shared" si="151"/>
        <v>0.18035979588515438</v>
      </c>
      <c r="AT84" s="9">
        <f t="shared" ref="AT84:AU84" si="366">+P84-P36</f>
        <v>5.5043968215048089E-2</v>
      </c>
      <c r="AU84" s="9">
        <f t="shared" si="366"/>
        <v>0.15131469951852417</v>
      </c>
      <c r="AW84" s="9">
        <f t="shared" si="213"/>
        <v>0.27591156207495793</v>
      </c>
      <c r="AX84" s="9">
        <f t="shared" ref="AX84:AY84" si="367">+P84-P24</f>
        <v>6.6256024996036444E-3</v>
      </c>
      <c r="AY84" s="9">
        <f t="shared" si="367"/>
        <v>0.27062699513687427</v>
      </c>
      <c r="BA84" s="9">
        <f t="shared" si="301"/>
        <v>0.30556144226567117</v>
      </c>
      <c r="BB84" s="9">
        <f t="shared" ref="BB84:BC84" si="368">+P84-P12</f>
        <v>-2.0752476489144911E-2</v>
      </c>
      <c r="BC84" s="9">
        <f t="shared" si="368"/>
        <v>0.31589059571404654</v>
      </c>
    </row>
    <row r="85" spans="1:59" x14ac:dyDescent="0.35">
      <c r="A85" s="8">
        <v>33573</v>
      </c>
      <c r="B85" s="9">
        <v>41.390999999999998</v>
      </c>
      <c r="C85" s="9">
        <v>45.516110869999999</v>
      </c>
      <c r="D85" s="12">
        <v>761.68100000000004</v>
      </c>
      <c r="E85" s="11">
        <v>149.19999999999999</v>
      </c>
      <c r="F85" s="15">
        <v>138.19999999999999</v>
      </c>
      <c r="I85" s="8">
        <f t="shared" si="233"/>
        <v>33573</v>
      </c>
      <c r="J85">
        <f t="shared" si="234"/>
        <v>3.7230634658940063</v>
      </c>
      <c r="K85">
        <f t="shared" si="235"/>
        <v>3.9492608050476372</v>
      </c>
      <c r="L85">
        <f t="shared" si="236"/>
        <v>-6.6355278328638763</v>
      </c>
      <c r="M85">
        <f t="shared" si="237"/>
        <v>5.0052876877696608</v>
      </c>
      <c r="N85">
        <f t="shared" si="238"/>
        <v>4.8229406010170628</v>
      </c>
      <c r="P85" s="9">
        <f t="shared" si="239"/>
        <v>-0.40854442590622853</v>
      </c>
      <c r="Q85" s="9">
        <f t="shared" si="240"/>
        <v>-7.5092076288333018</v>
      </c>
      <c r="R85" s="9">
        <v>4.7989205781770847</v>
      </c>
      <c r="S85">
        <f t="shared" si="241"/>
        <v>-7.7461633958589147</v>
      </c>
      <c r="U85" s="9">
        <f t="shared" si="248"/>
        <v>-6.7058701057423065E-3</v>
      </c>
      <c r="V85" s="9">
        <f t="shared" si="249"/>
        <v>5.6055602903892776E-4</v>
      </c>
      <c r="W85" s="9">
        <f t="shared" si="250"/>
        <v>-7.0264575894789516E-3</v>
      </c>
      <c r="Y85" s="9">
        <f t="shared" si="257"/>
        <v>-1.181592635076445E-2</v>
      </c>
      <c r="Z85" s="9">
        <f t="shared" ref="Z85:AA85" si="369">+P85-P83</f>
        <v>4.7345762586497031E-3</v>
      </c>
      <c r="AA85" s="9">
        <f t="shared" si="369"/>
        <v>-1.4527628971029216E-2</v>
      </c>
      <c r="AC85" s="9">
        <f t="shared" si="265"/>
        <v>-2.3731548524985158E-2</v>
      </c>
      <c r="AD85" s="9">
        <f t="shared" ref="AD85:AE85" si="370">+P85-P82</f>
        <v>3.6484656153499273E-3</v>
      </c>
      <c r="AE85" s="9">
        <f t="shared" si="370"/>
        <v>-2.6061006227726224E-2</v>
      </c>
      <c r="AG85" s="9">
        <f t="shared" si="326"/>
        <v>9.931159588765226E-4</v>
      </c>
      <c r="AH85" s="9">
        <f t="shared" si="327"/>
        <v>3.1325700112638799E-2</v>
      </c>
      <c r="AI85" s="9">
        <f t="shared" si="328"/>
        <v>-1.732157158993175E-2</v>
      </c>
      <c r="AK85" s="9">
        <f t="shared" si="63"/>
        <v>-2.3316803804346975E-2</v>
      </c>
      <c r="AL85" s="9">
        <f t="shared" ref="AL85:AM85" si="371">+P85-P61</f>
        <v>6.7377417234519399E-2</v>
      </c>
      <c r="AM85" s="9">
        <f t="shared" si="371"/>
        <v>-6.8265265950110177E-2</v>
      </c>
      <c r="AO85" s="9">
        <f t="shared" si="101"/>
        <v>-7.3585965120015473E-3</v>
      </c>
      <c r="AP85" s="9">
        <f t="shared" ref="AP85:AQ85" si="372">+P85-P49</f>
        <v>7.6579642013582472E-2</v>
      </c>
      <c r="AQ85" s="9">
        <f t="shared" si="372"/>
        <v>-5.4515961215019892E-2</v>
      </c>
      <c r="AS85" s="9">
        <f t="shared" si="151"/>
        <v>0.16062545132407635</v>
      </c>
      <c r="AT85" s="9">
        <f t="shared" ref="AT85:AU85" si="373">+P85-P37</f>
        <v>7.0531990065813233E-2</v>
      </c>
      <c r="AU85" s="9">
        <f t="shared" si="373"/>
        <v>0.12409634376699685</v>
      </c>
      <c r="AW85" s="9">
        <f t="shared" si="213"/>
        <v>0.26703232450163394</v>
      </c>
      <c r="AX85" s="9">
        <f t="shared" ref="AX85:AY85" si="374">+P85-P25</f>
        <v>1.4587757361717024E-4</v>
      </c>
      <c r="AY85" s="9">
        <f t="shared" si="374"/>
        <v>0.26543063909813824</v>
      </c>
      <c r="BA85" s="9">
        <f t="shared" si="301"/>
        <v>0.29895196220921694</v>
      </c>
      <c r="BB85" s="9">
        <f t="shared" ref="BB85:BC85" si="375">+P85-P13</f>
        <v>-2.2274367536859074E-2</v>
      </c>
      <c r="BC85" s="9">
        <f t="shared" si="375"/>
        <v>0.30845656810672928</v>
      </c>
    </row>
    <row r="86" spans="1:59" x14ac:dyDescent="0.35">
      <c r="A86" s="8">
        <v>33604</v>
      </c>
      <c r="B86" s="9">
        <v>41.655999999999999</v>
      </c>
      <c r="C86" s="9">
        <v>45.841850919999999</v>
      </c>
      <c r="D86" s="12">
        <v>767.09050000000002</v>
      </c>
      <c r="E86" s="11">
        <v>149.6</v>
      </c>
      <c r="F86" s="15">
        <v>138.30000000000001</v>
      </c>
      <c r="I86" s="8">
        <f t="shared" si="233"/>
        <v>33604</v>
      </c>
      <c r="J86">
        <f t="shared" si="234"/>
        <v>3.7294454158605981</v>
      </c>
      <c r="K86">
        <f t="shared" si="235"/>
        <v>3.9574264481622041</v>
      </c>
      <c r="L86">
        <f t="shared" si="236"/>
        <v>-6.642604786584041</v>
      </c>
      <c r="M86">
        <f t="shared" si="237"/>
        <v>5.0079650655403771</v>
      </c>
      <c r="N86">
        <f t="shared" si="238"/>
        <v>4.820965477755462</v>
      </c>
      <c r="P86" s="9">
        <f t="shared" si="239"/>
        <v>-0.41498062008652159</v>
      </c>
      <c r="Q86" s="9">
        <f t="shared" si="240"/>
        <v>-7.5061438161772989</v>
      </c>
      <c r="R86" s="9">
        <v>4.798422188225377</v>
      </c>
      <c r="S86">
        <f t="shared" si="241"/>
        <v>-7.7468325758274812</v>
      </c>
      <c r="U86" s="9">
        <f t="shared" si="248"/>
        <v>-4.9838995170770062E-4</v>
      </c>
      <c r="V86" s="9">
        <f t="shared" si="249"/>
        <v>-6.4361941802930644E-3</v>
      </c>
      <c r="W86" s="9">
        <f t="shared" si="250"/>
        <v>3.0638126560029733E-3</v>
      </c>
      <c r="Y86" s="9">
        <f t="shared" si="257"/>
        <v>-7.2042600574500071E-3</v>
      </c>
      <c r="Z86" s="9">
        <f t="shared" ref="Z86:AA86" si="376">+P86-P84</f>
        <v>-5.8756381512541367E-3</v>
      </c>
      <c r="AA86" s="9">
        <f t="shared" si="376"/>
        <v>-3.9626449334759783E-3</v>
      </c>
      <c r="AC86" s="9">
        <f t="shared" si="265"/>
        <v>-1.231431630247215E-2</v>
      </c>
      <c r="AD86" s="9">
        <f t="shared" ref="AD86:AE86" si="377">+P86-P83</f>
        <v>-1.7016179216433613E-3</v>
      </c>
      <c r="AE86" s="9">
        <f t="shared" si="377"/>
        <v>-1.1463816315026243E-2</v>
      </c>
      <c r="AG86" s="9">
        <f t="shared" si="326"/>
        <v>-1.1841612341997987E-2</v>
      </c>
      <c r="AH86" s="9">
        <f t="shared" si="327"/>
        <v>1.5525739874122202E-2</v>
      </c>
      <c r="AI86" s="9">
        <f t="shared" si="328"/>
        <v>-2.3186826169822261E-2</v>
      </c>
      <c r="AK86" s="9">
        <f t="shared" si="63"/>
        <v>-2.4678215083477895E-2</v>
      </c>
      <c r="AL86" s="9">
        <f t="shared" ref="AL86:AM86" si="378">+P86-P62</f>
        <v>5.6601411824198422E-2</v>
      </c>
      <c r="AM86" s="9">
        <f t="shared" si="378"/>
        <v>-6.3588635331730536E-2</v>
      </c>
      <c r="AO86" s="9">
        <f t="shared" si="101"/>
        <v>-8.6847755642081026E-3</v>
      </c>
      <c r="AP86" s="9">
        <f t="shared" ref="AP86:AQ86" si="379">+P86-P50</f>
        <v>7.7704862771056149E-2</v>
      </c>
      <c r="AQ86" s="9">
        <f t="shared" si="379"/>
        <v>-5.7211232382482713E-2</v>
      </c>
      <c r="AS86" s="9">
        <f t="shared" si="151"/>
        <v>0.14734668903984538</v>
      </c>
      <c r="AT86" s="9">
        <f t="shared" ref="AT86:AU86" si="380">+P86-P38</f>
        <v>7.2376976764211065E-2</v>
      </c>
      <c r="AU86" s="9">
        <f t="shared" si="380"/>
        <v>0.11145342708307293</v>
      </c>
      <c r="AW86" s="9">
        <f t="shared" si="213"/>
        <v>0.26646969764287221</v>
      </c>
      <c r="AX86" s="9">
        <f t="shared" ref="AX86:AY86" si="381">+P86-P26</f>
        <v>-1.0541477496390783E-2</v>
      </c>
      <c r="AY86" s="9">
        <f t="shared" si="381"/>
        <v>0.26603545111750471</v>
      </c>
      <c r="BA86" s="9">
        <f t="shared" si="301"/>
        <v>0.29463986806357134</v>
      </c>
      <c r="BB86" s="9">
        <f t="shared" ref="BB86:BC86" si="382">+P86-P14</f>
        <v>-8.1515376786684968E-3</v>
      </c>
      <c r="BC86" s="9">
        <f t="shared" si="382"/>
        <v>0.29392757922335644</v>
      </c>
      <c r="BE86" s="9">
        <f>+R86-R2</f>
        <v>4.798422188225377</v>
      </c>
      <c r="BF86" s="9">
        <f>+P86-P2</f>
        <v>-4.4861972413500872E-2</v>
      </c>
      <c r="BG86" s="9">
        <f>+Q86-Q2</f>
        <v>0.24195419212297775</v>
      </c>
    </row>
    <row r="87" spans="1:59" x14ac:dyDescent="0.35">
      <c r="A87" s="8">
        <v>33635</v>
      </c>
      <c r="B87" s="9">
        <v>41.975000000000001</v>
      </c>
      <c r="C87" s="9">
        <v>46.125423980000001</v>
      </c>
      <c r="D87" s="12">
        <v>769.93330000000003</v>
      </c>
      <c r="E87" s="11">
        <v>149.9</v>
      </c>
      <c r="F87" s="15">
        <v>138.6</v>
      </c>
      <c r="I87" s="8">
        <f t="shared" si="233"/>
        <v>33635</v>
      </c>
      <c r="J87">
        <f t="shared" si="234"/>
        <v>3.7370742029636044</v>
      </c>
      <c r="K87">
        <f t="shared" si="235"/>
        <v>3.9615744204235113</v>
      </c>
      <c r="L87">
        <f t="shared" si="236"/>
        <v>-6.6463038877190845</v>
      </c>
      <c r="M87">
        <f t="shared" si="237"/>
        <v>5.0099684051085518</v>
      </c>
      <c r="N87">
        <f t="shared" si="238"/>
        <v>4.823358123316293</v>
      </c>
      <c r="P87" s="9">
        <f t="shared" si="239"/>
        <v>-0.4111104992521657</v>
      </c>
      <c r="Q87" s="9">
        <f t="shared" si="240"/>
        <v>-7.5080875906118667</v>
      </c>
      <c r="R87" s="9">
        <v>4.7996820582148105</v>
      </c>
      <c r="S87">
        <f t="shared" si="241"/>
        <v>-7.7465316801781228</v>
      </c>
      <c r="U87" s="9">
        <f t="shared" si="248"/>
        <v>1.2598699894335041E-3</v>
      </c>
      <c r="V87" s="9">
        <f t="shared" si="249"/>
        <v>3.8701208343558946E-3</v>
      </c>
      <c r="W87" s="9">
        <f t="shared" si="250"/>
        <v>-1.9437744345678354E-3</v>
      </c>
      <c r="Y87" s="9">
        <f t="shared" si="257"/>
        <v>7.6148003772580353E-4</v>
      </c>
      <c r="Z87" s="9">
        <f t="shared" ref="Z87:AA87" si="383">+P87-P85</f>
        <v>-2.5660733459371698E-3</v>
      </c>
      <c r="AA87" s="9">
        <f t="shared" si="383"/>
        <v>1.1200382214351379E-3</v>
      </c>
      <c r="AC87" s="9">
        <f t="shared" si="265"/>
        <v>-5.9443900680165029E-3</v>
      </c>
      <c r="AD87" s="9">
        <f t="shared" ref="AD87:AE87" si="384">+P87-P84</f>
        <v>-2.0055173168982421E-3</v>
      </c>
      <c r="AE87" s="9">
        <f t="shared" si="384"/>
        <v>-5.9064193680438137E-3</v>
      </c>
      <c r="AG87" s="9">
        <f t="shared" si="326"/>
        <v>-1.8628794687206351E-2</v>
      </c>
      <c r="AH87" s="9">
        <f t="shared" si="327"/>
        <v>3.4283223478231761E-2</v>
      </c>
      <c r="AI87" s="9">
        <f t="shared" si="328"/>
        <v>-4.1932567239379104E-2</v>
      </c>
      <c r="AK87" s="9">
        <f t="shared" si="63"/>
        <v>-1.7092589441503492E-2</v>
      </c>
      <c r="AL87" s="9">
        <f t="shared" ref="AL87:AM87" si="385">+P87-P63</f>
        <v>5.4315912621869522E-2</v>
      </c>
      <c r="AM87" s="9">
        <f t="shared" si="385"/>
        <v>-5.5150951478479371E-2</v>
      </c>
      <c r="AO87" s="9">
        <f t="shared" si="101"/>
        <v>-1.4189185123564485E-2</v>
      </c>
      <c r="AP87" s="9">
        <f t="shared" ref="AP87:AQ87" si="386">+P87-P51</f>
        <v>7.5003648779198961E-2</v>
      </c>
      <c r="AQ87" s="9">
        <f t="shared" si="386"/>
        <v>-6.2793890697664168E-2</v>
      </c>
      <c r="AS87" s="9">
        <f t="shared" si="151"/>
        <v>0.11796259296285072</v>
      </c>
      <c r="AT87" s="9">
        <f t="shared" ref="AT87:AU87" si="387">+P87-P39</f>
        <v>8.2230786831255287E-2</v>
      </c>
      <c r="AU87" s="9">
        <f t="shared" si="387"/>
        <v>7.2970607293141754E-2</v>
      </c>
      <c r="AW87" s="9">
        <f t="shared" si="213"/>
        <v>0.26124830245252184</v>
      </c>
      <c r="AX87" s="9">
        <f t="shared" ref="AX87:AY87" si="388">+P87-P27</f>
        <v>-7.0339896912186006E-3</v>
      </c>
      <c r="AY87" s="9">
        <f t="shared" si="388"/>
        <v>0.26288627472123327</v>
      </c>
      <c r="BA87" s="9">
        <f t="shared" si="301"/>
        <v>0.28442206831849326</v>
      </c>
      <c r="BB87" s="9">
        <f t="shared" ref="BB87:BC87" si="389">+P87-P15</f>
        <v>1.7822099163721461E-2</v>
      </c>
      <c r="BC87" s="9">
        <f t="shared" si="389"/>
        <v>0.26680188305260266</v>
      </c>
      <c r="BE87" s="9">
        <f t="shared" ref="BE87:BE150" si="390">+R87-R3</f>
        <v>0.22971950009671982</v>
      </c>
      <c r="BF87" s="9">
        <f t="shared" ref="BF87:BG87" si="391">+P87-P3</f>
        <v>-3.127877775262089E-2</v>
      </c>
      <c r="BG87" s="9">
        <f t="shared" si="391"/>
        <v>0.2413286574383422</v>
      </c>
    </row>
    <row r="88" spans="1:59" x14ac:dyDescent="0.35">
      <c r="A88" s="8">
        <v>33664</v>
      </c>
      <c r="B88" s="9">
        <v>43.036000000000001</v>
      </c>
      <c r="C88" s="9">
        <v>46.612452789999999</v>
      </c>
      <c r="D88" s="12">
        <v>775.67499999999995</v>
      </c>
      <c r="E88" s="11">
        <v>150.4</v>
      </c>
      <c r="F88" s="15">
        <v>139.1</v>
      </c>
      <c r="I88" s="8">
        <f t="shared" si="233"/>
        <v>33664</v>
      </c>
      <c r="J88">
        <f t="shared" si="234"/>
        <v>3.7620369747316627</v>
      </c>
      <c r="K88">
        <f t="shared" si="235"/>
        <v>3.9521102079562205</v>
      </c>
      <c r="L88">
        <f t="shared" si="236"/>
        <v>-6.6537336180229696</v>
      </c>
      <c r="M88">
        <f t="shared" si="237"/>
        <v>5.0132984115157395</v>
      </c>
      <c r="N88">
        <f t="shared" si="238"/>
        <v>4.8273333815482582</v>
      </c>
      <c r="P88" s="9">
        <f t="shared" si="239"/>
        <v>-0.37603826319203915</v>
      </c>
      <c r="Q88" s="9">
        <f t="shared" si="240"/>
        <v>-7.5289567916150073</v>
      </c>
      <c r="R88" s="9">
        <v>4.8021483683677788</v>
      </c>
      <c r="S88">
        <f t="shared" si="241"/>
        <v>-7.7470589842663902</v>
      </c>
      <c r="U88" s="9">
        <f t="shared" si="248"/>
        <v>2.4663101529682763E-3</v>
      </c>
      <c r="V88" s="9">
        <f t="shared" si="249"/>
        <v>3.5072236060126549E-2</v>
      </c>
      <c r="W88" s="9">
        <f t="shared" si="250"/>
        <v>-2.0869201003140603E-2</v>
      </c>
      <c r="Y88" s="9">
        <f t="shared" si="257"/>
        <v>3.7261801424017804E-3</v>
      </c>
      <c r="Z88" s="9">
        <f t="shared" ref="Z88:AA88" si="392">+P88-P86</f>
        <v>3.8942356894482444E-2</v>
      </c>
      <c r="AA88" s="9">
        <f t="shared" si="392"/>
        <v>-2.2812975437708438E-2</v>
      </c>
      <c r="AC88" s="9">
        <f t="shared" si="265"/>
        <v>3.2277901906940798E-3</v>
      </c>
      <c r="AD88" s="9">
        <f t="shared" ref="AD88:AE88" si="393">+P88-P85</f>
        <v>3.2506162714189379E-2</v>
      </c>
      <c r="AE88" s="9">
        <f t="shared" si="393"/>
        <v>-1.9749162781705465E-2</v>
      </c>
      <c r="AG88" s="9">
        <f t="shared" si="326"/>
        <v>-2.314318409030669E-2</v>
      </c>
      <c r="AH88" s="9">
        <f t="shared" si="327"/>
        <v>5.7487495566497238E-2</v>
      </c>
      <c r="AI88" s="9">
        <f t="shared" si="328"/>
        <v>-6.2909735421136759E-2</v>
      </c>
      <c r="AK88" s="9">
        <f t="shared" si="63"/>
        <v>-1.2308873637121742E-2</v>
      </c>
      <c r="AL88" s="9">
        <f t="shared" ref="AL88:AM88" si="394">+P88-P64</f>
        <v>6.5669985551898513E-2</v>
      </c>
      <c r="AM88" s="9">
        <f t="shared" si="394"/>
        <v>-5.6362510188037618E-2</v>
      </c>
      <c r="AO88" s="9">
        <f t="shared" si="101"/>
        <v>-2.5945268912574981E-2</v>
      </c>
      <c r="AP88" s="9">
        <f t="shared" ref="AP88:AQ88" si="395">+P88-P52</f>
        <v>9.7780038963615645E-2</v>
      </c>
      <c r="AQ88" s="9">
        <f t="shared" si="395"/>
        <v>-8.5226444436418802E-2</v>
      </c>
      <c r="AS88" s="9">
        <f t="shared" si="151"/>
        <v>8.4581237501043738E-2</v>
      </c>
      <c r="AT88" s="9">
        <f t="shared" ref="AT88:AU88" si="396">+P88-P40</f>
        <v>9.874088968245065E-2</v>
      </c>
      <c r="AU88" s="9">
        <f t="shared" si="396"/>
        <v>2.5734658015225342E-2</v>
      </c>
      <c r="AW88" s="9">
        <f t="shared" si="213"/>
        <v>0.25695977140258908</v>
      </c>
      <c r="AX88" s="9">
        <f t="shared" ref="AX88:AY88" si="397">+P88-P28</f>
        <v>2.2098930538645867E-2</v>
      </c>
      <c r="AY88" s="9">
        <f t="shared" si="397"/>
        <v>0.23649234766986016</v>
      </c>
      <c r="BA88" s="9">
        <f t="shared" si="301"/>
        <v>0.27483026139961009</v>
      </c>
      <c r="BB88" s="9">
        <f t="shared" ref="BB88:BC88" si="398">+P88-P16</f>
        <v>6.4944497213766716E-2</v>
      </c>
      <c r="BC88" s="9">
        <f t="shared" si="398"/>
        <v>0.22934761725319941</v>
      </c>
      <c r="BE88" s="9">
        <f t="shared" si="390"/>
        <v>0.25050716729683309</v>
      </c>
      <c r="BF88" s="9">
        <f t="shared" ref="BF88:BG88" si="399">+P88-P4</f>
        <v>-1.2793685735744909E-2</v>
      </c>
      <c r="BG88" s="9">
        <f t="shared" si="399"/>
        <v>0.24742245268977037</v>
      </c>
    </row>
    <row r="89" spans="1:59" x14ac:dyDescent="0.35">
      <c r="A89" s="8">
        <v>33695</v>
      </c>
      <c r="B89" s="9">
        <v>43.301000000000002</v>
      </c>
      <c r="C89" s="9">
        <v>46.896025850000001</v>
      </c>
      <c r="D89" s="12">
        <v>783.00450000000001</v>
      </c>
      <c r="E89" s="11">
        <v>150.9</v>
      </c>
      <c r="F89" s="15">
        <v>139.4</v>
      </c>
      <c r="I89" s="8">
        <f t="shared" si="233"/>
        <v>33695</v>
      </c>
      <c r="J89">
        <f t="shared" si="234"/>
        <v>3.7681757294299878</v>
      </c>
      <c r="K89">
        <f t="shared" si="235"/>
        <v>3.9580738383778864</v>
      </c>
      <c r="L89">
        <f t="shared" si="236"/>
        <v>-6.663138443100725</v>
      </c>
      <c r="M89">
        <f t="shared" si="237"/>
        <v>5.0166173657738033</v>
      </c>
      <c r="N89">
        <f t="shared" si="238"/>
        <v>4.8278795861371853</v>
      </c>
      <c r="P89" s="9">
        <f t="shared" si="239"/>
        <v>-0.37863588858451624</v>
      </c>
      <c r="Q89" s="9">
        <f t="shared" si="240"/>
        <v>-7.5329441908600234</v>
      </c>
      <c r="R89" s="9">
        <v>4.792604803940165</v>
      </c>
      <c r="S89">
        <f t="shared" si="241"/>
        <v>-7.7525530062390438</v>
      </c>
      <c r="U89" s="9">
        <f t="shared" si="248"/>
        <v>-9.5435644276138376E-3</v>
      </c>
      <c r="V89" s="9">
        <f t="shared" si="249"/>
        <v>-2.5976253924770987E-3</v>
      </c>
      <c r="W89" s="9">
        <f t="shared" si="250"/>
        <v>-3.9873992450161211E-3</v>
      </c>
      <c r="Y89" s="9">
        <f t="shared" si="257"/>
        <v>-7.0772542746455613E-3</v>
      </c>
      <c r="Z89" s="9">
        <f t="shared" ref="Z89:AA89" si="400">+P89-P87</f>
        <v>3.2474610667649451E-2</v>
      </c>
      <c r="AA89" s="9">
        <f t="shared" si="400"/>
        <v>-2.4856600248156724E-2</v>
      </c>
      <c r="AC89" s="9">
        <f t="shared" si="265"/>
        <v>-5.8173842852120572E-3</v>
      </c>
      <c r="AD89" s="9">
        <f t="shared" ref="AD89:AE89" si="401">+P89-P86</f>
        <v>3.6344731502005345E-2</v>
      </c>
      <c r="AE89" s="9">
        <f t="shared" si="401"/>
        <v>-2.6800374682724559E-2</v>
      </c>
      <c r="AG89" s="9">
        <f t="shared" si="326"/>
        <v>-3.4838937181085328E-2</v>
      </c>
      <c r="AH89" s="9">
        <f t="shared" si="327"/>
        <v>4.7799862019632933E-2</v>
      </c>
      <c r="AI89" s="9">
        <f t="shared" si="328"/>
        <v>-6.4328800914706719E-2</v>
      </c>
      <c r="AK89" s="9">
        <f t="shared" si="63"/>
        <v>-1.8941300032951247E-2</v>
      </c>
      <c r="AL89" s="9">
        <f t="shared" ref="AL89:AM89" si="402">+P89-P65</f>
        <v>7.6697084611654809E-2</v>
      </c>
      <c r="AM89" s="9">
        <f t="shared" si="402"/>
        <v>-6.540410204611824E-2</v>
      </c>
      <c r="AO89" s="9">
        <f t="shared" si="101"/>
        <v>-4.0391799341339407E-2</v>
      </c>
      <c r="AP89" s="9">
        <f t="shared" ref="AP89:AQ89" si="403">+P89-P53</f>
        <v>7.7372492349951472E-2</v>
      </c>
      <c r="AQ89" s="9">
        <f t="shared" si="403"/>
        <v>-8.4230605919464629E-2</v>
      </c>
      <c r="AS89" s="9">
        <f t="shared" si="151"/>
        <v>7.2157820652160254E-2</v>
      </c>
      <c r="AT89" s="9">
        <f t="shared" ref="AT89:AU89" si="404">+P89-P41</f>
        <v>7.0651231422012906E-2</v>
      </c>
      <c r="AU89" s="9">
        <f t="shared" si="404"/>
        <v>2.8244238792723309E-2</v>
      </c>
      <c r="AW89" s="9">
        <f t="shared" si="213"/>
        <v>0.2360493133372632</v>
      </c>
      <c r="AX89" s="9">
        <f t="shared" ref="AX89:AY89" si="405">+P89-P29</f>
        <v>3.0220716761569122E-2</v>
      </c>
      <c r="AY89" s="9">
        <f t="shared" si="405"/>
        <v>0.21152323012548546</v>
      </c>
      <c r="BA89" s="9">
        <f t="shared" si="301"/>
        <v>0.26181626077451092</v>
      </c>
      <c r="BB89" s="9">
        <f t="shared" ref="BB89:BC89" si="406">+P89-P17</f>
        <v>7.0029251919584645E-2</v>
      </c>
      <c r="BC89" s="9">
        <f t="shared" si="406"/>
        <v>0.21966644572999705</v>
      </c>
      <c r="BE89" s="9">
        <f t="shared" si="390"/>
        <v>0.25333001089031981</v>
      </c>
      <c r="BF89" s="9">
        <f t="shared" ref="BF89:BG89" si="407">+P89-P5</f>
        <v>-1.085399235271467E-2</v>
      </c>
      <c r="BG89" s="9">
        <f t="shared" si="407"/>
        <v>0.25393328988114128</v>
      </c>
    </row>
    <row r="90" spans="1:59" x14ac:dyDescent="0.35">
      <c r="A90" s="8">
        <v>33725</v>
      </c>
      <c r="B90" s="9">
        <v>43.62</v>
      </c>
      <c r="C90" s="9">
        <v>47.180653079999999</v>
      </c>
      <c r="D90" s="12">
        <v>787.35260000000005</v>
      </c>
      <c r="E90" s="11">
        <v>151.30000000000001</v>
      </c>
      <c r="F90" s="15">
        <v>139.69999999999999</v>
      </c>
      <c r="I90" s="8">
        <f t="shared" si="233"/>
        <v>33725</v>
      </c>
      <c r="J90">
        <f t="shared" si="234"/>
        <v>3.7755157607734828</v>
      </c>
      <c r="K90">
        <f t="shared" si="235"/>
        <v>3.9623447022408746</v>
      </c>
      <c r="L90">
        <f t="shared" si="236"/>
        <v>-6.668676178577261</v>
      </c>
      <c r="M90">
        <f t="shared" si="237"/>
        <v>5.0192646207943099</v>
      </c>
      <c r="N90">
        <f t="shared" si="238"/>
        <v>4.829342348100516</v>
      </c>
      <c r="P90" s="9">
        <f t="shared" si="239"/>
        <v>-0.37675121416118529</v>
      </c>
      <c r="Q90" s="9">
        <f t="shared" si="240"/>
        <v>-7.5356738244369019</v>
      </c>
      <c r="R90" s="9">
        <v>4.7924228144444285</v>
      </c>
      <c r="S90">
        <f t="shared" si="241"/>
        <v>-7.7541895286503904</v>
      </c>
      <c r="U90" s="9">
        <f t="shared" si="248"/>
        <v>-1.8198949573644541E-4</v>
      </c>
      <c r="V90" s="9">
        <f t="shared" si="249"/>
        <v>1.8846744233309565E-3</v>
      </c>
      <c r="W90" s="9">
        <f t="shared" si="250"/>
        <v>-2.7296335768784985E-3</v>
      </c>
      <c r="Y90" s="9">
        <f t="shared" si="257"/>
        <v>-9.725553923350283E-3</v>
      </c>
      <c r="Z90" s="9">
        <f t="shared" ref="Z90:AA90" si="408">+P90-P88</f>
        <v>-7.129509691461422E-4</v>
      </c>
      <c r="AA90" s="9">
        <f t="shared" si="408"/>
        <v>-6.7170328218946196E-3</v>
      </c>
      <c r="AC90" s="9">
        <f t="shared" si="265"/>
        <v>-7.2592437703820067E-3</v>
      </c>
      <c r="AD90" s="9">
        <f t="shared" ref="AD90:AE90" si="409">+P90-P87</f>
        <v>3.4359285090980407E-2</v>
      </c>
      <c r="AE90" s="9">
        <f t="shared" si="409"/>
        <v>-2.7586233825035222E-2</v>
      </c>
      <c r="AG90" s="9">
        <f t="shared" si="326"/>
        <v>-3.4641709392817965E-2</v>
      </c>
      <c r="AH90" s="9">
        <f t="shared" si="327"/>
        <v>3.6426004692101444E-2</v>
      </c>
      <c r="AI90" s="9">
        <f t="shared" si="328"/>
        <v>-5.8938415716760062E-2</v>
      </c>
      <c r="AK90" s="9">
        <f t="shared" si="63"/>
        <v>-2.4046839688161903E-2</v>
      </c>
      <c r="AL90" s="9">
        <f t="shared" ref="AL90:AM90" si="410">+P90-P66</f>
        <v>8.4912893609256912E-2</v>
      </c>
      <c r="AM90" s="9">
        <f t="shared" si="410"/>
        <v>-7.6974916285815098E-2</v>
      </c>
      <c r="AO90" s="9">
        <f t="shared" si="101"/>
        <v>-4.8704941441251037E-2</v>
      </c>
      <c r="AP90" s="9">
        <f t="shared" ref="AP90:AQ90" si="411">+P90-P54</f>
        <v>9.2934320203066356E-2</v>
      </c>
      <c r="AQ90" s="9">
        <f t="shared" si="411"/>
        <v>-0.10374622674151546</v>
      </c>
      <c r="AS90" s="9">
        <f t="shared" si="151"/>
        <v>5.5099648540208435E-2</v>
      </c>
      <c r="AT90" s="9">
        <f t="shared" ref="AT90:AU90" si="412">+P90-P42</f>
        <v>7.4464309941311591E-2</v>
      </c>
      <c r="AU90" s="9">
        <f t="shared" si="412"/>
        <v>1.3728479022613982E-2</v>
      </c>
      <c r="AW90" s="9">
        <f t="shared" si="213"/>
        <v>0.22333267629015463</v>
      </c>
      <c r="AX90" s="9">
        <f t="shared" ref="AX90:AY90" si="413">+P90-P30</f>
        <v>6.5657039128818262E-2</v>
      </c>
      <c r="AY90" s="9">
        <f t="shared" si="413"/>
        <v>0.16231959547707042</v>
      </c>
      <c r="BA90" s="9">
        <f t="shared" si="301"/>
        <v>0.2604031940493865</v>
      </c>
      <c r="BB90" s="9">
        <f t="shared" ref="BB90:BC90" si="414">+P90-P18</f>
        <v>7.4456777987923495E-2</v>
      </c>
      <c r="BC90" s="9">
        <f t="shared" si="414"/>
        <v>0.21366682292024919</v>
      </c>
      <c r="BE90" s="9">
        <f t="shared" si="390"/>
        <v>0.25999530126373482</v>
      </c>
      <c r="BF90" s="9">
        <f t="shared" ref="BF90:BG90" si="415">+P90-P6</f>
        <v>9.1798059837993051E-3</v>
      </c>
      <c r="BG90" s="9">
        <f t="shared" si="415"/>
        <v>0.24692908229422095</v>
      </c>
    </row>
    <row r="91" spans="1:59" x14ac:dyDescent="0.35">
      <c r="A91" s="8">
        <v>33756</v>
      </c>
      <c r="B91" s="9">
        <v>43.832999999999998</v>
      </c>
      <c r="C91" s="9">
        <v>47.262878720000003</v>
      </c>
      <c r="D91" s="12">
        <v>793.6</v>
      </c>
      <c r="E91" s="11">
        <v>151.69999999999999</v>
      </c>
      <c r="F91" s="15">
        <v>140.1</v>
      </c>
      <c r="I91" s="8">
        <f t="shared" si="233"/>
        <v>33756</v>
      </c>
      <c r="J91">
        <f t="shared" si="234"/>
        <v>3.7803869583580569</v>
      </c>
      <c r="K91">
        <f t="shared" si="235"/>
        <v>3.9597636820368955</v>
      </c>
      <c r="L91">
        <f t="shared" si="236"/>
        <v>-6.6765795559706627</v>
      </c>
      <c r="M91">
        <f t="shared" si="237"/>
        <v>5.0219048863544868</v>
      </c>
      <c r="N91">
        <f t="shared" si="238"/>
        <v>4.8325038553746653</v>
      </c>
      <c r="P91" s="9">
        <f t="shared" si="239"/>
        <v>-0.3687777546586597</v>
      </c>
      <c r="Q91" s="9">
        <f t="shared" si="240"/>
        <v>-7.5493197293084329</v>
      </c>
      <c r="R91" s="9">
        <v>4.7817241426728989</v>
      </c>
      <c r="S91">
        <f t="shared" si="241"/>
        <v>-7.7632108270104556</v>
      </c>
      <c r="U91" s="9">
        <f t="shared" si="248"/>
        <v>-1.0698671771529611E-2</v>
      </c>
      <c r="V91" s="9">
        <f t="shared" si="249"/>
        <v>7.9734595025255928E-3</v>
      </c>
      <c r="W91" s="9">
        <f t="shared" si="250"/>
        <v>-1.3645904871530945E-2</v>
      </c>
      <c r="Y91" s="9">
        <f t="shared" si="257"/>
        <v>-1.0880661267266056E-2</v>
      </c>
      <c r="Z91" s="9">
        <f t="shared" ref="Z91:AA91" si="416">+P91-P89</f>
        <v>9.8581339258565492E-3</v>
      </c>
      <c r="AA91" s="9">
        <f t="shared" si="416"/>
        <v>-1.6375538448409444E-2</v>
      </c>
      <c r="AC91" s="9">
        <f t="shared" si="265"/>
        <v>-2.0424225694879894E-2</v>
      </c>
      <c r="AD91" s="9">
        <f t="shared" ref="AD91:AE91" si="417">+P91-P88</f>
        <v>7.2605085333794506E-3</v>
      </c>
      <c r="AE91" s="9">
        <f t="shared" si="417"/>
        <v>-2.0362937693425565E-2</v>
      </c>
      <c r="AG91" s="9">
        <f t="shared" si="326"/>
        <v>-4.8195170678490662E-2</v>
      </c>
      <c r="AH91" s="9">
        <f t="shared" si="327"/>
        <v>4.1840428506173311E-2</v>
      </c>
      <c r="AI91" s="9">
        <f t="shared" si="328"/>
        <v>-7.4607524732357433E-2</v>
      </c>
      <c r="AK91" s="9">
        <f t="shared" ref="AK91:AK154" si="418">+R91-R67</f>
        <v>-2.4507649276356958E-2</v>
      </c>
      <c r="AL91" s="9">
        <f t="shared" ref="AL91:AM91" si="419">+P91-P67</f>
        <v>8.7837909591041985E-2</v>
      </c>
      <c r="AM91" s="9">
        <f t="shared" si="419"/>
        <v>-7.7765770449476079E-2</v>
      </c>
      <c r="AO91" s="9">
        <f t="shared" si="101"/>
        <v>-5.6577730814484362E-2</v>
      </c>
      <c r="AP91" s="9">
        <f t="shared" ref="AP91:AQ91" si="420">+P91-P55</f>
        <v>9.4602050872211407E-2</v>
      </c>
      <c r="AQ91" s="9">
        <f t="shared" si="420"/>
        <v>-0.1118863144541038</v>
      </c>
      <c r="AS91" s="9">
        <f t="shared" si="151"/>
        <v>3.384021843310947E-2</v>
      </c>
      <c r="AT91" s="9">
        <f t="shared" ref="AT91:AU91" si="421">+P91-P43</f>
        <v>9.0401679369596089E-2</v>
      </c>
      <c r="AU91" s="9">
        <f t="shared" si="421"/>
        <v>-1.5379441499476343E-2</v>
      </c>
      <c r="AW91" s="9">
        <f t="shared" si="213"/>
        <v>0.19250919823313062</v>
      </c>
      <c r="AX91" s="9">
        <f t="shared" ref="AX91:AY91" si="422">+P91-P31</f>
        <v>6.4516121875719534E-2</v>
      </c>
      <c r="AY91" s="9">
        <f t="shared" si="422"/>
        <v>0.14216208098244287</v>
      </c>
      <c r="BA91" s="9">
        <f t="shared" si="301"/>
        <v>0.25954325667660783</v>
      </c>
      <c r="BB91" s="9">
        <f t="shared" ref="BB91:BC91" si="423">+P91-P19</f>
        <v>5.6589002080972506E-2</v>
      </c>
      <c r="BC91" s="9">
        <f t="shared" si="423"/>
        <v>0.22246611756806978</v>
      </c>
      <c r="BE91" s="9">
        <f t="shared" si="390"/>
        <v>0.25516736618001001</v>
      </c>
      <c r="BF91" s="9">
        <f t="shared" ref="BF91:BG91" si="424">+P91-P7</f>
        <v>1.6863237987405633E-2</v>
      </c>
      <c r="BG91" s="9">
        <f t="shared" si="424"/>
        <v>0.23971926200013804</v>
      </c>
    </row>
    <row r="92" spans="1:59" x14ac:dyDescent="0.35">
      <c r="A92" s="8">
        <v>33786</v>
      </c>
      <c r="B92" s="9">
        <v>43.991</v>
      </c>
      <c r="C92" s="9">
        <v>47.46422613</v>
      </c>
      <c r="D92" s="12">
        <v>789.92729999999995</v>
      </c>
      <c r="E92" s="11">
        <v>152.19999999999999</v>
      </c>
      <c r="F92" s="15">
        <v>140.5</v>
      </c>
      <c r="I92" s="8">
        <f t="shared" si="233"/>
        <v>33786</v>
      </c>
      <c r="J92">
        <f t="shared" si="234"/>
        <v>3.7839850675414413</v>
      </c>
      <c r="K92">
        <f t="shared" si="235"/>
        <v>3.9649165571745968</v>
      </c>
      <c r="L92">
        <f t="shared" si="236"/>
        <v>-6.6719409159100218</v>
      </c>
      <c r="M92">
        <f t="shared" si="237"/>
        <v>5.0251954454275856</v>
      </c>
      <c r="N92">
        <f t="shared" si="238"/>
        <v>4.8347479295852418</v>
      </c>
      <c r="P92" s="9">
        <f t="shared" si="239"/>
        <v>-0.37137900547549929</v>
      </c>
      <c r="Q92" s="9">
        <f t="shared" si="240"/>
        <v>-7.5417722883206668</v>
      </c>
      <c r="R92" s="9">
        <v>4.7861348100738317</v>
      </c>
      <c r="S92">
        <f t="shared" si="241"/>
        <v>-7.7571721114964562</v>
      </c>
      <c r="U92" s="9">
        <f t="shared" si="248"/>
        <v>4.4106674009327662E-3</v>
      </c>
      <c r="V92" s="9">
        <f t="shared" si="249"/>
        <v>-2.6012508168395954E-3</v>
      </c>
      <c r="W92" s="9">
        <f t="shared" si="250"/>
        <v>7.547440987766052E-3</v>
      </c>
      <c r="Y92" s="9">
        <f t="shared" si="257"/>
        <v>-6.2880043705968447E-3</v>
      </c>
      <c r="Z92" s="9">
        <f t="shared" ref="Z92:AA92" si="425">+P92-P90</f>
        <v>5.3722086856859974E-3</v>
      </c>
      <c r="AA92" s="9">
        <f t="shared" si="425"/>
        <v>-6.098463883764893E-3</v>
      </c>
      <c r="AC92" s="9">
        <f t="shared" si="265"/>
        <v>-6.4699938663332901E-3</v>
      </c>
      <c r="AD92" s="9">
        <f t="shared" ref="AD92:AE92" si="426">+P92-P89</f>
        <v>7.2568831090169539E-3</v>
      </c>
      <c r="AE92" s="9">
        <f t="shared" si="426"/>
        <v>-8.8280974606433915E-3</v>
      </c>
      <c r="AG92" s="9">
        <f t="shared" si="326"/>
        <v>-4.4365324396877348E-2</v>
      </c>
      <c r="AH92" s="9">
        <f t="shared" si="327"/>
        <v>2.6228903075189436E-2</v>
      </c>
      <c r="AI92" s="9">
        <f t="shared" si="328"/>
        <v>-5.9260396705036023E-2</v>
      </c>
      <c r="AK92" s="9">
        <f t="shared" si="418"/>
        <v>-1.815122582856965E-2</v>
      </c>
      <c r="AL92" s="9">
        <f t="shared" ref="AL92:AM92" si="427">+P92-P68</f>
        <v>8.4571421519984646E-2</v>
      </c>
      <c r="AM92" s="9">
        <f t="shared" si="427"/>
        <v>-6.7284443216646395E-2</v>
      </c>
      <c r="AO92" s="9">
        <f t="shared" si="101"/>
        <v>-5.6922923351982568E-2</v>
      </c>
      <c r="AP92" s="9">
        <f t="shared" ref="AP92:AQ92" si="428">+P92-P56</f>
        <v>7.19308782505097E-2</v>
      </c>
      <c r="AQ92" s="9">
        <f t="shared" si="428"/>
        <v>-8.8060991371532893E-2</v>
      </c>
      <c r="AS92" s="9">
        <f t="shared" si="151"/>
        <v>3.6193606986421045E-2</v>
      </c>
      <c r="AT92" s="9">
        <f t="shared" ref="AT92:AU92" si="429">+P92-P44</f>
        <v>8.1401711251826825E-2</v>
      </c>
      <c r="AU92" s="9">
        <f t="shared" si="429"/>
        <v>-7.4208481477526789E-3</v>
      </c>
      <c r="AW92" s="9">
        <f t="shared" si="213"/>
        <v>0.18237603656409629</v>
      </c>
      <c r="AX92" s="9">
        <f t="shared" ref="AX92:AY92" si="430">+P92-P32</f>
        <v>5.4791584426042483E-2</v>
      </c>
      <c r="AY92" s="9">
        <f t="shared" si="430"/>
        <v>0.15126511016618505</v>
      </c>
      <c r="BA92" s="9">
        <f t="shared" si="301"/>
        <v>0.25669428070273881</v>
      </c>
      <c r="BB92" s="9">
        <f t="shared" ref="BB92:BC92" si="431">+P92-P20</f>
        <v>5.3719109807114584E-2</v>
      </c>
      <c r="BC92" s="9">
        <f t="shared" si="431"/>
        <v>0.22769498668260457</v>
      </c>
      <c r="BE92" s="9">
        <f t="shared" si="390"/>
        <v>0.26236329074558462</v>
      </c>
      <c r="BF92" s="9">
        <f t="shared" ref="BF92:BG92" si="432">+P92-P8</f>
        <v>1.6083731216015806E-2</v>
      </c>
      <c r="BG92" s="9">
        <f t="shared" si="432"/>
        <v>0.24973498208743727</v>
      </c>
    </row>
    <row r="93" spans="1:59" x14ac:dyDescent="0.35">
      <c r="A93" s="8">
        <v>33817</v>
      </c>
      <c r="B93" s="9">
        <v>44.151000000000003</v>
      </c>
      <c r="C93" s="9">
        <v>47.545397600000001</v>
      </c>
      <c r="D93" s="12">
        <v>792.56190000000004</v>
      </c>
      <c r="E93" s="11">
        <v>152.6</v>
      </c>
      <c r="F93" s="15">
        <v>140.80000000000001</v>
      </c>
      <c r="I93" s="8">
        <f t="shared" si="233"/>
        <v>33817</v>
      </c>
      <c r="J93">
        <f t="shared" si="234"/>
        <v>3.7876155768500857</v>
      </c>
      <c r="K93">
        <f t="shared" si="235"/>
        <v>3.9639713309220022</v>
      </c>
      <c r="L93">
        <f t="shared" si="236"/>
        <v>-6.6752706099567432</v>
      </c>
      <c r="M93">
        <f t="shared" si="237"/>
        <v>5.0278201188503564</v>
      </c>
      <c r="N93">
        <f t="shared" si="238"/>
        <v>4.8362018447398487</v>
      </c>
      <c r="P93" s="9">
        <f t="shared" si="239"/>
        <v>-0.36797402818242375</v>
      </c>
      <c r="Q93" s="9">
        <f t="shared" si="240"/>
        <v>-7.5475011237745893</v>
      </c>
      <c r="R93" s="9">
        <v>4.7825099203426351</v>
      </c>
      <c r="S93">
        <f t="shared" si="241"/>
        <v>-7.7609260601203953</v>
      </c>
      <c r="U93" s="9">
        <f t="shared" si="248"/>
        <v>-3.6248897311965678E-3</v>
      </c>
      <c r="V93" s="9">
        <f t="shared" si="249"/>
        <v>3.4049772930755395E-3</v>
      </c>
      <c r="W93" s="9">
        <f t="shared" si="250"/>
        <v>-5.7288354539224429E-3</v>
      </c>
      <c r="Y93" s="9">
        <f t="shared" si="257"/>
        <v>7.8577766973619845E-4</v>
      </c>
      <c r="Z93" s="9">
        <f t="shared" ref="Z93:AA93" si="433">+P93-P91</f>
        <v>8.0372647623594418E-4</v>
      </c>
      <c r="AA93" s="9">
        <f t="shared" si="433"/>
        <v>1.8186055338436091E-3</v>
      </c>
      <c r="AC93" s="9">
        <f t="shared" si="265"/>
        <v>-9.9128941017934125E-3</v>
      </c>
      <c r="AD93" s="9">
        <f t="shared" ref="AD93:AE93" si="434">+P93-P90</f>
        <v>8.7771859787615369E-3</v>
      </c>
      <c r="AE93" s="9">
        <f t="shared" si="434"/>
        <v>-1.1827299337687336E-2</v>
      </c>
      <c r="AG93" s="9">
        <f t="shared" si="326"/>
        <v>-4.941742895433876E-2</v>
      </c>
      <c r="AH93" s="9">
        <f t="shared" si="327"/>
        <v>3.9241591242638485E-2</v>
      </c>
      <c r="AI93" s="9">
        <f t="shared" si="328"/>
        <v>-7.2862980152395451E-2</v>
      </c>
      <c r="AK93" s="9">
        <f t="shared" si="418"/>
        <v>-1.7849838910997562E-2</v>
      </c>
      <c r="AL93" s="9">
        <f t="shared" ref="AL93:AM93" si="435">+P93-P69</f>
        <v>9.0929786865372009E-2</v>
      </c>
      <c r="AM93" s="9">
        <f t="shared" si="435"/>
        <v>-7.1000535273062937E-2</v>
      </c>
      <c r="AO93" s="9">
        <f t="shared" si="101"/>
        <v>-6.7125022534812118E-2</v>
      </c>
      <c r="AP93" s="9">
        <f t="shared" ref="AP93:AQ93" si="436">+P93-P57</f>
        <v>9.8215353743562162E-2</v>
      </c>
      <c r="AQ93" s="9">
        <f t="shared" si="436"/>
        <v>-0.11259696086947812</v>
      </c>
      <c r="AS93" s="9">
        <f t="shared" si="151"/>
        <v>2.7602398769712266E-2</v>
      </c>
      <c r="AT93" s="9">
        <f t="shared" ref="AT93:AU93" si="437">+P93-P45</f>
        <v>9.0419388087608077E-2</v>
      </c>
      <c r="AU93" s="9">
        <f t="shared" si="437"/>
        <v>-2.1457769472155164E-2</v>
      </c>
      <c r="AW93" s="9">
        <f t="shared" si="213"/>
        <v>0.16928238415262609</v>
      </c>
      <c r="AX93" s="9">
        <f t="shared" ref="AX93:AY93" si="438">+P93-P33</f>
        <v>8.8850693249270307E-2</v>
      </c>
      <c r="AY93" s="9">
        <f t="shared" si="438"/>
        <v>0.11811422561795482</v>
      </c>
      <c r="BA93" s="9">
        <f t="shared" si="301"/>
        <v>0.25139458638756018</v>
      </c>
      <c r="BB93" s="9">
        <f t="shared" ref="BB93:BC93" si="439">+P93-P21</f>
        <v>6.0847614021610319E-2</v>
      </c>
      <c r="BC93" s="9">
        <f t="shared" si="439"/>
        <v>0.21928435895960696</v>
      </c>
      <c r="BE93" s="9">
        <f t="shared" si="390"/>
        <v>0.26696702593042154</v>
      </c>
      <c r="BF93" s="9">
        <f t="shared" ref="BF93:BG93" si="440">+P93-P9</f>
        <v>2.3818470453075946E-2</v>
      </c>
      <c r="BG93" s="9">
        <f t="shared" si="440"/>
        <v>0.25114914863416793</v>
      </c>
    </row>
    <row r="94" spans="1:59" x14ac:dyDescent="0.35">
      <c r="A94" s="8">
        <v>33848</v>
      </c>
      <c r="B94" s="9">
        <v>44.204000000000001</v>
      </c>
      <c r="C94" s="9">
        <v>47.707740540000003</v>
      </c>
      <c r="D94" s="12">
        <v>788.76110000000006</v>
      </c>
      <c r="E94" s="11">
        <v>152.9</v>
      </c>
      <c r="F94" s="15">
        <v>141.1</v>
      </c>
      <c r="I94" s="8">
        <f t="shared" si="233"/>
        <v>33848</v>
      </c>
      <c r="J94">
        <f t="shared" si="234"/>
        <v>3.788815282726536</v>
      </c>
      <c r="K94">
        <f t="shared" si="235"/>
        <v>3.9704304671889594</v>
      </c>
      <c r="L94">
        <f t="shared" si="236"/>
        <v>-6.6704634866565593</v>
      </c>
      <c r="M94">
        <f t="shared" si="237"/>
        <v>5.0297841129350163</v>
      </c>
      <c r="N94">
        <f t="shared" si="238"/>
        <v>4.8385573175153791</v>
      </c>
      <c r="P94" s="9">
        <f t="shared" si="239"/>
        <v>-0.37284197988206103</v>
      </c>
      <c r="Q94" s="9">
        <f t="shared" si="240"/>
        <v>-7.5385903369829794</v>
      </c>
      <c r="R94" s="9">
        <v>4.7886169963158887</v>
      </c>
      <c r="S94">
        <f t="shared" si="241"/>
        <v>-7.7548386853145734</v>
      </c>
      <c r="U94" s="9">
        <f t="shared" si="248"/>
        <v>6.1070759732535507E-3</v>
      </c>
      <c r="V94" s="9">
        <f t="shared" si="249"/>
        <v>-4.867951699637274E-3</v>
      </c>
      <c r="W94" s="9">
        <f t="shared" si="250"/>
        <v>8.9107867916098371E-3</v>
      </c>
      <c r="Y94" s="9">
        <f t="shared" si="257"/>
        <v>2.4821862420569829E-3</v>
      </c>
      <c r="Z94" s="9">
        <f t="shared" ref="Z94:AA94" si="441">+P94-P92</f>
        <v>-1.4629744065617345E-3</v>
      </c>
      <c r="AA94" s="9">
        <f t="shared" si="441"/>
        <v>3.1819513376873942E-3</v>
      </c>
      <c r="AC94" s="9">
        <f t="shared" si="265"/>
        <v>6.8928536429897491E-3</v>
      </c>
      <c r="AD94" s="9">
        <f t="shared" ref="AD94:AE94" si="442">+P94-P91</f>
        <v>-4.0642252234013299E-3</v>
      </c>
      <c r="AE94" s="9">
        <f t="shared" si="442"/>
        <v>1.0729392325453446E-2</v>
      </c>
      <c r="AG94" s="9">
        <f t="shared" si="326"/>
        <v>-3.4035130386181223E-2</v>
      </c>
      <c r="AH94" s="9">
        <f t="shared" si="327"/>
        <v>3.9350911639517427E-2</v>
      </c>
      <c r="AI94" s="9">
        <f t="shared" si="328"/>
        <v>-5.5443714377403808E-2</v>
      </c>
      <c r="AK94" s="9">
        <f t="shared" si="418"/>
        <v>-1.1687368932403075E-2</v>
      </c>
      <c r="AL94" s="9">
        <f t="shared" ref="AL94:AM94" si="443">+P94-P70</f>
        <v>8.5407132635631378E-2</v>
      </c>
      <c r="AM94" s="9">
        <f t="shared" si="443"/>
        <v>-6.1350792719123248E-2</v>
      </c>
      <c r="AO94" s="9">
        <f t="shared" si="101"/>
        <v>-6.4665332848499624E-2</v>
      </c>
      <c r="AP94" s="9">
        <f t="shared" ref="AP94:AQ94" si="444">+P94-P58</f>
        <v>0.1069464852132036</v>
      </c>
      <c r="AQ94" s="9">
        <f t="shared" si="444"/>
        <v>-0.11586086264805751</v>
      </c>
      <c r="AS94" s="9">
        <f t="shared" si="151"/>
        <v>3.3005308078736917E-2</v>
      </c>
      <c r="AT94" s="9">
        <f t="shared" ref="AT94:AU94" si="445">+P94-P46</f>
        <v>8.7190971404572437E-2</v>
      </c>
      <c r="AU94" s="9">
        <f t="shared" si="445"/>
        <v>-1.5713648558920212E-2</v>
      </c>
      <c r="AW94" s="9">
        <f t="shared" si="213"/>
        <v>0.1706801797833446</v>
      </c>
      <c r="AX94" s="9">
        <f t="shared" ref="AX94:AY94" si="446">+P94-P34</f>
        <v>0.10102143564355703</v>
      </c>
      <c r="AY94" s="9">
        <f t="shared" si="446"/>
        <v>0.11189389115234505</v>
      </c>
      <c r="BA94" s="9">
        <f t="shared" si="301"/>
        <v>0.25264510687494379</v>
      </c>
      <c r="BB94" s="9">
        <f t="shared" ref="BB94:BC94" si="447">+P94-P22</f>
        <v>6.4977206681501087E-2</v>
      </c>
      <c r="BC94" s="9">
        <f t="shared" si="447"/>
        <v>0.21696952928015634</v>
      </c>
      <c r="BE94" s="9">
        <f t="shared" si="390"/>
        <v>0.27387087394694998</v>
      </c>
      <c r="BF94" s="9">
        <f t="shared" ref="BF94:BG94" si="448">+P94-P10</f>
        <v>4.2350531585928053E-2</v>
      </c>
      <c r="BG94" s="9">
        <f t="shared" si="448"/>
        <v>0.24748414422537834</v>
      </c>
    </row>
    <row r="95" spans="1:59" x14ac:dyDescent="0.35">
      <c r="A95" s="8">
        <v>33878</v>
      </c>
      <c r="B95" s="9">
        <v>44.363</v>
      </c>
      <c r="C95" s="9">
        <v>47.666627720000001</v>
      </c>
      <c r="D95" s="12">
        <v>786.79049999999995</v>
      </c>
      <c r="E95" s="11">
        <v>153.69999999999999</v>
      </c>
      <c r="F95" s="15">
        <v>141.69999999999999</v>
      </c>
      <c r="I95" s="8">
        <f t="shared" si="233"/>
        <v>33878</v>
      </c>
      <c r="J95">
        <f t="shared" si="234"/>
        <v>3.7924057886896017</v>
      </c>
      <c r="K95">
        <f t="shared" si="235"/>
        <v>3.9634194454489475</v>
      </c>
      <c r="L95">
        <f t="shared" si="236"/>
        <v>-6.667962012217302</v>
      </c>
      <c r="M95">
        <f t="shared" si="237"/>
        <v>5.0350026505445502</v>
      </c>
      <c r="N95">
        <f t="shared" si="238"/>
        <v>4.8414538318590381</v>
      </c>
      <c r="P95" s="9">
        <f t="shared" si="239"/>
        <v>-0.36456247544485798</v>
      </c>
      <c r="Q95" s="9">
        <f t="shared" si="240"/>
        <v>-7.545996398627393</v>
      </c>
      <c r="R95" s="9">
        <v>4.7861078436187858</v>
      </c>
      <c r="S95">
        <f t="shared" si="241"/>
        <v>-7.7574426343854102</v>
      </c>
      <c r="U95" s="9">
        <f t="shared" si="248"/>
        <v>-2.5091526971028344E-3</v>
      </c>
      <c r="V95" s="9">
        <f t="shared" si="249"/>
        <v>8.2795044372030446E-3</v>
      </c>
      <c r="W95" s="9">
        <f t="shared" si="250"/>
        <v>-7.4060616444135974E-3</v>
      </c>
      <c r="Y95" s="9">
        <f t="shared" si="257"/>
        <v>3.5979232761507163E-3</v>
      </c>
      <c r="Z95" s="9">
        <f t="shared" ref="Z95:AA95" si="449">+P95-P93</f>
        <v>3.4115527375657706E-3</v>
      </c>
      <c r="AA95" s="9">
        <f t="shared" si="449"/>
        <v>1.5047251471962397E-3</v>
      </c>
      <c r="AC95" s="9">
        <f t="shared" si="265"/>
        <v>-2.696645504585149E-5</v>
      </c>
      <c r="AD95" s="9">
        <f t="shared" ref="AD95:AE95" si="450">+P95-P92</f>
        <v>6.8165300306413101E-3</v>
      </c>
      <c r="AE95" s="9">
        <f t="shared" si="450"/>
        <v>-4.2241103067262031E-3</v>
      </c>
      <c r="AG95" s="9">
        <f t="shared" si="326"/>
        <v>-2.4628660909063349E-2</v>
      </c>
      <c r="AH95" s="9">
        <f t="shared" si="327"/>
        <v>4.8716526720020248E-2</v>
      </c>
      <c r="AI95" s="9">
        <f t="shared" si="328"/>
        <v>-5.1316398765120397E-2</v>
      </c>
      <c r="AK95" s="9">
        <f t="shared" si="418"/>
        <v>-1.0810830333849886E-2</v>
      </c>
      <c r="AL95" s="9">
        <f t="shared" ref="AL95:AM95" si="451">+P95-P71</f>
        <v>8.2619920366107991E-2</v>
      </c>
      <c r="AM95" s="9">
        <f t="shared" si="451"/>
        <v>-5.8659547490588437E-2</v>
      </c>
      <c r="AO95" s="9">
        <f t="shared" si="101"/>
        <v>-5.6269223538764734E-2</v>
      </c>
      <c r="AP95" s="9">
        <f t="shared" ref="AP95:AQ95" si="452">+P95-P59</f>
        <v>0.11647150596414857</v>
      </c>
      <c r="AQ95" s="9">
        <f t="shared" si="452"/>
        <v>-0.11996804380186976</v>
      </c>
      <c r="AS95" s="9">
        <f t="shared" si="151"/>
        <v>2.8381500678814398E-2</v>
      </c>
      <c r="AT95" s="9">
        <f t="shared" ref="AT95:AU95" si="453">+P95-P47</f>
        <v>8.846118548640014E-2</v>
      </c>
      <c r="AU95" s="9">
        <f t="shared" si="453"/>
        <v>-2.7405012153520758E-2</v>
      </c>
      <c r="AW95" s="9">
        <f t="shared" si="213"/>
        <v>0.16603304036661726</v>
      </c>
      <c r="AX95" s="9">
        <f t="shared" ref="AX95:AY95" si="454">+P95-P35</f>
        <v>0.10880319157412011</v>
      </c>
      <c r="AY95" s="9">
        <f t="shared" si="454"/>
        <v>0.10447445162569391</v>
      </c>
      <c r="BA95" s="9">
        <f t="shared" si="301"/>
        <v>0.25713856803958368</v>
      </c>
      <c r="BB95" s="9">
        <f t="shared" ref="BB95:BC95" si="455">+P95-P23</f>
        <v>5.3998872509245288E-2</v>
      </c>
      <c r="BC95" s="9">
        <f t="shared" si="455"/>
        <v>0.2274267327790227</v>
      </c>
      <c r="BE95" s="9">
        <f t="shared" si="390"/>
        <v>0.27266602542996576</v>
      </c>
      <c r="BF95" s="9">
        <f t="shared" ref="BF95:BG95" si="456">+P95-P11</f>
        <v>5.955769171640668E-2</v>
      </c>
      <c r="BG95" s="9">
        <f t="shared" si="456"/>
        <v>0.23614242739432179</v>
      </c>
    </row>
    <row r="96" spans="1:59" x14ac:dyDescent="0.35">
      <c r="A96" s="8">
        <v>33909</v>
      </c>
      <c r="B96" s="9">
        <v>44.521999999999998</v>
      </c>
      <c r="C96" s="9">
        <v>47.423113309999998</v>
      </c>
      <c r="D96" s="12">
        <v>787.09469999999999</v>
      </c>
      <c r="E96" s="11">
        <v>154.30000000000001</v>
      </c>
      <c r="F96" s="15">
        <v>142.1</v>
      </c>
      <c r="I96" s="8">
        <f t="shared" si="233"/>
        <v>33909</v>
      </c>
      <c r="J96">
        <f t="shared" si="234"/>
        <v>3.7959834490281374</v>
      </c>
      <c r="K96">
        <f t="shared" si="235"/>
        <v>3.9462841237840416</v>
      </c>
      <c r="L96">
        <f t="shared" si="236"/>
        <v>-6.6683485715467734</v>
      </c>
      <c r="M96">
        <f t="shared" si="237"/>
        <v>5.0388987593691148</v>
      </c>
      <c r="N96">
        <f t="shared" si="238"/>
        <v>4.8427851301642102</v>
      </c>
      <c r="P96" s="9">
        <f t="shared" si="239"/>
        <v>-0.34641430396080874</v>
      </c>
      <c r="Q96" s="9">
        <f t="shared" si="240"/>
        <v>-7.5648495779269425</v>
      </c>
      <c r="R96" s="9">
        <v>4.7774608621885992</v>
      </c>
      <c r="S96">
        <f t="shared" si="241"/>
        <v>-7.7657698742242109</v>
      </c>
      <c r="U96" s="9">
        <f t="shared" si="248"/>
        <v>-8.6469814301866066E-3</v>
      </c>
      <c r="V96" s="9">
        <f t="shared" si="249"/>
        <v>1.8148171484049236E-2</v>
      </c>
      <c r="W96" s="9">
        <f t="shared" si="250"/>
        <v>-1.8853179299549438E-2</v>
      </c>
      <c r="Y96" s="9">
        <f t="shared" si="257"/>
        <v>-1.1156134127289441E-2</v>
      </c>
      <c r="Z96" s="9">
        <f t="shared" ref="Z96:AA96" si="457">+P96-P94</f>
        <v>2.642767592125228E-2</v>
      </c>
      <c r="AA96" s="9">
        <f t="shared" si="457"/>
        <v>-2.6259240943963036E-2</v>
      </c>
      <c r="AC96" s="9">
        <f t="shared" si="265"/>
        <v>-5.0490581540358903E-3</v>
      </c>
      <c r="AD96" s="9">
        <f t="shared" ref="AD96:AE96" si="458">+P96-P93</f>
        <v>2.1559724221615006E-2</v>
      </c>
      <c r="AE96" s="9">
        <f t="shared" si="458"/>
        <v>-1.7348454152353199E-2</v>
      </c>
      <c r="AG96" s="9">
        <f t="shared" si="326"/>
        <v>-2.8165586094227812E-2</v>
      </c>
      <c r="AH96" s="9">
        <f t="shared" si="327"/>
        <v>6.2690677974458708E-2</v>
      </c>
      <c r="AI96" s="9">
        <f t="shared" si="328"/>
        <v>-6.2668406683119571E-2</v>
      </c>
      <c r="AK96" s="9">
        <f t="shared" si="418"/>
        <v>-1.8516868440196177E-2</v>
      </c>
      <c r="AL96" s="9">
        <f t="shared" ref="AL96:AM96" si="459">+P96-P72</f>
        <v>8.7012697808412476E-2</v>
      </c>
      <c r="AM96" s="9">
        <f t="shared" si="459"/>
        <v>-6.9300412098524333E-2</v>
      </c>
      <c r="AO96" s="9">
        <f t="shared" si="101"/>
        <v>-5.7536392644552237E-2</v>
      </c>
      <c r="AP96" s="9">
        <f t="shared" ref="AP96:AQ96" si="460">+P96-P60</f>
        <v>0.13219064054203411</v>
      </c>
      <c r="AQ96" s="9">
        <f t="shared" si="460"/>
        <v>-0.13347363837742066</v>
      </c>
      <c r="AS96" s="9">
        <f t="shared" si="151"/>
        <v>-8.5413488141909966E-3</v>
      </c>
      <c r="AT96" s="9">
        <f t="shared" ref="AT96:AU96" si="461">+P96-P48</f>
        <v>0.1167806409030776</v>
      </c>
      <c r="AU96" s="9">
        <f t="shared" si="461"/>
        <v>-8.0295191358652929E-2</v>
      </c>
      <c r="AW96" s="9">
        <f t="shared" si="213"/>
        <v>0.15219420979092657</v>
      </c>
      <c r="AX96" s="9">
        <f t="shared" ref="AX96:AY96" si="462">+P96-P36</f>
        <v>0.1177346461895068</v>
      </c>
      <c r="AY96" s="9">
        <f t="shared" si="462"/>
        <v>8.8646292835404594E-2</v>
      </c>
      <c r="BA96" s="9">
        <f t="shared" si="301"/>
        <v>0.24774597598073012</v>
      </c>
      <c r="BB96" s="9">
        <f t="shared" ref="BB96:BC96" si="463">+P96-P24</f>
        <v>6.9316280474062353E-2</v>
      </c>
      <c r="BC96" s="9">
        <f t="shared" si="463"/>
        <v>0.2079585884537547</v>
      </c>
      <c r="BE96" s="9">
        <f t="shared" si="390"/>
        <v>0.27739585617144336</v>
      </c>
      <c r="BF96" s="9">
        <f t="shared" ref="BF96:BG96" si="464">+P96-P12</f>
        <v>4.1938201485313797E-2</v>
      </c>
      <c r="BG96" s="9">
        <f t="shared" si="464"/>
        <v>0.25322218903092697</v>
      </c>
    </row>
    <row r="97" spans="1:59" x14ac:dyDescent="0.35">
      <c r="A97" s="8">
        <v>33939</v>
      </c>
      <c r="B97" s="9">
        <v>44.628</v>
      </c>
      <c r="C97" s="9">
        <v>47.545397600000001</v>
      </c>
      <c r="D97" s="12">
        <v>791.74549999999999</v>
      </c>
      <c r="E97" s="11">
        <v>154.69999999999999</v>
      </c>
      <c r="F97" s="15">
        <v>142.30000000000001</v>
      </c>
      <c r="I97" s="8">
        <f t="shared" si="233"/>
        <v>33939</v>
      </c>
      <c r="J97">
        <f t="shared" si="234"/>
        <v>3.7983614647309332</v>
      </c>
      <c r="K97">
        <f t="shared" si="235"/>
        <v>3.9491317714674987</v>
      </c>
      <c r="L97">
        <f t="shared" si="236"/>
        <v>-6.6742400017903458</v>
      </c>
      <c r="M97">
        <f t="shared" si="237"/>
        <v>5.04148775757902</v>
      </c>
      <c r="N97">
        <f t="shared" si="238"/>
        <v>4.8425585849999404</v>
      </c>
      <c r="P97" s="9">
        <f t="shared" si="239"/>
        <v>-0.34969947931564516</v>
      </c>
      <c r="Q97" s="9">
        <f t="shared" si="240"/>
        <v>-7.567666815322788</v>
      </c>
      <c r="R97" s="9">
        <v>4.7731461761453131</v>
      </c>
      <c r="S97">
        <f t="shared" si="241"/>
        <v>-7.7704925133258627</v>
      </c>
      <c r="U97" s="9">
        <f t="shared" si="248"/>
        <v>-4.3146860432861089E-3</v>
      </c>
      <c r="V97" s="9">
        <f t="shared" si="249"/>
        <v>-3.2851753548364115E-3</v>
      </c>
      <c r="W97" s="9">
        <f t="shared" si="250"/>
        <v>-2.8172373958454955E-3</v>
      </c>
      <c r="Y97" s="9">
        <f t="shared" si="257"/>
        <v>-1.2961667473472716E-2</v>
      </c>
      <c r="Z97" s="9">
        <f t="shared" ref="Z97:AA97" si="465">+P97-P95</f>
        <v>1.4862996129212824E-2</v>
      </c>
      <c r="AA97" s="9">
        <f t="shared" si="465"/>
        <v>-2.1670416695394934E-2</v>
      </c>
      <c r="AC97" s="9">
        <f t="shared" si="265"/>
        <v>-1.547082017057555E-2</v>
      </c>
      <c r="AD97" s="9">
        <f t="shared" ref="AD97:AE97" si="466">+P97-P94</f>
        <v>2.3142500566415869E-2</v>
      </c>
      <c r="AE97" s="9">
        <f t="shared" si="466"/>
        <v>-2.9076478339808531E-2</v>
      </c>
      <c r="AG97" s="9">
        <f t="shared" si="326"/>
        <v>-2.5774402031771615E-2</v>
      </c>
      <c r="AH97" s="9">
        <f t="shared" si="327"/>
        <v>5.8844946590583369E-2</v>
      </c>
      <c r="AI97" s="9">
        <f t="shared" si="328"/>
        <v>-5.8459186489486115E-2</v>
      </c>
      <c r="AK97" s="9">
        <f t="shared" si="418"/>
        <v>-2.4781286072895092E-2</v>
      </c>
      <c r="AL97" s="9">
        <f t="shared" ref="AL97:AM97" si="467">+P97-P73</f>
        <v>9.0170646703222168E-2</v>
      </c>
      <c r="AM97" s="9">
        <f t="shared" si="467"/>
        <v>-7.5780758079417865E-2</v>
      </c>
      <c r="AO97" s="9">
        <f t="shared" si="101"/>
        <v>-4.909120583611859E-2</v>
      </c>
      <c r="AP97" s="9">
        <f t="shared" ref="AP97:AQ97" si="468">+P97-P61</f>
        <v>0.12622236382510277</v>
      </c>
      <c r="AQ97" s="9">
        <f t="shared" si="468"/>
        <v>-0.12672445243959629</v>
      </c>
      <c r="AS97" s="9">
        <f t="shared" si="151"/>
        <v>-3.3132998543773162E-2</v>
      </c>
      <c r="AT97" s="9">
        <f t="shared" ref="AT97:AU97" si="469">+P97-P49</f>
        <v>0.13542458860416584</v>
      </c>
      <c r="AU97" s="9">
        <f t="shared" si="469"/>
        <v>-0.11297514770450601</v>
      </c>
      <c r="AW97" s="9">
        <f t="shared" si="213"/>
        <v>0.13485104929230474</v>
      </c>
      <c r="AX97" s="9">
        <f t="shared" ref="AX97:AY97" si="470">+P97-P37</f>
        <v>0.1293769366563966</v>
      </c>
      <c r="AY97" s="9">
        <f t="shared" si="470"/>
        <v>6.5637157277510738E-2</v>
      </c>
      <c r="BA97" s="9">
        <f t="shared" si="301"/>
        <v>0.24125792246986233</v>
      </c>
      <c r="BB97" s="9">
        <f t="shared" ref="BB97:BC97" si="471">+P97-P25</f>
        <v>5.8990824164200539E-2</v>
      </c>
      <c r="BC97" s="9">
        <f t="shared" si="471"/>
        <v>0.20697145260865213</v>
      </c>
      <c r="BE97" s="9">
        <f t="shared" si="390"/>
        <v>0.27317756017744532</v>
      </c>
      <c r="BF97" s="9">
        <f t="shared" ref="BF97:BG97" si="472">+P97-P13</f>
        <v>3.6570579053724295E-2</v>
      </c>
      <c r="BG97" s="9">
        <f t="shared" si="472"/>
        <v>0.24999738161724316</v>
      </c>
    </row>
    <row r="98" spans="1:59" x14ac:dyDescent="0.35">
      <c r="A98" s="8">
        <v>33970</v>
      </c>
      <c r="B98" s="9">
        <v>45</v>
      </c>
      <c r="C98" s="9">
        <v>47.910142129999997</v>
      </c>
      <c r="D98" s="12">
        <v>794.87220000000002</v>
      </c>
      <c r="E98" s="11">
        <v>155.30000000000001</v>
      </c>
      <c r="F98" s="15">
        <v>142.80000000000001</v>
      </c>
      <c r="I98" s="8">
        <f t="shared" si="233"/>
        <v>33970</v>
      </c>
      <c r="J98">
        <f t="shared" si="234"/>
        <v>3.8066624897703196</v>
      </c>
      <c r="K98">
        <f t="shared" si="235"/>
        <v>3.9558642224473681</v>
      </c>
      <c r="L98">
        <f t="shared" si="236"/>
        <v>-6.6781813470149265</v>
      </c>
      <c r="M98">
        <f t="shared" si="237"/>
        <v>5.0453587301546419</v>
      </c>
      <c r="N98">
        <f t="shared" si="238"/>
        <v>4.8455642533709344</v>
      </c>
      <c r="P98" s="9">
        <f t="shared" si="239"/>
        <v>-0.34899620946075594</v>
      </c>
      <c r="Q98" s="9">
        <f t="shared" si="240"/>
        <v>-7.5678813779384928</v>
      </c>
      <c r="R98" s="9">
        <v>4.7722248928967677</v>
      </c>
      <c r="S98">
        <f t="shared" si="241"/>
        <v>-7.7702991794257308</v>
      </c>
      <c r="U98" s="9">
        <f t="shared" si="248"/>
        <v>-9.2128324854545696E-4</v>
      </c>
      <c r="V98" s="9">
        <f t="shared" si="249"/>
        <v>7.0326985488922134E-4</v>
      </c>
      <c r="W98" s="9">
        <f t="shared" si="250"/>
        <v>-2.1456261570484969E-4</v>
      </c>
      <c r="Y98" s="9">
        <f t="shared" si="257"/>
        <v>-5.2359692918315659E-3</v>
      </c>
      <c r="Z98" s="9">
        <f t="shared" ref="Z98:AA98" si="473">+P98-P96</f>
        <v>-2.5819054999471902E-3</v>
      </c>
      <c r="AA98" s="9">
        <f t="shared" si="473"/>
        <v>-3.0318000115503452E-3</v>
      </c>
      <c r="AC98" s="9">
        <f t="shared" si="265"/>
        <v>-1.3882950722018172E-2</v>
      </c>
      <c r="AD98" s="9">
        <f t="shared" ref="AD98:AE98" si="474">+P98-P95</f>
        <v>1.5566265984102046E-2</v>
      </c>
      <c r="AE98" s="9">
        <f t="shared" si="474"/>
        <v>-2.1884979311099784E-2</v>
      </c>
      <c r="AG98" s="9">
        <f t="shared" si="326"/>
        <v>-2.6197295328609371E-2</v>
      </c>
      <c r="AH98" s="9">
        <f t="shared" si="327"/>
        <v>6.5984410625765655E-2</v>
      </c>
      <c r="AI98" s="9">
        <f t="shared" si="328"/>
        <v>-6.1737561761193938E-2</v>
      </c>
      <c r="AK98" s="9">
        <f t="shared" si="418"/>
        <v>-3.8038907670607358E-2</v>
      </c>
      <c r="AL98" s="9">
        <f t="shared" ref="AL98:AM98" si="475">+P98-P74</f>
        <v>8.1510150499887857E-2</v>
      </c>
      <c r="AM98" s="9">
        <f t="shared" si="475"/>
        <v>-8.4924387931016199E-2</v>
      </c>
      <c r="AO98" s="9">
        <f t="shared" si="101"/>
        <v>-5.0875510412087266E-2</v>
      </c>
      <c r="AP98" s="9">
        <f t="shared" ref="AP98:AQ98" si="476">+P98-P62</f>
        <v>0.12258582244996408</v>
      </c>
      <c r="AQ98" s="9">
        <f t="shared" si="476"/>
        <v>-0.12532619709292447</v>
      </c>
      <c r="AS98" s="9">
        <f t="shared" si="151"/>
        <v>-3.4882070892817474E-2</v>
      </c>
      <c r="AT98" s="9">
        <f t="shared" ref="AT98:AU98" si="477">+P98-P50</f>
        <v>0.1436892733968218</v>
      </c>
      <c r="AU98" s="9">
        <f t="shared" si="477"/>
        <v>-0.11894879414367665</v>
      </c>
      <c r="AW98" s="9">
        <f t="shared" si="213"/>
        <v>0.12114939371123601</v>
      </c>
      <c r="AX98" s="9">
        <f t="shared" ref="AX98:AY98" si="478">+P98-P38</f>
        <v>0.13836138738997672</v>
      </c>
      <c r="AY98" s="9">
        <f t="shared" si="478"/>
        <v>4.9715865321878994E-2</v>
      </c>
      <c r="BA98" s="9">
        <f t="shared" si="301"/>
        <v>0.24027240231426283</v>
      </c>
      <c r="BB98" s="9">
        <f t="shared" ref="BB98:BC98" si="479">+P98-P26</f>
        <v>5.5442933129374872E-2</v>
      </c>
      <c r="BC98" s="9">
        <f t="shared" si="479"/>
        <v>0.20429788935631077</v>
      </c>
      <c r="BE98" s="9">
        <f t="shared" si="390"/>
        <v>0.26844257273496197</v>
      </c>
      <c r="BF98" s="9">
        <f t="shared" ref="BF98:BG98" si="480">+P98-P14</f>
        <v>5.7832872947097158E-2</v>
      </c>
      <c r="BG98" s="9">
        <f t="shared" si="480"/>
        <v>0.2321900174621625</v>
      </c>
    </row>
    <row r="99" spans="1:59" x14ac:dyDescent="0.35">
      <c r="A99" s="8">
        <v>34001</v>
      </c>
      <c r="B99" s="9">
        <v>45.53</v>
      </c>
      <c r="C99" s="9">
        <v>48.234828010000001</v>
      </c>
      <c r="D99" s="12">
        <v>799.25260000000003</v>
      </c>
      <c r="E99" s="11">
        <v>155.6</v>
      </c>
      <c r="F99" s="15">
        <v>143.1</v>
      </c>
      <c r="I99" s="8">
        <f t="shared" si="233"/>
        <v>34001</v>
      </c>
      <c r="J99">
        <f t="shared" si="234"/>
        <v>3.8183714493466909</v>
      </c>
      <c r="K99">
        <f t="shared" si="235"/>
        <v>3.9557759341118959</v>
      </c>
      <c r="L99">
        <f t="shared" si="236"/>
        <v>-6.683677040984394</v>
      </c>
      <c r="M99">
        <f t="shared" si="237"/>
        <v>5.0472886117442908</v>
      </c>
      <c r="N99">
        <f t="shared" si="238"/>
        <v>4.8478959327398012</v>
      </c>
      <c r="P99" s="9">
        <f t="shared" si="239"/>
        <v>-0.33679716376969449</v>
      </c>
      <c r="Q99" s="9">
        <f t="shared" si="240"/>
        <v>-7.5757970396122989</v>
      </c>
      <c r="R99" s="9">
        <v>4.7719196508708412</v>
      </c>
      <c r="S99">
        <f t="shared" si="241"/>
        <v>-7.7711393945987224</v>
      </c>
      <c r="U99" s="9">
        <f t="shared" si="248"/>
        <v>-3.0524202592641103E-4</v>
      </c>
      <c r="V99" s="9">
        <f t="shared" si="249"/>
        <v>1.219904569106145E-2</v>
      </c>
      <c r="W99" s="9">
        <f t="shared" si="250"/>
        <v>-7.9156616738060848E-3</v>
      </c>
      <c r="Y99" s="9">
        <f t="shared" si="257"/>
        <v>-1.226525274471868E-3</v>
      </c>
      <c r="Z99" s="9">
        <f t="shared" ref="Z99:AA99" si="481">+P99-P97</f>
        <v>1.2902315545950671E-2</v>
      </c>
      <c r="AA99" s="9">
        <f t="shared" si="481"/>
        <v>-8.1302242895109345E-3</v>
      </c>
      <c r="AC99" s="9">
        <f t="shared" si="265"/>
        <v>-5.5412113177579769E-3</v>
      </c>
      <c r="AD99" s="9">
        <f t="shared" ref="AD99:AE99" si="482">+P99-P96</f>
        <v>9.6171401911142596E-3</v>
      </c>
      <c r="AE99" s="9">
        <f t="shared" si="482"/>
        <v>-1.094746168535643E-2</v>
      </c>
      <c r="AG99" s="9">
        <f t="shared" si="326"/>
        <v>-2.7762407343969286E-2</v>
      </c>
      <c r="AH99" s="9">
        <f t="shared" si="327"/>
        <v>7.431333548247121E-2</v>
      </c>
      <c r="AI99" s="9">
        <f t="shared" si="328"/>
        <v>-6.7709449000432187E-2</v>
      </c>
      <c r="AK99" s="9">
        <f t="shared" si="418"/>
        <v>-4.6391202031175638E-2</v>
      </c>
      <c r="AL99" s="9">
        <f t="shared" ref="AL99:AM99" si="483">+P99-P75</f>
        <v>0.10859655896070297</v>
      </c>
      <c r="AM99" s="9">
        <f t="shared" si="483"/>
        <v>-0.10964201623981129</v>
      </c>
      <c r="AO99" s="9">
        <f t="shared" si="101"/>
        <v>-4.4854996785472778E-2</v>
      </c>
      <c r="AP99" s="9">
        <f t="shared" ref="AP99:AQ99" si="484">+P99-P63</f>
        <v>0.12862924810434073</v>
      </c>
      <c r="AQ99" s="9">
        <f t="shared" si="484"/>
        <v>-0.12286040047891156</v>
      </c>
      <c r="AS99" s="9">
        <f t="shared" si="151"/>
        <v>-4.1951592467533771E-2</v>
      </c>
      <c r="AT99" s="9">
        <f t="shared" ref="AT99:AU99" si="485">+P99-P51</f>
        <v>0.14931698426167017</v>
      </c>
      <c r="AU99" s="9">
        <f t="shared" si="485"/>
        <v>-0.13050333969809635</v>
      </c>
      <c r="AW99" s="9">
        <f t="shared" si="213"/>
        <v>9.0200185618881434E-2</v>
      </c>
      <c r="AX99" s="9">
        <f t="shared" ref="AX99:AY99" si="486">+P99-P39</f>
        <v>0.1565441223137265</v>
      </c>
      <c r="AY99" s="9">
        <f t="shared" si="486"/>
        <v>5.2611582927095668E-3</v>
      </c>
      <c r="BA99" s="9">
        <f t="shared" si="301"/>
        <v>0.23348589510855255</v>
      </c>
      <c r="BB99" s="9">
        <f t="shared" ref="BB99:BC99" si="487">+P99-P27</f>
        <v>6.7279345791252609E-2</v>
      </c>
      <c r="BC99" s="9">
        <f t="shared" si="487"/>
        <v>0.19517682572080108</v>
      </c>
      <c r="BE99" s="9">
        <f t="shared" si="390"/>
        <v>0.25665966097452397</v>
      </c>
      <c r="BF99" s="9">
        <f t="shared" ref="BF99:BG99" si="488">+P99-P15</f>
        <v>9.2135434646192671E-2</v>
      </c>
      <c r="BG99" s="9">
        <f t="shared" si="488"/>
        <v>0.19909243405217047</v>
      </c>
    </row>
    <row r="100" spans="1:59" x14ac:dyDescent="0.35">
      <c r="A100" s="8">
        <v>34029</v>
      </c>
      <c r="B100" s="9">
        <v>46.484999999999999</v>
      </c>
      <c r="C100" s="9">
        <v>48.843086939999999</v>
      </c>
      <c r="D100" s="12">
        <v>796.41740000000004</v>
      </c>
      <c r="E100" s="11">
        <v>156</v>
      </c>
      <c r="F100" s="15">
        <v>143.30000000000001</v>
      </c>
      <c r="I100" s="8">
        <f t="shared" si="233"/>
        <v>34029</v>
      </c>
      <c r="J100">
        <f t="shared" si="234"/>
        <v>3.8391296799078214</v>
      </c>
      <c r="K100">
        <f t="shared" si="235"/>
        <v>3.9569467572816928</v>
      </c>
      <c r="L100">
        <f t="shared" si="236"/>
        <v>-6.6801234202687985</v>
      </c>
      <c r="M100">
        <f t="shared" si="237"/>
        <v>5.0498560072495371</v>
      </c>
      <c r="N100">
        <f t="shared" si="238"/>
        <v>4.8476758348318922</v>
      </c>
      <c r="P100" s="9">
        <f t="shared" si="239"/>
        <v>-0.31999724979151623</v>
      </c>
      <c r="Q100" s="9">
        <f t="shared" si="240"/>
        <v>-7.5708524978189979</v>
      </c>
      <c r="R100" s="9">
        <v>4.7868772903373884</v>
      </c>
      <c r="S100">
        <f t="shared" si="241"/>
        <v>-7.7564509026980781</v>
      </c>
      <c r="U100" s="9">
        <f t="shared" si="248"/>
        <v>1.4957639466547157E-2</v>
      </c>
      <c r="V100" s="9">
        <f t="shared" si="249"/>
        <v>1.679991397817826E-2</v>
      </c>
      <c r="W100" s="9">
        <f t="shared" si="250"/>
        <v>4.9445417933009495E-3</v>
      </c>
      <c r="Y100" s="9">
        <f t="shared" si="257"/>
        <v>1.4652397440620746E-2</v>
      </c>
      <c r="Z100" s="9">
        <f t="shared" ref="Z100:AA100" si="489">+P100-P98</f>
        <v>2.899895966923971E-2</v>
      </c>
      <c r="AA100" s="9">
        <f t="shared" si="489"/>
        <v>-2.9711198805051353E-3</v>
      </c>
      <c r="AC100" s="9">
        <f t="shared" si="265"/>
        <v>1.3731114192075289E-2</v>
      </c>
      <c r="AD100" s="9">
        <f t="shared" ref="AD100:AE100" si="490">+P100-P97</f>
        <v>2.9702229524128931E-2</v>
      </c>
      <c r="AE100" s="9">
        <f t="shared" si="490"/>
        <v>-3.185682496209985E-3</v>
      </c>
      <c r="AG100" s="9">
        <f t="shared" si="326"/>
        <v>-1.5271078030390406E-2</v>
      </c>
      <c r="AH100" s="9">
        <f t="shared" si="327"/>
        <v>5.6041013400522921E-2</v>
      </c>
      <c r="AI100" s="9">
        <f t="shared" si="328"/>
        <v>-4.1895706203990635E-2</v>
      </c>
      <c r="AK100" s="9">
        <f t="shared" si="418"/>
        <v>-3.8414262120697096E-2</v>
      </c>
      <c r="AL100" s="9">
        <f t="shared" ref="AL100:AM100" si="491">+P100-P76</f>
        <v>0.11352850896702016</v>
      </c>
      <c r="AM100" s="9">
        <f t="shared" si="491"/>
        <v>-0.10480544162512739</v>
      </c>
      <c r="AO100" s="9">
        <f t="shared" si="101"/>
        <v>-2.7579951667512148E-2</v>
      </c>
      <c r="AP100" s="9">
        <f t="shared" ref="AP100:AQ100" si="492">+P100-P64</f>
        <v>0.12171099895242143</v>
      </c>
      <c r="AQ100" s="9">
        <f t="shared" si="492"/>
        <v>-9.8258216392028253E-2</v>
      </c>
      <c r="AS100" s="9">
        <f t="shared" si="151"/>
        <v>-4.1216346942965387E-2</v>
      </c>
      <c r="AT100" s="9">
        <f t="shared" ref="AT100:AU100" si="493">+P100-P52</f>
        <v>0.15382105236413857</v>
      </c>
      <c r="AU100" s="9">
        <f t="shared" si="493"/>
        <v>-0.12712215064040944</v>
      </c>
      <c r="AW100" s="9">
        <f t="shared" si="213"/>
        <v>6.9310159470653332E-2</v>
      </c>
      <c r="AX100" s="9">
        <f t="shared" ref="AX100:AY100" si="494">+P100-P40</f>
        <v>0.15478190308297357</v>
      </c>
      <c r="AY100" s="9">
        <f t="shared" si="494"/>
        <v>-1.6161048188765292E-2</v>
      </c>
      <c r="BA100" s="9">
        <f t="shared" si="301"/>
        <v>0.24168869337219867</v>
      </c>
      <c r="BB100" s="9">
        <f t="shared" ref="BB100:BC100" si="495">+P100-P28</f>
        <v>7.8139943939168788E-2</v>
      </c>
      <c r="BC100" s="9">
        <f t="shared" si="495"/>
        <v>0.19459664146586952</v>
      </c>
      <c r="BE100" s="9">
        <f t="shared" si="390"/>
        <v>0.25955918336921968</v>
      </c>
      <c r="BF100" s="9">
        <f t="shared" ref="BF100:BG100" si="496">+P100-P16</f>
        <v>0.12098551061428964</v>
      </c>
      <c r="BG100" s="9">
        <f t="shared" si="496"/>
        <v>0.18745191104920877</v>
      </c>
    </row>
    <row r="101" spans="1:59" x14ac:dyDescent="0.35">
      <c r="A101" s="8">
        <v>34060</v>
      </c>
      <c r="B101" s="9">
        <v>46.698</v>
      </c>
      <c r="C101" s="9">
        <v>49.127714169999997</v>
      </c>
      <c r="D101" s="12">
        <v>798.61360000000002</v>
      </c>
      <c r="E101" s="11">
        <v>156.69999999999999</v>
      </c>
      <c r="F101" s="15">
        <v>143.80000000000001</v>
      </c>
      <c r="I101" s="8">
        <f t="shared" si="233"/>
        <v>34060</v>
      </c>
      <c r="J101">
        <f t="shared" si="234"/>
        <v>3.8437013372053062</v>
      </c>
      <c r="K101">
        <f t="shared" si="235"/>
        <v>3.9644679603904889</v>
      </c>
      <c r="L101">
        <f t="shared" si="236"/>
        <v>-6.6828772242862691</v>
      </c>
      <c r="M101">
        <f t="shared" si="237"/>
        <v>5.054333149361975</v>
      </c>
      <c r="N101">
        <f t="shared" si="238"/>
        <v>4.8497862348976222</v>
      </c>
      <c r="P101" s="9">
        <f t="shared" si="239"/>
        <v>-0.32531353764953597</v>
      </c>
      <c r="Q101" s="9">
        <f t="shared" si="240"/>
        <v>-7.5681954987934024</v>
      </c>
      <c r="R101" s="9">
        <v>4.7858570354338026</v>
      </c>
      <c r="S101">
        <f t="shared" si="241"/>
        <v>-7.7568773506301323</v>
      </c>
      <c r="U101" s="9">
        <f t="shared" si="248"/>
        <v>-1.0202549035858155E-3</v>
      </c>
      <c r="V101" s="9">
        <f t="shared" si="249"/>
        <v>-5.3162878580197415E-3</v>
      </c>
      <c r="W101" s="9">
        <f t="shared" si="250"/>
        <v>2.6569990255955744E-3</v>
      </c>
      <c r="Y101" s="9">
        <f t="shared" si="257"/>
        <v>1.3937384562961341E-2</v>
      </c>
      <c r="Z101" s="9">
        <f t="shared" ref="Z101:AA101" si="497">+P101-P99</f>
        <v>1.1483626120158519E-2</v>
      </c>
      <c r="AA101" s="9">
        <f t="shared" si="497"/>
        <v>7.6015408188965239E-3</v>
      </c>
      <c r="AC101" s="9">
        <f t="shared" si="265"/>
        <v>1.363214253703493E-2</v>
      </c>
      <c r="AD101" s="9">
        <f t="shared" ref="AD101:AE101" si="498">+P101-P98</f>
        <v>2.3682671811219969E-2</v>
      </c>
      <c r="AE101" s="9">
        <f t="shared" si="498"/>
        <v>-3.1412085490956088E-4</v>
      </c>
      <c r="AG101" s="9">
        <f t="shared" si="326"/>
        <v>-6.7477685063623838E-3</v>
      </c>
      <c r="AH101" s="9">
        <f t="shared" si="327"/>
        <v>5.3322350934980278E-2</v>
      </c>
      <c r="AI101" s="9">
        <f t="shared" si="328"/>
        <v>-3.5251307933378939E-2</v>
      </c>
      <c r="AK101" s="9">
        <f t="shared" si="418"/>
        <v>-4.1586705687447711E-2</v>
      </c>
      <c r="AL101" s="9">
        <f t="shared" ref="AL101:AM101" si="499">+P101-P77</f>
        <v>0.10112221295461321</v>
      </c>
      <c r="AM101" s="9">
        <f t="shared" si="499"/>
        <v>-9.9580108848085658E-2</v>
      </c>
      <c r="AO101" s="9">
        <f t="shared" si="101"/>
        <v>-2.5689068539313631E-2</v>
      </c>
      <c r="AP101" s="9">
        <f t="shared" ref="AP101:AQ101" si="500">+P101-P65</f>
        <v>0.13001943554663509</v>
      </c>
      <c r="AQ101" s="9">
        <f t="shared" si="500"/>
        <v>-0.10065540997949718</v>
      </c>
      <c r="AS101" s="9">
        <f t="shared" si="151"/>
        <v>-4.7139567847701791E-2</v>
      </c>
      <c r="AT101" s="9">
        <f t="shared" ref="AT101:AU101" si="501">+P101-P53</f>
        <v>0.13069484328493175</v>
      </c>
      <c r="AU101" s="9">
        <f t="shared" si="501"/>
        <v>-0.11948191385284357</v>
      </c>
      <c r="AW101" s="9">
        <f t="shared" si="213"/>
        <v>6.541005214579787E-2</v>
      </c>
      <c r="AX101" s="9">
        <f t="shared" ref="AX101:AY101" si="502">+P101-P41</f>
        <v>0.12397358235699318</v>
      </c>
      <c r="AY101" s="9">
        <f t="shared" si="502"/>
        <v>-7.0070691406556307E-3</v>
      </c>
      <c r="BA101" s="9">
        <f t="shared" si="301"/>
        <v>0.22930154483090082</v>
      </c>
      <c r="BB101" s="9">
        <f t="shared" ref="BB101:BC101" si="503">+P101-P29</f>
        <v>8.35430676965494E-2</v>
      </c>
      <c r="BC101" s="9">
        <f t="shared" si="503"/>
        <v>0.17627192219210652</v>
      </c>
      <c r="BE101" s="9">
        <f t="shared" si="390"/>
        <v>0.25506849226814854</v>
      </c>
      <c r="BF101" s="9">
        <f t="shared" ref="BF101:BG101" si="504">+P101-P17</f>
        <v>0.12335160285456492</v>
      </c>
      <c r="BG101" s="9">
        <f t="shared" si="504"/>
        <v>0.18441513779661811</v>
      </c>
    </row>
    <row r="102" spans="1:59" x14ac:dyDescent="0.35">
      <c r="A102" s="8">
        <v>34090</v>
      </c>
      <c r="B102" s="9">
        <v>46.804000000000002</v>
      </c>
      <c r="C102" s="9">
        <v>49.290057109999999</v>
      </c>
      <c r="D102" s="12">
        <v>803.19470000000001</v>
      </c>
      <c r="E102" s="11">
        <v>157.30000000000001</v>
      </c>
      <c r="F102" s="15">
        <v>144.19999999999999</v>
      </c>
      <c r="I102" s="8">
        <f t="shared" si="233"/>
        <v>34090</v>
      </c>
      <c r="J102">
        <f t="shared" si="234"/>
        <v>3.8459686693567114</v>
      </c>
      <c r="K102">
        <f t="shared" si="235"/>
        <v>3.9691917884347467</v>
      </c>
      <c r="L102">
        <f t="shared" si="236"/>
        <v>-6.688597150310116</v>
      </c>
      <c r="M102">
        <f t="shared" si="237"/>
        <v>5.0581548100642326</v>
      </c>
      <c r="N102">
        <f t="shared" si="238"/>
        <v>4.851122464318081</v>
      </c>
      <c r="P102" s="9">
        <f t="shared" si="239"/>
        <v>-0.33025546482418733</v>
      </c>
      <c r="Q102" s="9">
        <f t="shared" si="240"/>
        <v>-7.5705278261934499</v>
      </c>
      <c r="R102" s="9">
        <v>4.7817651618562955</v>
      </c>
      <c r="S102">
        <f t="shared" si="241"/>
        <v>-7.7620759957914789</v>
      </c>
      <c r="U102" s="9">
        <f t="shared" si="248"/>
        <v>-4.0918735775070658E-3</v>
      </c>
      <c r="V102" s="9">
        <f t="shared" si="249"/>
        <v>-4.9419271746513616E-3</v>
      </c>
      <c r="W102" s="9">
        <f t="shared" si="250"/>
        <v>-2.332327400047518E-3</v>
      </c>
      <c r="Y102" s="9">
        <f t="shared" si="257"/>
        <v>-5.1121284810928813E-3</v>
      </c>
      <c r="Z102" s="9">
        <f t="shared" ref="Z102:AA102" si="505">+P102-P100</f>
        <v>-1.0258215032671103E-2</v>
      </c>
      <c r="AA102" s="9">
        <f t="shared" si="505"/>
        <v>3.246716255480564E-4</v>
      </c>
      <c r="AC102" s="9">
        <f t="shared" si="265"/>
        <v>9.8455109854542755E-3</v>
      </c>
      <c r="AD102" s="9">
        <f t="shared" ref="AD102:AE102" si="506">+P102-P99</f>
        <v>6.5416989455071572E-3</v>
      </c>
      <c r="AE102" s="9">
        <f t="shared" si="506"/>
        <v>5.2692134188490058E-3</v>
      </c>
      <c r="AG102" s="9">
        <f t="shared" si="326"/>
        <v>-1.0657652588133004E-2</v>
      </c>
      <c r="AH102" s="9">
        <f t="shared" si="327"/>
        <v>4.649574933699796E-2</v>
      </c>
      <c r="AI102" s="9">
        <f t="shared" si="328"/>
        <v>-3.4854001756547959E-2</v>
      </c>
      <c r="AK102" s="9">
        <f t="shared" si="418"/>
        <v>-4.529936198095097E-2</v>
      </c>
      <c r="AL102" s="9">
        <f t="shared" ref="AL102:AM102" si="507">+P102-P78</f>
        <v>8.2921754029099404E-2</v>
      </c>
      <c r="AM102" s="9">
        <f t="shared" si="507"/>
        <v>-9.3792417473308021E-2</v>
      </c>
      <c r="AO102" s="9">
        <f t="shared" si="101"/>
        <v>-3.4704492276294907E-2</v>
      </c>
      <c r="AP102" s="9">
        <f t="shared" ref="AP102:AQ102" si="508">+P102-P66</f>
        <v>0.13140864294625487</v>
      </c>
      <c r="AQ102" s="9">
        <f t="shared" si="508"/>
        <v>-0.11182891804236306</v>
      </c>
      <c r="AS102" s="9">
        <f t="shared" si="151"/>
        <v>-5.9362594029384042E-2</v>
      </c>
      <c r="AT102" s="9">
        <f t="shared" ref="AT102:AU102" si="509">+P102-P54</f>
        <v>0.13943006954006432</v>
      </c>
      <c r="AU102" s="9">
        <f t="shared" si="509"/>
        <v>-0.13860022849806342</v>
      </c>
      <c r="AW102" s="9">
        <f t="shared" si="213"/>
        <v>4.444199595207543E-2</v>
      </c>
      <c r="AX102" s="9">
        <f t="shared" ref="AX102:AY102" si="510">+P102-P42</f>
        <v>0.12096005927830955</v>
      </c>
      <c r="AY102" s="9">
        <f t="shared" si="510"/>
        <v>-2.1125522733933977E-2</v>
      </c>
      <c r="BA102" s="9">
        <f t="shared" si="301"/>
        <v>0.21267502370202163</v>
      </c>
      <c r="BB102" s="9">
        <f t="shared" ref="BB102:BC102" si="511">+P102-P30</f>
        <v>0.11215278846581622</v>
      </c>
      <c r="BC102" s="9">
        <f t="shared" si="511"/>
        <v>0.12746559372052246</v>
      </c>
      <c r="BE102" s="9">
        <f t="shared" si="390"/>
        <v>0.2497455414612535</v>
      </c>
      <c r="BF102" s="9">
        <f t="shared" ref="BF102:BG102" si="512">+P102-P18</f>
        <v>0.12095252732492145</v>
      </c>
      <c r="BG102" s="9">
        <f t="shared" si="512"/>
        <v>0.17881282116370123</v>
      </c>
    </row>
    <row r="103" spans="1:59" x14ac:dyDescent="0.35">
      <c r="A103" s="8">
        <v>34121</v>
      </c>
      <c r="B103" s="9">
        <v>46.91</v>
      </c>
      <c r="C103" s="9">
        <v>49.533571520000002</v>
      </c>
      <c r="D103" s="12">
        <v>805.91359999999997</v>
      </c>
      <c r="E103" s="11">
        <v>157.80000000000001</v>
      </c>
      <c r="F103" s="15">
        <v>144.30000000000001</v>
      </c>
      <c r="I103" s="8">
        <f t="shared" si="233"/>
        <v>34121</v>
      </c>
      <c r="J103">
        <f t="shared" si="234"/>
        <v>3.8482308723403666</v>
      </c>
      <c r="K103">
        <f t="shared" si="235"/>
        <v>3.9778017768102458</v>
      </c>
      <c r="L103">
        <f t="shared" si="236"/>
        <v>-6.6919765407309466</v>
      </c>
      <c r="M103">
        <f t="shared" si="237"/>
        <v>5.0613284084117742</v>
      </c>
      <c r="N103">
        <f t="shared" si="238"/>
        <v>4.8483904497642776</v>
      </c>
      <c r="P103" s="9">
        <f t="shared" si="239"/>
        <v>-0.34250886311737538</v>
      </c>
      <c r="Q103" s="9">
        <f t="shared" si="240"/>
        <v>-7.5625652136849784</v>
      </c>
      <c r="R103" s="9">
        <v>4.782259540187737</v>
      </c>
      <c r="S103">
        <f t="shared" si="241"/>
        <v>-7.761220354293056</v>
      </c>
      <c r="U103" s="9">
        <f t="shared" si="248"/>
        <v>4.9437833144150289E-4</v>
      </c>
      <c r="V103" s="9">
        <f t="shared" si="249"/>
        <v>-1.2253398293188056E-2</v>
      </c>
      <c r="W103" s="9">
        <f t="shared" si="250"/>
        <v>7.9626125084715227E-3</v>
      </c>
      <c r="Y103" s="9">
        <f t="shared" si="257"/>
        <v>-3.5974952460655629E-3</v>
      </c>
      <c r="Z103" s="9">
        <f t="shared" ref="Z103:AA103" si="513">+P103-P101</f>
        <v>-1.7195325467839417E-2</v>
      </c>
      <c r="AA103" s="9">
        <f t="shared" si="513"/>
        <v>5.6302851084240046E-3</v>
      </c>
      <c r="AC103" s="9">
        <f t="shared" si="265"/>
        <v>-4.6177501496513784E-3</v>
      </c>
      <c r="AD103" s="9">
        <f t="shared" ref="AD103:AE103" si="514">+P103-P100</f>
        <v>-2.2511613325859159E-2</v>
      </c>
      <c r="AE103" s="9">
        <f t="shared" si="514"/>
        <v>8.2872841340195791E-3</v>
      </c>
      <c r="AG103" s="9">
        <f t="shared" si="326"/>
        <v>5.353975148381096E-4</v>
      </c>
      <c r="AH103" s="9">
        <f t="shared" si="327"/>
        <v>2.6268891541284312E-2</v>
      </c>
      <c r="AI103" s="9">
        <f t="shared" si="328"/>
        <v>-1.3245484376545491E-2</v>
      </c>
      <c r="AK103" s="9">
        <f t="shared" si="418"/>
        <v>-4.7659773163652552E-2</v>
      </c>
      <c r="AL103" s="9">
        <f t="shared" ref="AL103:AM103" si="515">+P103-P79</f>
        <v>6.8109320047457622E-2</v>
      </c>
      <c r="AM103" s="9">
        <f t="shared" si="515"/>
        <v>-8.7853009108902924E-2</v>
      </c>
      <c r="AO103" s="9">
        <f t="shared" ref="AO103:AO166" si="516">+R103-R67</f>
        <v>-2.3972251761518848E-2</v>
      </c>
      <c r="AP103" s="9">
        <f t="shared" ref="AP103:AQ103" si="517">+P103-P67</f>
        <v>0.1141068011323263</v>
      </c>
      <c r="AQ103" s="9">
        <f t="shared" si="517"/>
        <v>-9.101125482602157E-2</v>
      </c>
      <c r="AS103" s="9">
        <f t="shared" si="151"/>
        <v>-5.6042333299646252E-2</v>
      </c>
      <c r="AT103" s="9">
        <f t="shared" ref="AT103:AU103" si="518">+P103-P55</f>
        <v>0.12087094241349572</v>
      </c>
      <c r="AU103" s="9">
        <f t="shared" si="518"/>
        <v>-0.12513179883064929</v>
      </c>
      <c r="AW103" s="9">
        <f t="shared" si="213"/>
        <v>3.437561594794758E-2</v>
      </c>
      <c r="AX103" s="9">
        <f t="shared" ref="AX103:AY103" si="519">+P103-P43</f>
        <v>0.1166705709108804</v>
      </c>
      <c r="AY103" s="9">
        <f t="shared" si="519"/>
        <v>-2.8624925876021834E-2</v>
      </c>
      <c r="BA103" s="9">
        <f t="shared" si="301"/>
        <v>0.19304459574796873</v>
      </c>
      <c r="BB103" s="9">
        <f t="shared" ref="BB103:BC103" si="520">+P103-P31</f>
        <v>9.0785013417003846E-2</v>
      </c>
      <c r="BC103" s="9">
        <f t="shared" si="520"/>
        <v>0.12891659660589738</v>
      </c>
      <c r="BE103" s="9">
        <f t="shared" si="390"/>
        <v>0.26007865419144593</v>
      </c>
      <c r="BF103" s="9">
        <f t="shared" ref="BF103:BG103" si="521">+P103-P19</f>
        <v>8.2857893622256817E-2</v>
      </c>
      <c r="BG103" s="9">
        <f t="shared" si="521"/>
        <v>0.20922063319152429</v>
      </c>
    </row>
    <row r="104" spans="1:59" x14ac:dyDescent="0.35">
      <c r="A104" s="8">
        <v>34151</v>
      </c>
      <c r="B104" s="9">
        <v>47.015000000000001</v>
      </c>
      <c r="C104" s="9">
        <v>49.493512870000004</v>
      </c>
      <c r="D104" s="12">
        <v>809.58100000000002</v>
      </c>
      <c r="E104" s="11">
        <v>158.1</v>
      </c>
      <c r="F104" s="15">
        <v>144.5</v>
      </c>
      <c r="I104" s="8">
        <f t="shared" si="233"/>
        <v>34151</v>
      </c>
      <c r="J104">
        <f t="shared" si="234"/>
        <v>3.8504666997290404</v>
      </c>
      <c r="K104">
        <f t="shared" si="235"/>
        <v>3.9727879095530385</v>
      </c>
      <c r="L104">
        <f t="shared" si="236"/>
        <v>-6.6965168298783677</v>
      </c>
      <c r="M104">
        <f t="shared" si="237"/>
        <v>5.0632277442154265</v>
      </c>
      <c r="N104">
        <f t="shared" si="238"/>
        <v>4.8490652759703323</v>
      </c>
      <c r="P104" s="9">
        <f t="shared" si="239"/>
        <v>-0.33648367806909185</v>
      </c>
      <c r="Q104" s="9">
        <f t="shared" si="240"/>
        <v>-7.5727941962956615</v>
      </c>
      <c r="R104" s="9">
        <v>4.7751436413128436</v>
      </c>
      <c r="S104">
        <f t="shared" si="241"/>
        <v>-7.7679547295757354</v>
      </c>
      <c r="U104" s="9">
        <f t="shared" si="248"/>
        <v>-7.1158988748933893E-3</v>
      </c>
      <c r="V104" s="9">
        <f t="shared" si="249"/>
        <v>6.0251850482835323E-3</v>
      </c>
      <c r="W104" s="9">
        <f t="shared" si="250"/>
        <v>-1.0228982610683168E-2</v>
      </c>
      <c r="Y104" s="9">
        <f t="shared" si="257"/>
        <v>-6.6215205434518865E-3</v>
      </c>
      <c r="Z104" s="9">
        <f t="shared" ref="Z104:AA104" si="522">+P104-P102</f>
        <v>-6.2282132449045235E-3</v>
      </c>
      <c r="AA104" s="9">
        <f t="shared" si="522"/>
        <v>-2.2663701022116456E-3</v>
      </c>
      <c r="AC104" s="9">
        <f t="shared" si="265"/>
        <v>-1.0713394120958952E-2</v>
      </c>
      <c r="AD104" s="9">
        <f t="shared" ref="AD104:AE104" si="523">+P104-P101</f>
        <v>-1.1170140419555885E-2</v>
      </c>
      <c r="AE104" s="9">
        <f t="shared" si="523"/>
        <v>-4.5986975022591636E-3</v>
      </c>
      <c r="AG104" s="9">
        <f t="shared" si="326"/>
        <v>-1.0991168760988046E-2</v>
      </c>
      <c r="AH104" s="9">
        <f t="shared" si="327"/>
        <v>3.4895327406407439E-2</v>
      </c>
      <c r="AI104" s="9">
        <f t="shared" si="328"/>
        <v>-3.1021907974994711E-2</v>
      </c>
      <c r="AK104" s="9">
        <f t="shared" si="418"/>
        <v>-5.5356493157865394E-2</v>
      </c>
      <c r="AL104" s="9">
        <f t="shared" ref="AL104:AM104" si="524">+P104-P80</f>
        <v>6.1124230481596875E-2</v>
      </c>
      <c r="AM104" s="9">
        <f t="shared" si="524"/>
        <v>-9.0282304680030734E-2</v>
      </c>
      <c r="AO104" s="9">
        <f t="shared" si="516"/>
        <v>-2.9142394589557696E-2</v>
      </c>
      <c r="AP104" s="9">
        <f t="shared" ref="AP104:AQ104" si="525">+P104-P68</f>
        <v>0.11946674892639209</v>
      </c>
      <c r="AQ104" s="9">
        <f t="shared" si="525"/>
        <v>-9.8306351191641106E-2</v>
      </c>
      <c r="AS104" s="9">
        <f t="shared" si="151"/>
        <v>-6.7914092112970614E-2</v>
      </c>
      <c r="AT104" s="9">
        <f t="shared" ref="AT104:AU104" si="526">+P104-P56</f>
        <v>0.10682620565691714</v>
      </c>
      <c r="AU104" s="9">
        <f t="shared" si="526"/>
        <v>-0.1190828993465276</v>
      </c>
      <c r="AW104" s="9">
        <f t="shared" si="213"/>
        <v>2.5202438225432999E-2</v>
      </c>
      <c r="AX104" s="9">
        <f t="shared" ref="AX104:AY104" si="527">+P104-P44</f>
        <v>0.11629703865823426</v>
      </c>
      <c r="AY104" s="9">
        <f t="shared" si="527"/>
        <v>-3.844275612274739E-2</v>
      </c>
      <c r="BA104" s="9">
        <f t="shared" si="301"/>
        <v>0.17138486780310824</v>
      </c>
      <c r="BB104" s="9">
        <f t="shared" ref="BB104:BC104" si="528">+P104-P32</f>
        <v>8.9686911832449923E-2</v>
      </c>
      <c r="BC104" s="9">
        <f t="shared" si="528"/>
        <v>0.12024320219119033</v>
      </c>
      <c r="BE104" s="9">
        <f t="shared" si="390"/>
        <v>0.24570311194175076</v>
      </c>
      <c r="BF104" s="9">
        <f t="shared" ref="BF104:BG104" si="529">+P104-P20</f>
        <v>8.8614437213522024E-2</v>
      </c>
      <c r="BG104" s="9">
        <f t="shared" si="529"/>
        <v>0.19667307870760986</v>
      </c>
    </row>
    <row r="105" spans="1:59" x14ac:dyDescent="0.35">
      <c r="A105" s="8">
        <v>34182</v>
      </c>
      <c r="B105" s="9">
        <v>47.069000000000003</v>
      </c>
      <c r="C105" s="9">
        <v>49.655855809999998</v>
      </c>
      <c r="D105" s="12">
        <v>811.94090000000006</v>
      </c>
      <c r="E105" s="11">
        <v>158.6</v>
      </c>
      <c r="F105" s="15">
        <v>144.80000000000001</v>
      </c>
      <c r="I105" s="8">
        <f t="shared" si="233"/>
        <v>34182</v>
      </c>
      <c r="J105">
        <f t="shared" si="234"/>
        <v>3.8516146102330504</v>
      </c>
      <c r="K105">
        <f t="shared" si="235"/>
        <v>3.9789996461761286</v>
      </c>
      <c r="L105">
        <f t="shared" si="236"/>
        <v>-6.6994275542616171</v>
      </c>
      <c r="M105">
        <f t="shared" si="237"/>
        <v>5.0663853092007471</v>
      </c>
      <c r="N105">
        <f t="shared" si="238"/>
        <v>4.849642858607579</v>
      </c>
      <c r="P105" s="9">
        <f t="shared" si="239"/>
        <v>-0.34412748653624625</v>
      </c>
      <c r="Q105" s="9">
        <f t="shared" si="240"/>
        <v>-7.5700707666930676</v>
      </c>
      <c r="R105" s="9">
        <v>4.7735945442283896</v>
      </c>
      <c r="S105">
        <f t="shared" si="241"/>
        <v>-7.7696647088840907</v>
      </c>
      <c r="U105" s="9">
        <f t="shared" si="248"/>
        <v>-1.5490970844540541E-3</v>
      </c>
      <c r="V105" s="9">
        <f t="shared" si="249"/>
        <v>-7.6438084671544004E-3</v>
      </c>
      <c r="W105" s="9">
        <f t="shared" si="250"/>
        <v>2.7234296025939742E-3</v>
      </c>
      <c r="Y105" s="9">
        <f t="shared" si="257"/>
        <v>-8.6649959593474435E-3</v>
      </c>
      <c r="Z105" s="9">
        <f t="shared" ref="Z105:AA105" si="530">+P105-P103</f>
        <v>-1.6186234188708681E-3</v>
      </c>
      <c r="AA105" s="9">
        <f t="shared" si="530"/>
        <v>-7.5055530080891941E-3</v>
      </c>
      <c r="AC105" s="9">
        <f t="shared" si="265"/>
        <v>-8.1706176279059406E-3</v>
      </c>
      <c r="AD105" s="9">
        <f t="shared" ref="AD105:AE105" si="531">+P105-P102</f>
        <v>-1.3872021712058924E-2</v>
      </c>
      <c r="AE105" s="9">
        <f t="shared" si="531"/>
        <v>4.5705950038232857E-4</v>
      </c>
      <c r="AG105" s="9">
        <f t="shared" si="326"/>
        <v>-8.9153761142455323E-3</v>
      </c>
      <c r="AH105" s="9">
        <f t="shared" si="327"/>
        <v>2.3846541646177499E-2</v>
      </c>
      <c r="AI105" s="9">
        <f t="shared" si="328"/>
        <v>-2.2569642918478294E-2</v>
      </c>
      <c r="AK105" s="9">
        <f t="shared" si="418"/>
        <v>-5.8332805068584292E-2</v>
      </c>
      <c r="AL105" s="9">
        <f t="shared" ref="AL105:AM105" si="532">+P105-P81</f>
        <v>6.3088132888815984E-2</v>
      </c>
      <c r="AM105" s="9">
        <f t="shared" si="532"/>
        <v>-9.5432623070873746E-2</v>
      </c>
      <c r="AO105" s="9">
        <f t="shared" si="516"/>
        <v>-2.6765215025243094E-2</v>
      </c>
      <c r="AP105" s="9">
        <f t="shared" ref="AP105:AQ105" si="533">+P105-P69</f>
        <v>0.11477632851154951</v>
      </c>
      <c r="AQ105" s="9">
        <f t="shared" si="533"/>
        <v>-9.3570178191541231E-2</v>
      </c>
      <c r="AS105" s="9">
        <f t="shared" si="151"/>
        <v>-7.604039864905765E-2</v>
      </c>
      <c r="AT105" s="9">
        <f t="shared" ref="AT105:AU105" si="534">+P105-P57</f>
        <v>0.12206189538973966</v>
      </c>
      <c r="AU105" s="9">
        <f t="shared" si="534"/>
        <v>-0.13516660378795642</v>
      </c>
      <c r="AW105" s="9">
        <f t="shared" si="213"/>
        <v>1.8687022655466734E-2</v>
      </c>
      <c r="AX105" s="9">
        <f t="shared" ref="AX105:AY105" si="535">+P105-P45</f>
        <v>0.11426592973378558</v>
      </c>
      <c r="AY105" s="9">
        <f t="shared" si="535"/>
        <v>-4.4027412390633458E-2</v>
      </c>
      <c r="BA105" s="9">
        <f t="shared" si="301"/>
        <v>0.16036700803838055</v>
      </c>
      <c r="BB105" s="9">
        <f t="shared" ref="BB105:BC105" si="536">+P105-P33</f>
        <v>0.11269723489544781</v>
      </c>
      <c r="BC105" s="9">
        <f t="shared" si="536"/>
        <v>9.5544582699476521E-2</v>
      </c>
      <c r="BE105" s="9">
        <f t="shared" si="390"/>
        <v>0.24247921027331465</v>
      </c>
      <c r="BF105" s="9">
        <f t="shared" ref="BF105:BG105" si="537">+P105-P21</f>
        <v>8.4694155667787818E-2</v>
      </c>
      <c r="BG105" s="9">
        <f t="shared" si="537"/>
        <v>0.19671471604112867</v>
      </c>
    </row>
    <row r="106" spans="1:59" x14ac:dyDescent="0.35">
      <c r="A106" s="8">
        <v>34213</v>
      </c>
      <c r="B106" s="9">
        <v>47.069000000000003</v>
      </c>
      <c r="C106" s="9">
        <v>49.898316039999997</v>
      </c>
      <c r="D106" s="12">
        <v>811.84289999999999</v>
      </c>
      <c r="E106" s="11">
        <v>159</v>
      </c>
      <c r="F106" s="15">
        <v>145</v>
      </c>
      <c r="I106" s="8">
        <f t="shared" si="233"/>
        <v>34213</v>
      </c>
      <c r="J106">
        <f t="shared" si="234"/>
        <v>3.8516146102330504</v>
      </c>
      <c r="K106">
        <f t="shared" si="235"/>
        <v>3.9905970989511532</v>
      </c>
      <c r="L106">
        <f t="shared" si="236"/>
        <v>-6.6993068485369767</v>
      </c>
      <c r="M106">
        <f t="shared" si="237"/>
        <v>5.0689042022202315</v>
      </c>
      <c r="N106">
        <f t="shared" si="238"/>
        <v>4.8494507265067623</v>
      </c>
      <c r="P106" s="9">
        <f t="shared" si="239"/>
        <v>-0.358435964431572</v>
      </c>
      <c r="Q106" s="9">
        <f t="shared" si="240"/>
        <v>-7.5581604760925858</v>
      </c>
      <c r="R106" s="9">
        <v>4.7770486824505847</v>
      </c>
      <c r="S106">
        <f t="shared" si="241"/>
        <v>-7.7660533354628978</v>
      </c>
      <c r="U106" s="9">
        <f t="shared" si="248"/>
        <v>3.4541382221950911E-3</v>
      </c>
      <c r="V106" s="9">
        <f t="shared" si="249"/>
        <v>-1.4308477895325744E-2</v>
      </c>
      <c r="W106" s="9">
        <f t="shared" si="250"/>
        <v>1.1910290600481765E-2</v>
      </c>
      <c r="Y106" s="9">
        <f t="shared" si="257"/>
        <v>1.905041137741037E-3</v>
      </c>
      <c r="Z106" s="9">
        <f t="shared" ref="Z106:AA106" si="538">+P106-P104</f>
        <v>-2.1952286362480145E-2</v>
      </c>
      <c r="AA106" s="9">
        <f t="shared" si="538"/>
        <v>1.463372020307574E-2</v>
      </c>
      <c r="AC106" s="9">
        <f t="shared" si="265"/>
        <v>-5.2108577371523523E-3</v>
      </c>
      <c r="AD106" s="9">
        <f t="shared" ref="AD106:AE106" si="539">+P106-P103</f>
        <v>-1.5927101314196612E-2</v>
      </c>
      <c r="AE106" s="9">
        <f t="shared" si="539"/>
        <v>4.4047375923925713E-3</v>
      </c>
      <c r="AG106" s="9">
        <f t="shared" si="326"/>
        <v>-1.1568313865303992E-2</v>
      </c>
      <c r="AH106" s="9">
        <f t="shared" si="327"/>
        <v>1.4406015450489029E-2</v>
      </c>
      <c r="AI106" s="9">
        <f t="shared" si="328"/>
        <v>-1.9570139109606366E-2</v>
      </c>
      <c r="AK106" s="9">
        <f t="shared" si="418"/>
        <v>-4.5603444251485215E-2</v>
      </c>
      <c r="AL106" s="9">
        <f t="shared" ref="AL106:AM106" si="540">+P106-P82</f>
        <v>5.3756927090006457E-2</v>
      </c>
      <c r="AM106" s="9">
        <f t="shared" si="540"/>
        <v>-7.5013853487010174E-2</v>
      </c>
      <c r="AO106" s="9">
        <f t="shared" si="516"/>
        <v>-2.3255682797707067E-2</v>
      </c>
      <c r="AP106" s="9">
        <f t="shared" ref="AP106:AQ106" si="541">+P106-P70</f>
        <v>9.9813148086120407E-2</v>
      </c>
      <c r="AQ106" s="9">
        <f t="shared" si="541"/>
        <v>-8.0920931828729614E-2</v>
      </c>
      <c r="AS106" s="9">
        <f t="shared" si="151"/>
        <v>-7.6233646713803616E-2</v>
      </c>
      <c r="AT106" s="9">
        <f t="shared" ref="AT106:AU106" si="542">+P106-P58</f>
        <v>0.12135250066369263</v>
      </c>
      <c r="AU106" s="9">
        <f t="shared" si="542"/>
        <v>-0.13543100175766387</v>
      </c>
      <c r="AW106" s="9">
        <f t="shared" si="213"/>
        <v>2.1436994213432925E-2</v>
      </c>
      <c r="AX106" s="9">
        <f t="shared" ref="AX106:AY106" si="543">+P106-P46</f>
        <v>0.10159698685506147</v>
      </c>
      <c r="AY106" s="9">
        <f t="shared" si="543"/>
        <v>-3.5283787668526578E-2</v>
      </c>
      <c r="BA106" s="9">
        <f t="shared" si="301"/>
        <v>0.15911186591804061</v>
      </c>
      <c r="BB106" s="9">
        <f t="shared" ref="BB106:BC106" si="544">+P106-P34</f>
        <v>0.11542745109404606</v>
      </c>
      <c r="BC106" s="9">
        <f t="shared" si="544"/>
        <v>9.2323752042738683E-2</v>
      </c>
      <c r="BE106" s="9">
        <f t="shared" si="390"/>
        <v>0.2410767930096398</v>
      </c>
      <c r="BF106" s="9">
        <f t="shared" ref="BF106:BG106" si="545">+P106-P22</f>
        <v>7.9383222131990117E-2</v>
      </c>
      <c r="BG106" s="9">
        <f t="shared" si="545"/>
        <v>0.19739939017054997</v>
      </c>
    </row>
    <row r="107" spans="1:59" x14ac:dyDescent="0.35">
      <c r="A107" s="8">
        <v>34243</v>
      </c>
      <c r="B107" s="9">
        <v>47.122999999999998</v>
      </c>
      <c r="C107" s="9">
        <v>50.100717629999998</v>
      </c>
      <c r="D107" s="12">
        <v>813.45</v>
      </c>
      <c r="E107" s="11">
        <v>159.4</v>
      </c>
      <c r="F107" s="15">
        <v>145.6</v>
      </c>
      <c r="I107" s="8">
        <f t="shared" si="233"/>
        <v>34243</v>
      </c>
      <c r="J107">
        <f t="shared" si="234"/>
        <v>3.8527612045492567</v>
      </c>
      <c r="K107">
        <f t="shared" si="235"/>
        <v>3.9986519840518087</v>
      </c>
      <c r="L107">
        <f t="shared" si="236"/>
        <v>-6.7012844619551792</v>
      </c>
      <c r="M107">
        <f t="shared" si="237"/>
        <v>5.0714167663561147</v>
      </c>
      <c r="N107">
        <f t="shared" si="238"/>
        <v>4.855812883990569</v>
      </c>
      <c r="P107" s="9">
        <f t="shared" si="239"/>
        <v>-0.36149466186809764</v>
      </c>
      <c r="Q107" s="9">
        <f t="shared" si="240"/>
        <v>-7.5584453618939396</v>
      </c>
      <c r="R107" s="9">
        <v>4.7750478335001505</v>
      </c>
      <c r="S107">
        <f t="shared" si="241"/>
        <v>-7.7681122657774369</v>
      </c>
      <c r="U107" s="9">
        <f t="shared" si="248"/>
        <v>-2.0008489504341753E-3</v>
      </c>
      <c r="V107" s="9">
        <f t="shared" si="249"/>
        <v>-3.0586974365256481E-3</v>
      </c>
      <c r="W107" s="9">
        <f t="shared" si="250"/>
        <v>-2.8488580135377362E-4</v>
      </c>
      <c r="Y107" s="9">
        <f t="shared" si="257"/>
        <v>1.4532892717609158E-3</v>
      </c>
      <c r="Z107" s="9">
        <f t="shared" ref="Z107:AA107" si="546">+P107-P105</f>
        <v>-1.7367175331851392E-2</v>
      </c>
      <c r="AA107" s="9">
        <f t="shared" si="546"/>
        <v>1.1625404799127992E-2</v>
      </c>
      <c r="AC107" s="9">
        <f t="shared" si="265"/>
        <v>-9.5807812693138317E-5</v>
      </c>
      <c r="AD107" s="9">
        <f t="shared" ref="AD107:AE107" si="547">+P107-P104</f>
        <v>-2.5010983799005793E-2</v>
      </c>
      <c r="AE107" s="9">
        <f t="shared" si="547"/>
        <v>1.4348834401721966E-2</v>
      </c>
      <c r="AG107" s="9">
        <f t="shared" si="326"/>
        <v>-1.1060010118635333E-2</v>
      </c>
      <c r="AH107" s="9">
        <f t="shared" si="327"/>
        <v>3.0678135767603365E-3</v>
      </c>
      <c r="AI107" s="9">
        <f t="shared" si="328"/>
        <v>-1.2448963266546542E-2</v>
      </c>
      <c r="AK107" s="9">
        <f t="shared" si="418"/>
        <v>-3.5688671027698682E-2</v>
      </c>
      <c r="AL107" s="9">
        <f t="shared" ref="AL107:AM107" si="548">+P107-P83</f>
        <v>5.1784340296780584E-2</v>
      </c>
      <c r="AM107" s="9">
        <f t="shared" si="548"/>
        <v>-6.3765362031666939E-2</v>
      </c>
      <c r="AO107" s="9">
        <f t="shared" si="516"/>
        <v>-2.1870840452485218E-2</v>
      </c>
      <c r="AP107" s="9">
        <f t="shared" ref="AP107:AQ107" si="549">+P107-P71</f>
        <v>8.5687733942868327E-2</v>
      </c>
      <c r="AQ107" s="9">
        <f t="shared" si="549"/>
        <v>-7.1108510757134979E-2</v>
      </c>
      <c r="AS107" s="9">
        <f t="shared" si="151"/>
        <v>-6.7329233657400067E-2</v>
      </c>
      <c r="AT107" s="9">
        <f t="shared" ref="AT107:AU107" si="550">+P107-P59</f>
        <v>0.11953931954090891</v>
      </c>
      <c r="AU107" s="9">
        <f t="shared" si="550"/>
        <v>-0.1324170070684163</v>
      </c>
      <c r="AW107" s="9">
        <f t="shared" si="213"/>
        <v>1.7321490560179065E-2</v>
      </c>
      <c r="AX107" s="9">
        <f t="shared" ref="AX107:AY107" si="551">+P107-P47</f>
        <v>9.1528999063160477E-2</v>
      </c>
      <c r="AY107" s="9">
        <f t="shared" si="551"/>
        <v>-3.98539754200673E-2</v>
      </c>
      <c r="BA107" s="9">
        <f t="shared" si="301"/>
        <v>0.15497303024798192</v>
      </c>
      <c r="BB107" s="9">
        <f t="shared" ref="BB107:BC107" si="552">+P107-P35</f>
        <v>0.11187100515088044</v>
      </c>
      <c r="BC107" s="9">
        <f t="shared" si="552"/>
        <v>9.2025488359147367E-2</v>
      </c>
      <c r="BE107" s="9">
        <f t="shared" si="390"/>
        <v>0.24607855792094835</v>
      </c>
      <c r="BF107" s="9">
        <f t="shared" ref="BF107:BG107" si="553">+P107-P23</f>
        <v>5.7066686086005625E-2</v>
      </c>
      <c r="BG107" s="9">
        <f t="shared" si="553"/>
        <v>0.21497776951247616</v>
      </c>
    </row>
    <row r="108" spans="1:59" x14ac:dyDescent="0.35">
      <c r="A108" s="8">
        <v>34274</v>
      </c>
      <c r="B108" s="9">
        <v>47.228999999999999</v>
      </c>
      <c r="C108" s="9">
        <v>50.019546159999997</v>
      </c>
      <c r="D108" s="12">
        <v>809.79</v>
      </c>
      <c r="E108" s="11">
        <v>159.9</v>
      </c>
      <c r="F108" s="15">
        <v>146</v>
      </c>
      <c r="I108" s="8">
        <f t="shared" si="233"/>
        <v>34274</v>
      </c>
      <c r="J108">
        <f t="shared" si="234"/>
        <v>3.8550081107006018</v>
      </c>
      <c r="K108">
        <f t="shared" si="235"/>
        <v>3.9916884476934076</v>
      </c>
      <c r="L108">
        <f t="shared" si="236"/>
        <v>-6.6967749547937334</v>
      </c>
      <c r="M108">
        <f t="shared" si="237"/>
        <v>5.0745486198399083</v>
      </c>
      <c r="N108">
        <f t="shared" si="238"/>
        <v>4.8580200528599748</v>
      </c>
      <c r="P108" s="9">
        <f t="shared" si="239"/>
        <v>-0.35320890397273974</v>
      </c>
      <c r="Q108" s="9">
        <f t="shared" si="240"/>
        <v>-7.5631065599603007</v>
      </c>
      <c r="R108" s="9">
        <v>4.7745342075028665</v>
      </c>
      <c r="S108">
        <f t="shared" si="241"/>
        <v>-7.7679677242644898</v>
      </c>
      <c r="U108" s="9">
        <f t="shared" si="248"/>
        <v>-5.1362599728399516E-4</v>
      </c>
      <c r="V108" s="9">
        <f t="shared" si="249"/>
        <v>8.2857578953579036E-3</v>
      </c>
      <c r="W108" s="9">
        <f t="shared" si="250"/>
        <v>-4.6611980663611163E-3</v>
      </c>
      <c r="Y108" s="9">
        <f t="shared" si="257"/>
        <v>-2.5144749477181705E-3</v>
      </c>
      <c r="Z108" s="9">
        <f t="shared" ref="Z108:AA108" si="554">+P108-P106</f>
        <v>5.2270604588322556E-3</v>
      </c>
      <c r="AA108" s="9">
        <f t="shared" si="554"/>
        <v>-4.9460838677148899E-3</v>
      </c>
      <c r="AC108" s="9">
        <f t="shared" si="265"/>
        <v>9.3966327447692066E-4</v>
      </c>
      <c r="AD108" s="9">
        <f t="shared" ref="AD108:AE108" si="555">+P108-P105</f>
        <v>-9.0814174364934885E-3</v>
      </c>
      <c r="AE108" s="9">
        <f t="shared" si="555"/>
        <v>6.9642067327668755E-3</v>
      </c>
      <c r="AG108" s="9">
        <f t="shared" si="326"/>
        <v>-2.9266546857327214E-3</v>
      </c>
      <c r="AH108" s="9">
        <f t="shared" si="327"/>
        <v>-6.7946000119309957E-3</v>
      </c>
      <c r="AI108" s="9">
        <f t="shared" si="328"/>
        <v>1.74301796664178E-3</v>
      </c>
      <c r="AK108" s="9">
        <f t="shared" si="418"/>
        <v>-3.1092240779960534E-2</v>
      </c>
      <c r="AL108" s="9">
        <f t="shared" ref="AL108:AM108" si="556">+P108-P84</f>
        <v>5.5896077962527713E-2</v>
      </c>
      <c r="AM108" s="9">
        <f t="shared" si="556"/>
        <v>-6.0925388716477791E-2</v>
      </c>
      <c r="AO108" s="9">
        <f t="shared" si="516"/>
        <v>-2.1443523125928898E-2</v>
      </c>
      <c r="AP108" s="9">
        <f t="shared" ref="AP108:AQ108" si="557">+P108-P72</f>
        <v>8.021809779648148E-2</v>
      </c>
      <c r="AQ108" s="9">
        <f t="shared" si="557"/>
        <v>-6.7557394131882553E-2</v>
      </c>
      <c r="AS108" s="9">
        <f t="shared" si="151"/>
        <v>-6.0463047330284958E-2</v>
      </c>
      <c r="AT108" s="9">
        <f t="shared" ref="AT108:AU108" si="558">+P108-P60</f>
        <v>0.12539604053010311</v>
      </c>
      <c r="AU108" s="9">
        <f t="shared" si="558"/>
        <v>-0.13173062041077888</v>
      </c>
      <c r="AW108" s="9">
        <f t="shared" si="213"/>
        <v>-1.1468003499923718E-2</v>
      </c>
      <c r="AX108" s="9">
        <f t="shared" ref="AX108:AY108" si="559">+P108-P48</f>
        <v>0.10998604089114661</v>
      </c>
      <c r="AY108" s="9">
        <f t="shared" si="559"/>
        <v>-7.8552173392011149E-2</v>
      </c>
      <c r="BA108" s="9">
        <f t="shared" si="301"/>
        <v>0.14926755510519385</v>
      </c>
      <c r="BB108" s="9">
        <f t="shared" ref="BB108:BC108" si="560">+P108-P36</f>
        <v>0.1109400461775758</v>
      </c>
      <c r="BC108" s="9">
        <f t="shared" si="560"/>
        <v>9.0389310802046374E-2</v>
      </c>
      <c r="BE108" s="9">
        <f t="shared" si="390"/>
        <v>0.24481932129499739</v>
      </c>
      <c r="BF108" s="9">
        <f t="shared" ref="BF108:BG108" si="561">+P108-P24</f>
        <v>6.2521680462131357E-2</v>
      </c>
      <c r="BG108" s="9">
        <f t="shared" si="561"/>
        <v>0.20970160642039648</v>
      </c>
    </row>
    <row r="109" spans="1:59" x14ac:dyDescent="0.35">
      <c r="A109" s="8">
        <v>34304</v>
      </c>
      <c r="B109" s="9">
        <v>47.334000000000003</v>
      </c>
      <c r="C109" s="9">
        <v>50.303119219999999</v>
      </c>
      <c r="D109" s="12">
        <v>812.56960000000004</v>
      </c>
      <c r="E109" s="11">
        <v>160.5</v>
      </c>
      <c r="F109" s="15">
        <v>146.30000000000001</v>
      </c>
      <c r="I109" s="8">
        <f t="shared" si="233"/>
        <v>34304</v>
      </c>
      <c r="J109">
        <f t="shared" si="234"/>
        <v>3.8572288533410077</v>
      </c>
      <c r="K109">
        <f t="shared" si="235"/>
        <v>4.0020817918363534</v>
      </c>
      <c r="L109">
        <f t="shared" si="236"/>
        <v>-6.7002015720736141</v>
      </c>
      <c r="M109">
        <f t="shared" si="237"/>
        <v>5.0782939425700704</v>
      </c>
      <c r="N109">
        <f t="shared" si="238"/>
        <v>4.8577352888938998</v>
      </c>
      <c r="P109" s="9">
        <f t="shared" si="239"/>
        <v>-0.3654115921715162</v>
      </c>
      <c r="Q109" s="9">
        <f t="shared" si="240"/>
        <v>-7.5558550691311606</v>
      </c>
      <c r="R109" s="9">
        <v>4.7752309579849692</v>
      </c>
      <c r="S109">
        <f t="shared" si="241"/>
        <v>-7.7677937925906404</v>
      </c>
      <c r="U109" s="9">
        <f t="shared" si="248"/>
        <v>6.9675048210271484E-4</v>
      </c>
      <c r="V109" s="9">
        <f t="shared" si="249"/>
        <v>-1.2202688198776457E-2</v>
      </c>
      <c r="W109" s="9">
        <f t="shared" si="250"/>
        <v>7.251490829140117E-3</v>
      </c>
      <c r="Y109" s="9">
        <f t="shared" si="257"/>
        <v>1.8312448481871968E-4</v>
      </c>
      <c r="Z109" s="9">
        <f t="shared" ref="Z109:AA109" si="562">+P109-P107</f>
        <v>-3.9169303034185532E-3</v>
      </c>
      <c r="AA109" s="9">
        <f t="shared" si="562"/>
        <v>2.5902927627790007E-3</v>
      </c>
      <c r="AC109" s="9">
        <f t="shared" si="265"/>
        <v>-1.8177244656154556E-3</v>
      </c>
      <c r="AD109" s="9">
        <f t="shared" ref="AD109:AE109" si="563">+P109-P106</f>
        <v>-6.9756277399442013E-3</v>
      </c>
      <c r="AE109" s="9">
        <f t="shared" si="563"/>
        <v>2.3054069614252271E-3</v>
      </c>
      <c r="AG109" s="9">
        <f t="shared" si="326"/>
        <v>2.0847818396561024E-3</v>
      </c>
      <c r="AH109" s="9">
        <f t="shared" si="327"/>
        <v>-1.5712112855871041E-2</v>
      </c>
      <c r="AI109" s="9">
        <f t="shared" si="328"/>
        <v>1.1811746191627392E-2</v>
      </c>
      <c r="AK109" s="9">
        <f t="shared" si="418"/>
        <v>-2.3689620192115513E-2</v>
      </c>
      <c r="AL109" s="9">
        <f t="shared" ref="AL109:AM109" si="564">+P109-P85</f>
        <v>4.3132833734712328E-2</v>
      </c>
      <c r="AM109" s="9">
        <f t="shared" si="564"/>
        <v>-4.6647440297858722E-2</v>
      </c>
      <c r="AO109" s="9">
        <f t="shared" si="516"/>
        <v>-2.269650423323899E-2</v>
      </c>
      <c r="AP109" s="9">
        <f t="shared" ref="AP109:AQ109" si="565">+P109-P73</f>
        <v>7.4458533847351127E-2</v>
      </c>
      <c r="AQ109" s="9">
        <f t="shared" si="565"/>
        <v>-6.3969011887790472E-2</v>
      </c>
      <c r="AS109" s="9">
        <f t="shared" si="151"/>
        <v>-4.7006423996462487E-2</v>
      </c>
      <c r="AT109" s="9">
        <f t="shared" ref="AT109:AU109" si="566">+P109-P61</f>
        <v>0.11051025096923173</v>
      </c>
      <c r="AU109" s="9">
        <f t="shared" si="566"/>
        <v>-0.1149127062479689</v>
      </c>
      <c r="AW109" s="9">
        <f t="shared" si="213"/>
        <v>-3.104821670411706E-2</v>
      </c>
      <c r="AX109" s="9">
        <f t="shared" ref="AX109:AY109" si="567">+P109-P49</f>
        <v>0.1197124757482948</v>
      </c>
      <c r="AY109" s="9">
        <f t="shared" si="567"/>
        <v>-0.10116340151287861</v>
      </c>
      <c r="BA109" s="9">
        <f t="shared" si="301"/>
        <v>0.13693583113196084</v>
      </c>
      <c r="BB109" s="9">
        <f t="shared" ref="BB109:BC109" si="568">+P109-P37</f>
        <v>0.11366482380052556</v>
      </c>
      <c r="BC109" s="9">
        <f t="shared" si="568"/>
        <v>7.7448903469138131E-2</v>
      </c>
      <c r="BE109" s="9">
        <f t="shared" si="390"/>
        <v>0.24334270430951843</v>
      </c>
      <c r="BF109" s="9">
        <f t="shared" ref="BF109:BG109" si="569">+P109-P25</f>
        <v>4.3278711308329498E-2</v>
      </c>
      <c r="BG109" s="9">
        <f t="shared" si="569"/>
        <v>0.21878319880027952</v>
      </c>
    </row>
    <row r="110" spans="1:59" x14ac:dyDescent="0.35">
      <c r="A110" s="8">
        <v>34335</v>
      </c>
      <c r="B110" s="9">
        <v>47.652999999999999</v>
      </c>
      <c r="C110" s="9">
        <v>50.953545149999997</v>
      </c>
      <c r="D110" s="12">
        <v>813.54499999999996</v>
      </c>
      <c r="E110" s="11">
        <v>160.80000000000001</v>
      </c>
      <c r="F110" s="15">
        <v>146.30000000000001</v>
      </c>
      <c r="I110" s="8">
        <f t="shared" si="233"/>
        <v>34335</v>
      </c>
      <c r="J110">
        <f t="shared" si="234"/>
        <v>3.8639455871949719</v>
      </c>
      <c r="K110">
        <f t="shared" si="235"/>
        <v>4.0233949943731764</v>
      </c>
      <c r="L110">
        <f t="shared" si="236"/>
        <v>-6.7014012416626869</v>
      </c>
      <c r="M110">
        <f t="shared" si="237"/>
        <v>5.080161356744866</v>
      </c>
      <c r="N110">
        <f t="shared" si="238"/>
        <v>4.855156478842992</v>
      </c>
      <c r="P110" s="9">
        <f t="shared" si="239"/>
        <v>-0.38445428508007851</v>
      </c>
      <c r="Q110" s="9">
        <f t="shared" si="240"/>
        <v>-7.5331627261325025</v>
      </c>
      <c r="R110" s="9">
        <v>4.7859661035718126</v>
      </c>
      <c r="S110">
        <f t="shared" si="241"/>
        <v>-7.7561462114789474</v>
      </c>
      <c r="U110" s="9">
        <f t="shared" si="248"/>
        <v>1.0735145586843409E-2</v>
      </c>
      <c r="V110" s="9">
        <f t="shared" si="249"/>
        <v>-1.9042692908562309E-2</v>
      </c>
      <c r="W110" s="9">
        <f t="shared" si="250"/>
        <v>2.2692342998658077E-2</v>
      </c>
      <c r="Y110" s="9">
        <f t="shared" si="257"/>
        <v>1.1431896068946124E-2</v>
      </c>
      <c r="Z110" s="9">
        <f t="shared" ref="Z110:AA110" si="570">+P110-P108</f>
        <v>-3.1245381107338766E-2</v>
      </c>
      <c r="AA110" s="9">
        <f t="shared" si="570"/>
        <v>2.9943833827798194E-2</v>
      </c>
      <c r="AC110" s="9">
        <f t="shared" si="265"/>
        <v>1.0918270071662128E-2</v>
      </c>
      <c r="AD110" s="9">
        <f t="shared" ref="AD110:AE110" si="571">+P110-P107</f>
        <v>-2.2959623211980862E-2</v>
      </c>
      <c r="AE110" s="9">
        <f t="shared" si="571"/>
        <v>2.5282635761437078E-2</v>
      </c>
      <c r="AG110" s="9">
        <f t="shared" si="326"/>
        <v>1.3741210675044968E-2</v>
      </c>
      <c r="AH110" s="9">
        <f t="shared" si="327"/>
        <v>-3.5458075619322571E-2</v>
      </c>
      <c r="AI110" s="9">
        <f t="shared" si="328"/>
        <v>3.4718651805990319E-2</v>
      </c>
      <c r="AK110" s="9">
        <f t="shared" si="418"/>
        <v>-1.2456084653564403E-2</v>
      </c>
      <c r="AL110" s="9">
        <f t="shared" ref="AL110:AM110" si="572">+P110-P86</f>
        <v>3.0526335006443084E-2</v>
      </c>
      <c r="AM110" s="9">
        <f t="shared" si="572"/>
        <v>-2.7018909955203618E-2</v>
      </c>
      <c r="AO110" s="9">
        <f t="shared" si="516"/>
        <v>-2.429769699556239E-2</v>
      </c>
      <c r="AP110" s="9">
        <f t="shared" ref="AP110:AQ110" si="573">+P110-P74</f>
        <v>4.6052074880565286E-2</v>
      </c>
      <c r="AQ110" s="9">
        <f t="shared" si="573"/>
        <v>-5.0205736125025879E-2</v>
      </c>
      <c r="AS110" s="9">
        <f t="shared" si="151"/>
        <v>-3.7134299737042298E-2</v>
      </c>
      <c r="AT110" s="9">
        <f t="shared" ref="AT110:AU110" si="574">+P110-P62</f>
        <v>8.7127746830641506E-2</v>
      </c>
      <c r="AU110" s="9">
        <f t="shared" si="574"/>
        <v>-9.0607545286934155E-2</v>
      </c>
      <c r="AW110" s="9">
        <f t="shared" si="213"/>
        <v>-2.1140860217772506E-2</v>
      </c>
      <c r="AX110" s="9">
        <f t="shared" ref="AX110:AY110" si="575">+P110-P50</f>
        <v>0.10823119777749923</v>
      </c>
      <c r="AY110" s="9">
        <f t="shared" si="575"/>
        <v>-8.4230142337686331E-2</v>
      </c>
      <c r="BA110" s="9">
        <f t="shared" si="301"/>
        <v>0.13489060438628098</v>
      </c>
      <c r="BB110" s="9">
        <f t="shared" ref="BB110:BC110" si="576">+P110-P38</f>
        <v>0.10290331177065415</v>
      </c>
      <c r="BC110" s="9">
        <f t="shared" si="576"/>
        <v>8.4434517127869313E-2</v>
      </c>
      <c r="BE110" s="9">
        <f t="shared" si="390"/>
        <v>0.2540136129893078</v>
      </c>
      <c r="BF110" s="9">
        <f t="shared" ref="BF110:BG110" si="577">+P110-P26</f>
        <v>1.9984857510052301E-2</v>
      </c>
      <c r="BG110" s="9">
        <f t="shared" si="577"/>
        <v>0.23901654116230109</v>
      </c>
    </row>
    <row r="111" spans="1:59" x14ac:dyDescent="0.35">
      <c r="A111" s="8">
        <v>34366</v>
      </c>
      <c r="B111" s="9">
        <v>48.237000000000002</v>
      </c>
      <c r="C111" s="9">
        <v>51.52069126</v>
      </c>
      <c r="D111" s="12">
        <v>812.24210000000005</v>
      </c>
      <c r="E111" s="11">
        <v>161.4</v>
      </c>
      <c r="F111" s="15">
        <v>146.69999999999999</v>
      </c>
      <c r="I111" s="8">
        <f t="shared" si="233"/>
        <v>34366</v>
      </c>
      <c r="J111">
        <f t="shared" si="234"/>
        <v>3.876126361430384</v>
      </c>
      <c r="K111">
        <f t="shared" si="235"/>
        <v>4.0329290699764968</v>
      </c>
      <c r="L111">
        <f t="shared" si="236"/>
        <v>-6.6997984484323512</v>
      </c>
      <c r="M111">
        <f t="shared" si="237"/>
        <v>5.0838857558358486</v>
      </c>
      <c r="N111">
        <f t="shared" si="238"/>
        <v>4.8565141589622467</v>
      </c>
      <c r="P111" s="9">
        <f t="shared" si="239"/>
        <v>-0.3841743054197142</v>
      </c>
      <c r="Q111" s="9">
        <f t="shared" si="240"/>
        <v>-7.5233835374181011</v>
      </c>
      <c r="R111" s="9">
        <v>4.796334995521903</v>
      </c>
      <c r="S111">
        <f t="shared" si="241"/>
        <v>-7.7462046345615354</v>
      </c>
      <c r="U111" s="9">
        <f t="shared" si="248"/>
        <v>1.0368891950090386E-2</v>
      </c>
      <c r="V111" s="9">
        <f t="shared" si="249"/>
        <v>2.7997966036430455E-4</v>
      </c>
      <c r="W111" s="9">
        <f t="shared" si="250"/>
        <v>9.7791887144014211E-3</v>
      </c>
      <c r="Y111" s="9">
        <f t="shared" si="257"/>
        <v>2.1104037536933795E-2</v>
      </c>
      <c r="Z111" s="9">
        <f t="shared" ref="Z111:AA111" si="578">+P111-P109</f>
        <v>-1.8762713248198004E-2</v>
      </c>
      <c r="AA111" s="9">
        <f t="shared" si="578"/>
        <v>3.2471531713059498E-2</v>
      </c>
      <c r="AC111" s="9">
        <f t="shared" si="265"/>
        <v>2.180078801903651E-2</v>
      </c>
      <c r="AD111" s="9">
        <f t="shared" ref="AD111:AE111" si="579">+P111-P108</f>
        <v>-3.0965401446974461E-2</v>
      </c>
      <c r="AE111" s="9">
        <f t="shared" si="579"/>
        <v>3.9723022542199615E-2</v>
      </c>
      <c r="AG111" s="9">
        <f t="shared" si="326"/>
        <v>2.4415344651061766E-2</v>
      </c>
      <c r="AH111" s="9">
        <f t="shared" si="327"/>
        <v>-4.7377141650019716E-2</v>
      </c>
      <c r="AI111" s="9">
        <f t="shared" si="328"/>
        <v>5.2413502194197825E-2</v>
      </c>
      <c r="AK111" s="9">
        <f t="shared" si="418"/>
        <v>-3.3470626929075209E-3</v>
      </c>
      <c r="AL111" s="9">
        <f t="shared" ref="AL111:AM111" si="580">+P111-P87</f>
        <v>2.6936193832451494E-2</v>
      </c>
      <c r="AM111" s="9">
        <f t="shared" si="580"/>
        <v>-1.5295946806234362E-2</v>
      </c>
      <c r="AO111" s="9">
        <f t="shared" si="516"/>
        <v>-2.1975857380113872E-2</v>
      </c>
      <c r="AP111" s="9">
        <f t="shared" ref="AP111:AQ111" si="581">+P111-P75</f>
        <v>6.1219417310683255E-2</v>
      </c>
      <c r="AQ111" s="9">
        <f t="shared" si="581"/>
        <v>-5.7228514045613466E-2</v>
      </c>
      <c r="AS111" s="9">
        <f t="shared" si="151"/>
        <v>-2.0439652134411013E-2</v>
      </c>
      <c r="AT111" s="9">
        <f t="shared" ref="AT111:AU111" si="582">+P111-P63</f>
        <v>8.1252106454321016E-2</v>
      </c>
      <c r="AU111" s="9">
        <f t="shared" si="582"/>
        <v>-7.0446898284713733E-2</v>
      </c>
      <c r="AW111" s="9">
        <f t="shared" si="213"/>
        <v>-1.7536247816472006E-2</v>
      </c>
      <c r="AX111" s="9">
        <f t="shared" ref="AX111:AY111" si="583">+P111-P51</f>
        <v>0.10193984261165046</v>
      </c>
      <c r="AY111" s="9">
        <f t="shared" si="583"/>
        <v>-7.8089837503898529E-2</v>
      </c>
      <c r="BA111" s="9">
        <f t="shared" si="301"/>
        <v>0.1146155302699432</v>
      </c>
      <c r="BB111" s="9">
        <f t="shared" ref="BB111:BC111" si="584">+P111-P39</f>
        <v>0.10916698066370678</v>
      </c>
      <c r="BC111" s="9">
        <f t="shared" si="584"/>
        <v>5.7674660486907392E-2</v>
      </c>
      <c r="BE111" s="9">
        <f t="shared" si="390"/>
        <v>0.25790123975961432</v>
      </c>
      <c r="BF111" s="9">
        <f t="shared" ref="BF111:BG111" si="585">+P111-P27</f>
        <v>1.9902204141232893E-2</v>
      </c>
      <c r="BG111" s="9">
        <f t="shared" si="585"/>
        <v>0.24759032791499891</v>
      </c>
    </row>
    <row r="112" spans="1:59" x14ac:dyDescent="0.35">
      <c r="A112" s="8">
        <v>34394</v>
      </c>
      <c r="B112" s="9">
        <v>49.085999999999999</v>
      </c>
      <c r="C112" s="9">
        <v>51.966607250000003</v>
      </c>
      <c r="D112" s="12">
        <v>810.68700000000001</v>
      </c>
      <c r="E112" s="11">
        <v>162</v>
      </c>
      <c r="F112" s="15">
        <v>147.1</v>
      </c>
      <c r="I112" s="8">
        <f t="shared" si="233"/>
        <v>34394</v>
      </c>
      <c r="J112">
        <f t="shared" si="234"/>
        <v>3.8935738617596161</v>
      </c>
      <c r="K112">
        <f t="shared" si="235"/>
        <v>4.0293535814601462</v>
      </c>
      <c r="L112">
        <f t="shared" si="236"/>
        <v>-6.6978820363402356</v>
      </c>
      <c r="M112">
        <f t="shared" si="237"/>
        <v>5.0875963352323836</v>
      </c>
      <c r="N112">
        <f t="shared" si="238"/>
        <v>4.8578732218395473</v>
      </c>
      <c r="P112" s="9">
        <f t="shared" si="239"/>
        <v>-0.36550283309336606</v>
      </c>
      <c r="Q112" s="9">
        <f t="shared" si="240"/>
        <v>-7.5264016767196367</v>
      </c>
      <c r="R112" s="9">
        <v>4.8052713670916472</v>
      </c>
      <c r="S112">
        <f t="shared" si="241"/>
        <v>-7.7383933199137891</v>
      </c>
      <c r="U112" s="9">
        <f t="shared" si="248"/>
        <v>8.9363715697441393E-3</v>
      </c>
      <c r="V112" s="9">
        <f t="shared" si="249"/>
        <v>1.8671472326348137E-2</v>
      </c>
      <c r="W112" s="9">
        <f t="shared" si="250"/>
        <v>-3.0181393015356051E-3</v>
      </c>
      <c r="Y112" s="9">
        <f t="shared" si="257"/>
        <v>1.9305263519834526E-2</v>
      </c>
      <c r="Z112" s="9">
        <f t="shared" ref="Z112:AA112" si="586">+P112-P110</f>
        <v>1.8951451986712442E-2</v>
      </c>
      <c r="AA112" s="9">
        <f t="shared" si="586"/>
        <v>6.7610494128658161E-3</v>
      </c>
      <c r="AC112" s="9">
        <f t="shared" si="265"/>
        <v>3.0040409106677934E-2</v>
      </c>
      <c r="AD112" s="9">
        <f t="shared" ref="AD112:AE112" si="587">+P112-P109</f>
        <v>-9.1240921849866652E-5</v>
      </c>
      <c r="AE112" s="9">
        <f t="shared" si="587"/>
        <v>2.9453392411523893E-2</v>
      </c>
      <c r="AG112" s="9">
        <f t="shared" si="326"/>
        <v>1.8394076754258748E-2</v>
      </c>
      <c r="AH112" s="9">
        <f t="shared" si="327"/>
        <v>-4.5505583301849839E-2</v>
      </c>
      <c r="AI112" s="9">
        <f t="shared" si="328"/>
        <v>4.4450821099361271E-2</v>
      </c>
      <c r="AK112" s="9">
        <f t="shared" si="418"/>
        <v>3.1229987238683421E-3</v>
      </c>
      <c r="AL112" s="9">
        <f t="shared" ref="AL112:AM112" si="588">+P112-P88</f>
        <v>1.0535430098673082E-2</v>
      </c>
      <c r="AM112" s="9">
        <f t="shared" si="588"/>
        <v>2.555114895370636E-3</v>
      </c>
      <c r="AO112" s="9">
        <f t="shared" si="516"/>
        <v>-2.0020185366438348E-2</v>
      </c>
      <c r="AP112" s="9">
        <f t="shared" ref="AP112:AQ112" si="589">+P112-P76</f>
        <v>6.802292566517032E-2</v>
      </c>
      <c r="AQ112" s="9">
        <f t="shared" si="589"/>
        <v>-6.0354620525766123E-2</v>
      </c>
      <c r="AS112" s="9">
        <f t="shared" si="151"/>
        <v>-9.1858749132534001E-3</v>
      </c>
      <c r="AT112" s="9">
        <f t="shared" ref="AT112:AU112" si="590">+P112-P64</f>
        <v>7.6205415650571595E-2</v>
      </c>
      <c r="AU112" s="9">
        <f t="shared" si="590"/>
        <v>-5.3807395292666982E-2</v>
      </c>
      <c r="AW112" s="9">
        <f t="shared" si="213"/>
        <v>-2.2822270188706639E-2</v>
      </c>
      <c r="AX112" s="9">
        <f t="shared" ref="AX112:AY112" si="591">+P112-P52</f>
        <v>0.10831546906228873</v>
      </c>
      <c r="AY112" s="9">
        <f t="shared" si="591"/>
        <v>-8.2671329541048166E-2</v>
      </c>
      <c r="BA112" s="9">
        <f t="shared" si="301"/>
        <v>8.770423622491208E-2</v>
      </c>
      <c r="BB112" s="9">
        <f t="shared" ref="BB112:BC112" si="592">+P112-P40</f>
        <v>0.10927631978112373</v>
      </c>
      <c r="BC112" s="9">
        <f t="shared" si="592"/>
        <v>2.8289772910595978E-2</v>
      </c>
      <c r="BE112" s="9">
        <f t="shared" si="390"/>
        <v>0.26008277012645742</v>
      </c>
      <c r="BF112" s="9">
        <f t="shared" ref="BF112:BG112" si="593">+P112-P28</f>
        <v>3.2634360637318949E-2</v>
      </c>
      <c r="BG112" s="9">
        <f t="shared" si="593"/>
        <v>0.23904746256523079</v>
      </c>
    </row>
    <row r="113" spans="1:59" x14ac:dyDescent="0.35">
      <c r="A113" s="8">
        <v>34425</v>
      </c>
      <c r="B113" s="9">
        <v>49.296999999999997</v>
      </c>
      <c r="C113" s="9">
        <v>52.047778719999997</v>
      </c>
      <c r="D113" s="12">
        <v>811.70950000000005</v>
      </c>
      <c r="E113" s="11">
        <v>162.19999999999999</v>
      </c>
      <c r="F113" s="15">
        <v>147.19999999999999</v>
      </c>
      <c r="I113" s="8">
        <f t="shared" si="233"/>
        <v>34425</v>
      </c>
      <c r="J113">
        <f t="shared" si="234"/>
        <v>3.897863227270113</v>
      </c>
      <c r="K113">
        <f t="shared" si="235"/>
        <v>4.0271463010597675</v>
      </c>
      <c r="L113">
        <f t="shared" si="236"/>
        <v>-6.699142517530106</v>
      </c>
      <c r="M113">
        <f t="shared" si="237"/>
        <v>5.0888301416813126</v>
      </c>
      <c r="N113">
        <f t="shared" si="238"/>
        <v>4.8577874383800355</v>
      </c>
      <c r="P113" s="9">
        <f t="shared" si="239"/>
        <v>-0.36032577709093161</v>
      </c>
      <c r="Q113" s="9">
        <f t="shared" si="240"/>
        <v>-7.529783654850374</v>
      </c>
      <c r="R113" s="9">
        <v>4.8044152555968251</v>
      </c>
      <c r="S113">
        <f t="shared" si="241"/>
        <v>-7.7387726055631134</v>
      </c>
      <c r="U113" s="9">
        <f t="shared" si="248"/>
        <v>-8.5611149482200943E-4</v>
      </c>
      <c r="V113" s="9">
        <f t="shared" si="249"/>
        <v>5.1770560024344547E-3</v>
      </c>
      <c r="W113" s="9">
        <f t="shared" si="250"/>
        <v>-3.3819781307373731E-3</v>
      </c>
      <c r="Y113" s="9">
        <f t="shared" si="257"/>
        <v>8.0802600749221298E-3</v>
      </c>
      <c r="Z113" s="9">
        <f t="shared" ref="Z113:AA113" si="594">+P113-P111</f>
        <v>2.3848528328782592E-2</v>
      </c>
      <c r="AA113" s="9">
        <f t="shared" si="594"/>
        <v>-6.4001174322729781E-3</v>
      </c>
      <c r="AC113" s="9">
        <f t="shared" si="265"/>
        <v>1.8449152025012516E-2</v>
      </c>
      <c r="AD113" s="9">
        <f t="shared" ref="AD113:AE113" si="595">+P113-P110</f>
        <v>2.4128507989146897E-2</v>
      </c>
      <c r="AE113" s="9">
        <f t="shared" si="595"/>
        <v>3.379071282128443E-3</v>
      </c>
      <c r="AG113" s="9">
        <f t="shared" si="326"/>
        <v>1.8558220163022554E-2</v>
      </c>
      <c r="AH113" s="9">
        <f t="shared" si="327"/>
        <v>-3.5012239441395643E-2</v>
      </c>
      <c r="AI113" s="9">
        <f t="shared" si="328"/>
        <v>3.8411843943028323E-2</v>
      </c>
      <c r="AK113" s="9">
        <f t="shared" si="418"/>
        <v>1.181045165666017E-2</v>
      </c>
      <c r="AL113" s="9">
        <f t="shared" ref="AL113:AM113" si="596">+P113-P89</f>
        <v>1.8310111493584635E-2</v>
      </c>
      <c r="AM113" s="9">
        <f t="shared" si="596"/>
        <v>3.160536009649384E-3</v>
      </c>
      <c r="AO113" s="9">
        <f t="shared" si="516"/>
        <v>-2.3028485524425157E-2</v>
      </c>
      <c r="AP113" s="9">
        <f t="shared" ref="AP113:AQ113" si="597">+P113-P77</f>
        <v>6.6109973513217568E-2</v>
      </c>
      <c r="AQ113" s="9">
        <f t="shared" si="597"/>
        <v>-6.1168264905057335E-2</v>
      </c>
      <c r="AS113" s="9">
        <f t="shared" si="151"/>
        <v>-7.1308483762910768E-3</v>
      </c>
      <c r="AT113" s="9">
        <f t="shared" ref="AT113:AU113" si="598">+P113-P65</f>
        <v>9.5007196105239444E-2</v>
      </c>
      <c r="AU113" s="9">
        <f t="shared" si="598"/>
        <v>-6.2243566036468856E-2</v>
      </c>
      <c r="AW113" s="9">
        <f t="shared" si="213"/>
        <v>-2.8581347684679237E-2</v>
      </c>
      <c r="AX113" s="9">
        <f t="shared" ref="AX113:AY113" si="599">+P113-P53</f>
        <v>9.5682603843536107E-2</v>
      </c>
      <c r="AY113" s="9">
        <f t="shared" si="599"/>
        <v>-8.1070069909815246E-2</v>
      </c>
      <c r="BA113" s="9">
        <f t="shared" si="301"/>
        <v>8.3968272308820424E-2</v>
      </c>
      <c r="BB113" s="9">
        <f t="shared" ref="BB113:BC113" si="600">+P113-P41</f>
        <v>8.8961342915597541E-2</v>
      </c>
      <c r="BC113" s="9">
        <f t="shared" si="600"/>
        <v>3.1404774802372692E-2</v>
      </c>
      <c r="BE113" s="9">
        <f t="shared" si="390"/>
        <v>0.24785976499392337</v>
      </c>
      <c r="BF113" s="9">
        <f t="shared" ref="BF113:BG113" si="601">+P113-P29</f>
        <v>4.8530828255153757E-2</v>
      </c>
      <c r="BG113" s="9">
        <f t="shared" si="601"/>
        <v>0.21468376613513485</v>
      </c>
    </row>
    <row r="114" spans="1:59" x14ac:dyDescent="0.35">
      <c r="A114" s="8">
        <v>34455</v>
      </c>
      <c r="B114" s="9">
        <v>49.457000000000001</v>
      </c>
      <c r="C114" s="9">
        <v>52.088891539999999</v>
      </c>
      <c r="D114" s="12">
        <v>809.79049999999995</v>
      </c>
      <c r="E114" s="11">
        <v>162.4</v>
      </c>
      <c r="F114" s="15">
        <v>147.5</v>
      </c>
      <c r="I114" s="8">
        <f t="shared" si="233"/>
        <v>34455</v>
      </c>
      <c r="J114">
        <f t="shared" si="234"/>
        <v>3.9011036051788688</v>
      </c>
      <c r="K114">
        <f t="shared" si="235"/>
        <v>4.0245514781398635</v>
      </c>
      <c r="L114">
        <f t="shared" si="236"/>
        <v>-6.6967755722375717</v>
      </c>
      <c r="M114">
        <f t="shared" si="237"/>
        <v>5.0900624277275774</v>
      </c>
      <c r="N114">
        <f t="shared" si="238"/>
        <v>4.8609332564235244</v>
      </c>
      <c r="P114" s="9">
        <f t="shared" si="239"/>
        <v>-0.35257704426504777</v>
      </c>
      <c r="Q114" s="9">
        <f t="shared" si="240"/>
        <v>-7.5331573505212326</v>
      </c>
      <c r="R114" s="9">
        <v>4.8059080241207042</v>
      </c>
      <c r="S114">
        <f t="shared" si="241"/>
        <v>-7.7376520361949597</v>
      </c>
      <c r="U114" s="9">
        <f t="shared" si="248"/>
        <v>1.4927685238790289E-3</v>
      </c>
      <c r="V114" s="9">
        <f t="shared" si="249"/>
        <v>7.7487328258838417E-3</v>
      </c>
      <c r="W114" s="9">
        <f t="shared" si="250"/>
        <v>-3.3736956708585453E-3</v>
      </c>
      <c r="Y114" s="9">
        <f t="shared" si="257"/>
        <v>6.3665702905701949E-4</v>
      </c>
      <c r="Z114" s="9">
        <f t="shared" ref="Z114:AA114" si="602">+P114-P112</f>
        <v>1.2925788828318296E-2</v>
      </c>
      <c r="AA114" s="9">
        <f t="shared" si="602"/>
        <v>-6.7556738015959183E-3</v>
      </c>
      <c r="AC114" s="9">
        <f t="shared" si="265"/>
        <v>9.5730285988011588E-3</v>
      </c>
      <c r="AD114" s="9">
        <f t="shared" ref="AD114:AE114" si="603">+P114-P111</f>
        <v>3.1597261154666434E-2</v>
      </c>
      <c r="AE114" s="9">
        <f t="shared" si="603"/>
        <v>-9.7738131031315234E-3</v>
      </c>
      <c r="AG114" s="9">
        <f t="shared" si="326"/>
        <v>2.4142862264408649E-2</v>
      </c>
      <c r="AH114" s="9">
        <f t="shared" si="327"/>
        <v>-2.232157944086044E-2</v>
      </c>
      <c r="AI114" s="9">
        <f t="shared" si="328"/>
        <v>3.7370475672217296E-2</v>
      </c>
      <c r="AK114" s="9">
        <f t="shared" si="418"/>
        <v>1.3485209676275645E-2</v>
      </c>
      <c r="AL114" s="9">
        <f t="shared" ref="AL114:AM114" si="604">+P114-P90</f>
        <v>2.4174169896137521E-2</v>
      </c>
      <c r="AM114" s="9">
        <f t="shared" si="604"/>
        <v>2.5164739156693372E-3</v>
      </c>
      <c r="AO114" s="9">
        <f t="shared" si="516"/>
        <v>-2.1156499716542321E-2</v>
      </c>
      <c r="AP114" s="9">
        <f t="shared" ref="AP114:AQ114" si="605">+P114-P78</f>
        <v>6.0600174588238964E-2</v>
      </c>
      <c r="AQ114" s="9">
        <f t="shared" si="605"/>
        <v>-5.6421941801090725E-2</v>
      </c>
      <c r="AS114" s="9">
        <f t="shared" si="151"/>
        <v>-1.0561630011886258E-2</v>
      </c>
      <c r="AT114" s="9">
        <f t="shared" ref="AT114:AU114" si="606">+P114-P66</f>
        <v>0.10908706350539443</v>
      </c>
      <c r="AU114" s="9">
        <f t="shared" si="606"/>
        <v>-7.4458442370145761E-2</v>
      </c>
      <c r="AW114" s="9">
        <f t="shared" si="213"/>
        <v>-3.5219731764975393E-2</v>
      </c>
      <c r="AX114" s="9">
        <f t="shared" ref="AX114:AY114" si="607">+P114-P54</f>
        <v>0.11710849009920388</v>
      </c>
      <c r="AY114" s="9">
        <f t="shared" si="607"/>
        <v>-0.10122975282584612</v>
      </c>
      <c r="BA114" s="9">
        <f t="shared" si="301"/>
        <v>6.8584858216484079E-2</v>
      </c>
      <c r="BB114" s="9">
        <f t="shared" ref="BB114:BC114" si="608">+P114-P42</f>
        <v>9.8638479837449111E-2</v>
      </c>
      <c r="BC114" s="9">
        <f t="shared" si="608"/>
        <v>1.6244952938283319E-2</v>
      </c>
      <c r="BE114" s="9">
        <f t="shared" si="390"/>
        <v>0.23681788596643027</v>
      </c>
      <c r="BF114" s="9">
        <f t="shared" ref="BF114:BG114" si="609">+P114-P30</f>
        <v>8.9831209024955783E-2</v>
      </c>
      <c r="BG114" s="9">
        <f t="shared" si="609"/>
        <v>0.16483606939273976</v>
      </c>
    </row>
    <row r="115" spans="1:59" x14ac:dyDescent="0.35">
      <c r="A115" s="8">
        <v>34486</v>
      </c>
      <c r="B115" s="9">
        <v>49.935000000000002</v>
      </c>
      <c r="C115" s="9">
        <v>52.453636070000002</v>
      </c>
      <c r="D115" s="12">
        <v>809.86360000000002</v>
      </c>
      <c r="E115" s="11">
        <v>162.80000000000001</v>
      </c>
      <c r="F115" s="15">
        <v>147.9</v>
      </c>
      <c r="I115" s="8">
        <f t="shared" si="233"/>
        <v>34486</v>
      </c>
      <c r="J115">
        <f t="shared" si="234"/>
        <v>3.9107221596950978</v>
      </c>
      <c r="K115">
        <f t="shared" si="235"/>
        <v>4.0278828674186693</v>
      </c>
      <c r="L115">
        <f t="shared" si="236"/>
        <v>-6.6968658384247162</v>
      </c>
      <c r="M115">
        <f t="shared" si="237"/>
        <v>5.0925224535684404</v>
      </c>
      <c r="N115">
        <f t="shared" si="238"/>
        <v>4.8639841586834738</v>
      </c>
      <c r="P115" s="9">
        <f t="shared" si="239"/>
        <v>-0.34569900260853803</v>
      </c>
      <c r="Q115" s="9">
        <f t="shared" si="240"/>
        <v>-7.5329671296895206</v>
      </c>
      <c r="R115" s="9">
        <v>4.8049761483863644</v>
      </c>
      <c r="S115">
        <f t="shared" si="241"/>
        <v>-7.733472551202472</v>
      </c>
      <c r="U115" s="9">
        <f t="shared" si="248"/>
        <v>-9.3187573433972659E-4</v>
      </c>
      <c r="V115" s="9">
        <f t="shared" si="249"/>
        <v>6.8780416565097369E-3</v>
      </c>
      <c r="W115" s="9">
        <f t="shared" si="250"/>
        <v>1.9022083171194026E-4</v>
      </c>
      <c r="Y115" s="9">
        <f t="shared" si="257"/>
        <v>5.6089278953930233E-4</v>
      </c>
      <c r="Z115" s="9">
        <f t="shared" ref="Z115:AA115" si="610">+P115-P113</f>
        <v>1.4626774482393579E-2</v>
      </c>
      <c r="AA115" s="9">
        <f t="shared" si="610"/>
        <v>-3.183474839146605E-3</v>
      </c>
      <c r="AC115" s="9">
        <f t="shared" si="265"/>
        <v>-2.9521870528270711E-4</v>
      </c>
      <c r="AD115" s="9">
        <f t="shared" ref="AD115:AE115" si="611">+P115-P112</f>
        <v>1.9803830484828033E-2</v>
      </c>
      <c r="AE115" s="9">
        <f t="shared" si="611"/>
        <v>-6.5654529698839781E-3</v>
      </c>
      <c r="AG115" s="9">
        <f t="shared" si="326"/>
        <v>2.2716608198627419E-2</v>
      </c>
      <c r="AH115" s="9">
        <f t="shared" si="327"/>
        <v>-3.1901394911626468E-3</v>
      </c>
      <c r="AI115" s="9">
        <f t="shared" si="328"/>
        <v>2.9598083995457714E-2</v>
      </c>
      <c r="AK115" s="9">
        <f t="shared" si="418"/>
        <v>2.3252005713465529E-2</v>
      </c>
      <c r="AL115" s="9">
        <f t="shared" ref="AL115:AM115" si="612">+P115-P91</f>
        <v>2.3078752050121665E-2</v>
      </c>
      <c r="AM115" s="9">
        <f t="shared" si="612"/>
        <v>1.6352599618912222E-2</v>
      </c>
      <c r="AO115" s="9">
        <f t="shared" si="516"/>
        <v>-2.4943164965025133E-2</v>
      </c>
      <c r="AP115" s="9">
        <f t="shared" ref="AP115:AQ115" si="613">+P115-P79</f>
        <v>6.4919180556294975E-2</v>
      </c>
      <c r="AQ115" s="9">
        <f t="shared" si="613"/>
        <v>-5.8254925113445211E-2</v>
      </c>
      <c r="AS115" s="9">
        <f t="shared" ref="AS115:AS178" si="614">+R115-R67</f>
        <v>-1.2556435628914286E-3</v>
      </c>
      <c r="AT115" s="9">
        <f t="shared" ref="AT115:AU115" si="615">+P115-P67</f>
        <v>0.11091666164116365</v>
      </c>
      <c r="AU115" s="9">
        <f t="shared" si="615"/>
        <v>-6.1413170830563857E-2</v>
      </c>
      <c r="AW115" s="9">
        <f t="shared" si="213"/>
        <v>-3.3325725101018833E-2</v>
      </c>
      <c r="AX115" s="9">
        <f t="shared" ref="AX115:AY115" si="616">+P115-P55</f>
        <v>0.11768080292233307</v>
      </c>
      <c r="AY115" s="9">
        <f t="shared" si="616"/>
        <v>-9.5533714835191574E-2</v>
      </c>
      <c r="BA115" s="9">
        <f t="shared" si="301"/>
        <v>5.7092224146574999E-2</v>
      </c>
      <c r="BB115" s="9">
        <f t="shared" ref="BB115:BC115" si="617">+P115-P43</f>
        <v>0.11348043141971775</v>
      </c>
      <c r="BC115" s="9">
        <f t="shared" si="617"/>
        <v>9.731581194358796E-4</v>
      </c>
      <c r="BE115" s="9">
        <f t="shared" si="390"/>
        <v>0.21576120394659615</v>
      </c>
      <c r="BF115" s="9">
        <f t="shared" ref="BF115:BG115" si="618">+P115-P31</f>
        <v>8.7594873925841199E-2</v>
      </c>
      <c r="BG115" s="9">
        <f t="shared" si="618"/>
        <v>0.1585146806013551</v>
      </c>
    </row>
    <row r="116" spans="1:59" x14ac:dyDescent="0.35">
      <c r="A116" s="8">
        <v>34516</v>
      </c>
      <c r="B116" s="9">
        <v>50.146999999999998</v>
      </c>
      <c r="C116" s="9">
        <v>52.900606240000002</v>
      </c>
      <c r="D116" s="12">
        <v>808.39</v>
      </c>
      <c r="E116" s="11">
        <v>163.1</v>
      </c>
      <c r="F116" s="15">
        <v>148.4</v>
      </c>
      <c r="I116" s="8">
        <f t="shared" si="233"/>
        <v>34516</v>
      </c>
      <c r="J116">
        <f t="shared" si="234"/>
        <v>3.9149586920802397</v>
      </c>
      <c r="K116">
        <f t="shared" si="235"/>
        <v>4.0422351369177854</v>
      </c>
      <c r="L116">
        <f t="shared" si="236"/>
        <v>-6.6950446153391505</v>
      </c>
      <c r="M116">
        <f t="shared" si="237"/>
        <v>5.0943635096269677</v>
      </c>
      <c r="N116">
        <f t="shared" si="238"/>
        <v>4.869477369403902</v>
      </c>
      <c r="P116" s="9">
        <f t="shared" si="239"/>
        <v>-0.35216258506061138</v>
      </c>
      <c r="Q116" s="9">
        <f t="shared" si="240"/>
        <v>-7.5222868478252671</v>
      </c>
      <c r="R116" s="9">
        <v>4.817084332205039</v>
      </c>
      <c r="S116">
        <f t="shared" si="241"/>
        <v>-7.7265411471604217</v>
      </c>
      <c r="U116" s="9">
        <f t="shared" si="248"/>
        <v>1.2108183818674512E-2</v>
      </c>
      <c r="V116" s="9">
        <f t="shared" si="249"/>
        <v>-6.4635824520733465E-3</v>
      </c>
      <c r="W116" s="9">
        <f t="shared" si="250"/>
        <v>1.0680281864253516E-2</v>
      </c>
      <c r="Y116" s="9">
        <f t="shared" si="257"/>
        <v>1.1176308084334785E-2</v>
      </c>
      <c r="Z116" s="9">
        <f t="shared" ref="Z116:AA116" si="619">+P116-P114</f>
        <v>4.1445920443639039E-4</v>
      </c>
      <c r="AA116" s="9">
        <f t="shared" si="619"/>
        <v>1.0870502695965456E-2</v>
      </c>
      <c r="AC116" s="9">
        <f t="shared" si="265"/>
        <v>1.2669076608213814E-2</v>
      </c>
      <c r="AD116" s="9">
        <f t="shared" ref="AD116:AE116" si="620">+P116-P113</f>
        <v>8.1631920303202321E-3</v>
      </c>
      <c r="AE116" s="9">
        <f t="shared" si="620"/>
        <v>7.4968070251069108E-3</v>
      </c>
      <c r="AG116" s="9">
        <f t="shared" si="326"/>
        <v>4.194069089219532E-2</v>
      </c>
      <c r="AH116" s="9">
        <f t="shared" si="327"/>
        <v>-1.5678906991519526E-2</v>
      </c>
      <c r="AI116" s="9">
        <f t="shared" si="328"/>
        <v>5.0507348470394398E-2</v>
      </c>
      <c r="AK116" s="9">
        <f t="shared" si="418"/>
        <v>3.0949522131207274E-2</v>
      </c>
      <c r="AL116" s="9">
        <f t="shared" ref="AL116:AM116" si="621">+P116-P92</f>
        <v>1.9216420414887914E-2</v>
      </c>
      <c r="AM116" s="9">
        <f t="shared" si="621"/>
        <v>1.9485440495399686E-2</v>
      </c>
      <c r="AO116" s="9">
        <f t="shared" si="516"/>
        <v>-1.3415802265670074E-2</v>
      </c>
      <c r="AP116" s="9">
        <f t="shared" ref="AP116:AQ116" si="622">+P116-P80</f>
        <v>4.544532349007735E-2</v>
      </c>
      <c r="AQ116" s="9">
        <f t="shared" si="622"/>
        <v>-3.9774956209636336E-2</v>
      </c>
      <c r="AS116" s="9">
        <f t="shared" si="614"/>
        <v>1.2798296302637624E-2</v>
      </c>
      <c r="AT116" s="9">
        <f t="shared" ref="AT116:AU116" si="623">+P116-P68</f>
        <v>0.10378784193487256</v>
      </c>
      <c r="AU116" s="9">
        <f t="shared" si="623"/>
        <v>-4.7799002721246708E-2</v>
      </c>
      <c r="AW116" s="9">
        <f t="shared" si="213"/>
        <v>-2.5973401220775294E-2</v>
      </c>
      <c r="AX116" s="9">
        <f t="shared" ref="AX116:AY116" si="624">+P116-P56</f>
        <v>9.1147298665397614E-2</v>
      </c>
      <c r="AY116" s="9">
        <f t="shared" si="624"/>
        <v>-6.8575550876133207E-2</v>
      </c>
      <c r="BA116" s="9">
        <f t="shared" si="301"/>
        <v>6.714312911762832E-2</v>
      </c>
      <c r="BB116" s="9">
        <f t="shared" ref="BB116:BC116" si="625">+P116-P44</f>
        <v>0.10061813166671474</v>
      </c>
      <c r="BC116" s="9">
        <f t="shared" si="625"/>
        <v>1.2064592347647007E-2</v>
      </c>
      <c r="BE116" s="9">
        <f t="shared" si="390"/>
        <v>0.21332555869530356</v>
      </c>
      <c r="BF116" s="9">
        <f t="shared" ref="BF116:BG116" si="626">+P116-P32</f>
        <v>7.4008004840930397E-2</v>
      </c>
      <c r="BG116" s="9">
        <f t="shared" si="626"/>
        <v>0.17075055066158473</v>
      </c>
    </row>
    <row r="117" spans="1:59" x14ac:dyDescent="0.35">
      <c r="A117" s="8">
        <v>34547</v>
      </c>
      <c r="B117" s="9">
        <v>50.411999999999999</v>
      </c>
      <c r="C117" s="9">
        <v>53.30646359</v>
      </c>
      <c r="D117" s="12">
        <v>806.83040000000005</v>
      </c>
      <c r="E117" s="11">
        <v>163.80000000000001</v>
      </c>
      <c r="F117" s="15">
        <v>149</v>
      </c>
      <c r="I117" s="8">
        <f t="shared" si="233"/>
        <v>34547</v>
      </c>
      <c r="J117">
        <f t="shared" si="234"/>
        <v>3.9202292419752451</v>
      </c>
      <c r="K117">
        <f t="shared" si="235"/>
        <v>4.0531538847115245</v>
      </c>
      <c r="L117">
        <f t="shared" si="236"/>
        <v>-6.693113485092554</v>
      </c>
      <c r="M117">
        <f t="shared" si="237"/>
        <v>5.0986461714189693</v>
      </c>
      <c r="N117">
        <f t="shared" si="238"/>
        <v>4.8731703012439453</v>
      </c>
      <c r="P117" s="9">
        <f t="shared" si="239"/>
        <v>-0.35840051291130326</v>
      </c>
      <c r="Q117" s="9">
        <f t="shared" si="240"/>
        <v>-7.5131299016249748</v>
      </c>
      <c r="R117" s="9">
        <v>4.8172961012709719</v>
      </c>
      <c r="S117">
        <f t="shared" si="241"/>
        <v>-7.7210021991135305</v>
      </c>
      <c r="U117" s="9">
        <f t="shared" si="248"/>
        <v>2.1176906593289857E-4</v>
      </c>
      <c r="V117" s="9">
        <f t="shared" si="249"/>
        <v>-6.2379278506918823E-3</v>
      </c>
      <c r="W117" s="9">
        <f t="shared" si="250"/>
        <v>9.1569462002922819E-3</v>
      </c>
      <c r="Y117" s="9">
        <f t="shared" si="257"/>
        <v>1.231995288460741E-2</v>
      </c>
      <c r="Z117" s="9">
        <f t="shared" ref="Z117:AA117" si="627">+P117-P115</f>
        <v>-1.2701510302765229E-2</v>
      </c>
      <c r="AA117" s="9">
        <f t="shared" si="627"/>
        <v>1.9837228064545798E-2</v>
      </c>
      <c r="AC117" s="9">
        <f t="shared" si="265"/>
        <v>1.1388077150267684E-2</v>
      </c>
      <c r="AD117" s="9">
        <f t="shared" ref="AD117:AE117" si="628">+P117-P114</f>
        <v>-5.8234686462554919E-3</v>
      </c>
      <c r="AE117" s="9">
        <f t="shared" si="628"/>
        <v>2.0027448896257738E-2</v>
      </c>
      <c r="AG117" s="9">
        <f t="shared" si="326"/>
        <v>4.3701557042582273E-2</v>
      </c>
      <c r="AH117" s="9">
        <f t="shared" si="327"/>
        <v>-1.4273026375057007E-2</v>
      </c>
      <c r="AI117" s="9">
        <f t="shared" si="328"/>
        <v>5.6940865068092705E-2</v>
      </c>
      <c r="AK117" s="9">
        <f t="shared" si="418"/>
        <v>3.4786180928336741E-2</v>
      </c>
      <c r="AL117" s="9">
        <f t="shared" ref="AL117:AM117" si="629">+P117-P93</f>
        <v>9.5735152711204918E-3</v>
      </c>
      <c r="AM117" s="9">
        <f t="shared" si="629"/>
        <v>3.4371222149614411E-2</v>
      </c>
      <c r="AO117" s="9">
        <f t="shared" si="516"/>
        <v>-1.4631248026002019E-2</v>
      </c>
      <c r="AP117" s="9">
        <f t="shared" ref="AP117:AQ117" si="630">+P117-P81</f>
        <v>4.8815106513758977E-2</v>
      </c>
      <c r="AQ117" s="9">
        <f t="shared" si="630"/>
        <v>-3.849175800278104E-2</v>
      </c>
      <c r="AS117" s="9">
        <f t="shared" si="614"/>
        <v>1.6936342017339179E-2</v>
      </c>
      <c r="AT117" s="9">
        <f t="shared" ref="AT117:AU117" si="631">+P117-P69</f>
        <v>0.1005033021364925</v>
      </c>
      <c r="AU117" s="9">
        <f t="shared" si="631"/>
        <v>-3.6629313123448526E-2</v>
      </c>
      <c r="AW117" s="9">
        <f t="shared" si="213"/>
        <v>-3.2338841606475377E-2</v>
      </c>
      <c r="AX117" s="9">
        <f t="shared" ref="AX117:AY117" si="632">+P117-P57</f>
        <v>0.10778886901468265</v>
      </c>
      <c r="AY117" s="9">
        <f t="shared" si="632"/>
        <v>-7.8225738719863713E-2</v>
      </c>
      <c r="BA117" s="9">
        <f t="shared" si="301"/>
        <v>6.2388579698049007E-2</v>
      </c>
      <c r="BB117" s="9">
        <f t="shared" ref="BB117:BC117" si="633">+P117-P45</f>
        <v>9.9992903358728569E-2</v>
      </c>
      <c r="BC117" s="9">
        <f t="shared" si="633"/>
        <v>1.2913452677459247E-2</v>
      </c>
      <c r="BE117" s="9">
        <f t="shared" si="390"/>
        <v>0.20406856508096283</v>
      </c>
      <c r="BF117" s="9">
        <f t="shared" ref="BF117:BG117" si="634">+P117-P33</f>
        <v>9.8424208520390799E-2</v>
      </c>
      <c r="BG117" s="9">
        <f t="shared" si="634"/>
        <v>0.15248544776756923</v>
      </c>
    </row>
    <row r="118" spans="1:59" x14ac:dyDescent="0.35">
      <c r="A118" s="8">
        <v>34578</v>
      </c>
      <c r="B118" s="9">
        <v>50.465000000000003</v>
      </c>
      <c r="C118" s="9">
        <v>53.143066470000001</v>
      </c>
      <c r="D118" s="12">
        <v>803.69050000000004</v>
      </c>
      <c r="E118" s="11">
        <v>164.1</v>
      </c>
      <c r="F118" s="15">
        <v>149.30000000000001</v>
      </c>
      <c r="I118" s="8">
        <f t="shared" si="233"/>
        <v>34578</v>
      </c>
      <c r="J118">
        <f t="shared" si="234"/>
        <v>3.9212800266908228</v>
      </c>
      <c r="K118">
        <f t="shared" si="235"/>
        <v>4.0443934016214573</v>
      </c>
      <c r="L118">
        <f t="shared" si="236"/>
        <v>-6.6892142448178431</v>
      </c>
      <c r="M118">
        <f t="shared" si="237"/>
        <v>5.1004759980960452</v>
      </c>
      <c r="N118">
        <f t="shared" si="238"/>
        <v>4.8754324420224728</v>
      </c>
      <c r="P118" s="9">
        <f t="shared" si="239"/>
        <v>-0.34815693100420742</v>
      </c>
      <c r="Q118" s="9">
        <f t="shared" si="240"/>
        <v>-7.5202532852188586</v>
      </c>
      <c r="R118" s="9">
        <v>4.8222619452170106</v>
      </c>
      <c r="S118">
        <f t="shared" si="241"/>
        <v>-7.7221843052012993</v>
      </c>
      <c r="U118" s="9">
        <f t="shared" si="248"/>
        <v>4.9658439460387171E-3</v>
      </c>
      <c r="V118" s="9">
        <f t="shared" si="249"/>
        <v>1.0243581907095844E-2</v>
      </c>
      <c r="W118" s="9">
        <f t="shared" si="250"/>
        <v>-7.1233835938837586E-3</v>
      </c>
      <c r="Y118" s="9">
        <f t="shared" si="257"/>
        <v>5.1776130119716157E-3</v>
      </c>
      <c r="Z118" s="9">
        <f t="shared" ref="Z118:AA118" si="635">+P118-P116</f>
        <v>4.0056540564039622E-3</v>
      </c>
      <c r="AA118" s="9">
        <f t="shared" si="635"/>
        <v>2.0335626064085233E-3</v>
      </c>
      <c r="AC118" s="9">
        <f t="shared" si="265"/>
        <v>1.7285796830646127E-2</v>
      </c>
      <c r="AD118" s="9">
        <f t="shared" ref="AD118:AE118" si="636">+P118-P115</f>
        <v>-2.4579283956693843E-3</v>
      </c>
      <c r="AE118" s="9">
        <f t="shared" si="636"/>
        <v>1.2713844470662039E-2</v>
      </c>
      <c r="AG118" s="9">
        <f t="shared" si="326"/>
        <v>4.5213262766425899E-2</v>
      </c>
      <c r="AH118" s="9">
        <f t="shared" si="327"/>
        <v>1.0279033427364581E-2</v>
      </c>
      <c r="AI118" s="9">
        <f t="shared" si="328"/>
        <v>3.7907190873727181E-2</v>
      </c>
      <c r="AK118" s="9">
        <f t="shared" si="418"/>
        <v>3.3644948901121907E-2</v>
      </c>
      <c r="AL118" s="9">
        <f t="shared" ref="AL118:AM118" si="637">+P118-P94</f>
        <v>2.468504887785361E-2</v>
      </c>
      <c r="AM118" s="9">
        <f t="shared" si="637"/>
        <v>1.8337051764120815E-2</v>
      </c>
      <c r="AO118" s="9">
        <f t="shared" si="516"/>
        <v>-3.9018148505931549E-4</v>
      </c>
      <c r="AP118" s="9">
        <f t="shared" ref="AP118:AQ118" si="638">+P118-P82</f>
        <v>6.4035960517371038E-2</v>
      </c>
      <c r="AQ118" s="9">
        <f t="shared" si="638"/>
        <v>-3.7106662613282992E-2</v>
      </c>
      <c r="AS118" s="9">
        <f t="shared" si="614"/>
        <v>2.1957579968718832E-2</v>
      </c>
      <c r="AT118" s="9">
        <f t="shared" ref="AT118:AU118" si="639">+P118-P70</f>
        <v>0.11009218151348499</v>
      </c>
      <c r="AU118" s="9">
        <f t="shared" si="639"/>
        <v>-4.3013740955002433E-2</v>
      </c>
      <c r="AW118" s="9">
        <f t="shared" si="213"/>
        <v>-3.1020383947377717E-2</v>
      </c>
      <c r="AX118" s="9">
        <f t="shared" ref="AX118:AY118" si="640">+P118-P58</f>
        <v>0.13163153409105721</v>
      </c>
      <c r="AY118" s="9">
        <f t="shared" si="640"/>
        <v>-9.752381088393669E-2</v>
      </c>
      <c r="BA118" s="9">
        <f t="shared" si="301"/>
        <v>6.6650256979858824E-2</v>
      </c>
      <c r="BB118" s="9">
        <f t="shared" ref="BB118:BC118" si="641">+P118-P46</f>
        <v>0.11187602028242605</v>
      </c>
      <c r="BC118" s="9">
        <f t="shared" si="641"/>
        <v>2.6234032052006029E-3</v>
      </c>
      <c r="BE118" s="9">
        <f t="shared" si="390"/>
        <v>0.20432512868446651</v>
      </c>
      <c r="BF118" s="9">
        <f t="shared" ref="BF118:BG118" si="642">+P118-P34</f>
        <v>0.12570648452141064</v>
      </c>
      <c r="BG118" s="9">
        <f t="shared" si="642"/>
        <v>0.13023094291646586</v>
      </c>
    </row>
    <row r="119" spans="1:59" x14ac:dyDescent="0.35">
      <c r="A119" s="8">
        <v>34608</v>
      </c>
      <c r="B119" s="9">
        <v>50.518999999999998</v>
      </c>
      <c r="C119" s="9">
        <v>52.981777710000003</v>
      </c>
      <c r="D119" s="12">
        <v>801.97500000000002</v>
      </c>
      <c r="E119" s="11">
        <v>164.5</v>
      </c>
      <c r="F119" s="15">
        <v>149.4</v>
      </c>
      <c r="I119" s="8">
        <f t="shared" si="233"/>
        <v>34608</v>
      </c>
      <c r="J119">
        <f t="shared" si="234"/>
        <v>3.9223495031454494</v>
      </c>
      <c r="K119">
        <f t="shared" si="235"/>
        <v>4.0356793471827723</v>
      </c>
      <c r="L119">
        <f t="shared" si="236"/>
        <v>-6.6870774353108304</v>
      </c>
      <c r="M119">
        <f t="shared" si="237"/>
        <v>5.1029105702054265</v>
      </c>
      <c r="N119">
        <f t="shared" si="238"/>
        <v>4.8736646237608801</v>
      </c>
      <c r="P119" s="9">
        <f t="shared" si="239"/>
        <v>-0.34257579048186937</v>
      </c>
      <c r="Q119" s="9">
        <f t="shared" si="240"/>
        <v>-7.5250627118889382</v>
      </c>
      <c r="R119" s="9">
        <v>4.8197184282666363</v>
      </c>
      <c r="S119">
        <f t="shared" si="241"/>
        <v>-7.723756670368422</v>
      </c>
      <c r="U119" s="9">
        <f t="shared" si="248"/>
        <v>-2.5435169503742472E-3</v>
      </c>
      <c r="V119" s="9">
        <f t="shared" si="249"/>
        <v>5.5811405223380461E-3</v>
      </c>
      <c r="W119" s="9">
        <f t="shared" si="250"/>
        <v>-4.8094266700795529E-3</v>
      </c>
      <c r="Y119" s="9">
        <f t="shared" si="257"/>
        <v>2.42232699566447E-3</v>
      </c>
      <c r="Z119" s="9">
        <f t="shared" ref="Z119:AA119" si="643">+P119-P117</f>
        <v>1.5824722429433891E-2</v>
      </c>
      <c r="AA119" s="9">
        <f t="shared" si="643"/>
        <v>-1.1932810263963312E-2</v>
      </c>
      <c r="AC119" s="9">
        <f t="shared" si="265"/>
        <v>2.6340960615973685E-3</v>
      </c>
      <c r="AD119" s="9">
        <f t="shared" ref="AD119:AE119" si="644">+P119-P116</f>
        <v>9.5867945787420084E-3</v>
      </c>
      <c r="AE119" s="9">
        <f t="shared" si="644"/>
        <v>-2.7758640636710297E-3</v>
      </c>
      <c r="AG119" s="9">
        <f t="shared" si="326"/>
        <v>4.4670594766485827E-2</v>
      </c>
      <c r="AH119" s="9">
        <f t="shared" si="327"/>
        <v>1.8918871386228275E-2</v>
      </c>
      <c r="AI119" s="9">
        <f t="shared" si="328"/>
        <v>3.3382650005001402E-2</v>
      </c>
      <c r="AK119" s="9">
        <f t="shared" si="418"/>
        <v>3.3610584647850494E-2</v>
      </c>
      <c r="AL119" s="9">
        <f t="shared" ref="AL119:AM119" si="645">+P119-P95</f>
        <v>2.1986684962988612E-2</v>
      </c>
      <c r="AM119" s="9">
        <f t="shared" si="645"/>
        <v>2.093368673845486E-2</v>
      </c>
      <c r="AO119" s="9">
        <f t="shared" si="516"/>
        <v>8.9819237387871453E-3</v>
      </c>
      <c r="AP119" s="9">
        <f t="shared" ref="AP119:AQ119" si="646">+P119-P83</f>
        <v>7.070321168300886E-2</v>
      </c>
      <c r="AQ119" s="9">
        <f t="shared" si="646"/>
        <v>-3.0382712026665537E-2</v>
      </c>
      <c r="AS119" s="9">
        <f t="shared" si="614"/>
        <v>2.2799754314000609E-2</v>
      </c>
      <c r="AT119" s="9">
        <f t="shared" ref="AT119:AU119" si="647">+P119-P71</f>
        <v>0.1046066053290966</v>
      </c>
      <c r="AU119" s="9">
        <f t="shared" si="647"/>
        <v>-3.7725860752133578E-2</v>
      </c>
      <c r="AW119" s="9">
        <f t="shared" si="213"/>
        <v>-2.265863889091424E-2</v>
      </c>
      <c r="AX119" s="9">
        <f t="shared" ref="AX119:AY119" si="648">+P119-P59</f>
        <v>0.13845819092713718</v>
      </c>
      <c r="AY119" s="9">
        <f t="shared" si="648"/>
        <v>-9.9034357063414902E-2</v>
      </c>
      <c r="BA119" s="9">
        <f t="shared" si="301"/>
        <v>6.1992085326664892E-2</v>
      </c>
      <c r="BB119" s="9">
        <f t="shared" ref="BB119:BC119" si="649">+P119-P47</f>
        <v>0.11044787044938875</v>
      </c>
      <c r="BC119" s="9">
        <f t="shared" si="649"/>
        <v>-6.4713254150658983E-3</v>
      </c>
      <c r="BE119" s="9">
        <f t="shared" si="390"/>
        <v>0.19964362501446775</v>
      </c>
      <c r="BF119" s="9">
        <f t="shared" ref="BF119:BG119" si="650">+P119-P35</f>
        <v>0.13078987653710872</v>
      </c>
      <c r="BG119" s="9">
        <f t="shared" si="650"/>
        <v>0.12540813836414877</v>
      </c>
    </row>
    <row r="120" spans="1:59" x14ac:dyDescent="0.35">
      <c r="A120" s="8">
        <v>34639</v>
      </c>
      <c r="B120" s="9">
        <v>50.625</v>
      </c>
      <c r="C120" s="9">
        <v>53.062949179999997</v>
      </c>
      <c r="D120" s="12">
        <v>799.45500000000004</v>
      </c>
      <c r="E120" s="11">
        <v>165</v>
      </c>
      <c r="F120" s="15">
        <v>149.80000000000001</v>
      </c>
      <c r="I120" s="8">
        <f t="shared" si="233"/>
        <v>34639</v>
      </c>
      <c r="J120">
        <f t="shared" si="234"/>
        <v>3.924445525426703</v>
      </c>
      <c r="K120">
        <f t="shared" si="235"/>
        <v>4.0364298200003468</v>
      </c>
      <c r="L120">
        <f t="shared" si="236"/>
        <v>-6.6839302455117027</v>
      </c>
      <c r="M120">
        <f t="shared" si="237"/>
        <v>5.1059454739005803</v>
      </c>
      <c r="N120">
        <f t="shared" si="238"/>
        <v>4.8758397529066269</v>
      </c>
      <c r="P120" s="9">
        <f t="shared" si="239"/>
        <v>-0.34209001556759766</v>
      </c>
      <c r="Q120" s="9">
        <f t="shared" si="240"/>
        <v>-7.5233401784179827</v>
      </c>
      <c r="R120" s="9">
        <v>4.8213440775512488</v>
      </c>
      <c r="S120">
        <f t="shared" si="241"/>
        <v>-7.7217523874471885</v>
      </c>
      <c r="U120" s="9">
        <f t="shared" si="248"/>
        <v>1.625649284612507E-3</v>
      </c>
      <c r="V120" s="9">
        <f t="shared" si="249"/>
        <v>4.8577491427170827E-4</v>
      </c>
      <c r="W120" s="9">
        <f t="shared" si="250"/>
        <v>1.7225334709554119E-3</v>
      </c>
      <c r="Y120" s="9">
        <f t="shared" si="257"/>
        <v>-9.1786766576174017E-4</v>
      </c>
      <c r="Z120" s="9">
        <f t="shared" ref="Z120:AA120" si="651">+P120-P118</f>
        <v>6.0669154366097544E-3</v>
      </c>
      <c r="AA120" s="9">
        <f t="shared" si="651"/>
        <v>-3.0868931991241411E-3</v>
      </c>
      <c r="AC120" s="9">
        <f t="shared" si="265"/>
        <v>4.047976280276977E-3</v>
      </c>
      <c r="AD120" s="9">
        <f t="shared" ref="AD120:AE120" si="652">+P120-P117</f>
        <v>1.6310497343705599E-2</v>
      </c>
      <c r="AE120" s="9">
        <f t="shared" si="652"/>
        <v>-1.02102767930079E-2</v>
      </c>
      <c r="AG120" s="9">
        <f t="shared" si="326"/>
        <v>4.6809870048382329E-2</v>
      </c>
      <c r="AH120" s="9">
        <f t="shared" si="327"/>
        <v>1.111888840514208E-2</v>
      </c>
      <c r="AI120" s="9">
        <f t="shared" si="328"/>
        <v>3.976638154231793E-2</v>
      </c>
      <c r="AK120" s="9">
        <f t="shared" si="418"/>
        <v>4.3883215362649608E-2</v>
      </c>
      <c r="AL120" s="9">
        <f t="shared" ref="AL120:AM120" si="653">+P120-P96</f>
        <v>4.3242883932110843E-3</v>
      </c>
      <c r="AM120" s="9">
        <f t="shared" si="653"/>
        <v>4.150939950895971E-2</v>
      </c>
      <c r="AO120" s="9">
        <f t="shared" si="516"/>
        <v>1.5717629268421796E-2</v>
      </c>
      <c r="AP120" s="9">
        <f t="shared" ref="AP120:AQ120" si="654">+P120-P84</f>
        <v>6.7014966367669793E-2</v>
      </c>
      <c r="AQ120" s="9">
        <f t="shared" si="654"/>
        <v>-2.1159007174159861E-2</v>
      </c>
      <c r="AS120" s="9">
        <f t="shared" si="614"/>
        <v>2.5366346922453431E-2</v>
      </c>
      <c r="AT120" s="9">
        <f t="shared" ref="AT120:AU120" si="655">+P120-P72</f>
        <v>9.133698620162356E-2</v>
      </c>
      <c r="AU120" s="9">
        <f t="shared" si="655"/>
        <v>-2.7791012589564623E-2</v>
      </c>
      <c r="AW120" s="9">
        <f t="shared" si="213"/>
        <v>-1.3653177281902629E-2</v>
      </c>
      <c r="AX120" s="9">
        <f t="shared" ref="AX120:AY120" si="656">+P120-P60</f>
        <v>0.13651492893524519</v>
      </c>
      <c r="AY120" s="9">
        <f t="shared" si="656"/>
        <v>-9.1964238868460946E-2</v>
      </c>
      <c r="BA120" s="9">
        <f t="shared" si="301"/>
        <v>3.5341866548458611E-2</v>
      </c>
      <c r="BB120" s="9">
        <f t="shared" ref="BB120:BC120" si="657">+P120-P48</f>
        <v>0.12110492929628869</v>
      </c>
      <c r="BC120" s="9">
        <f t="shared" si="657"/>
        <v>-3.8785791849693219E-2</v>
      </c>
      <c r="BE120" s="9">
        <f t="shared" si="390"/>
        <v>0.19607742515357618</v>
      </c>
      <c r="BF120" s="9">
        <f t="shared" ref="BF120:BG120" si="658">+P120-P36</f>
        <v>0.12205893458271788</v>
      </c>
      <c r="BG120" s="9">
        <f t="shared" si="658"/>
        <v>0.1301556923443643</v>
      </c>
    </row>
    <row r="121" spans="1:59" x14ac:dyDescent="0.35">
      <c r="A121" s="8">
        <v>34669</v>
      </c>
      <c r="B121" s="9">
        <v>50.731000000000002</v>
      </c>
      <c r="C121" s="9">
        <v>53.104061999999999</v>
      </c>
      <c r="D121" s="12">
        <v>794.8143</v>
      </c>
      <c r="E121" s="11">
        <v>165.2</v>
      </c>
      <c r="F121" s="15">
        <v>150.1</v>
      </c>
      <c r="I121" s="8">
        <f t="shared" si="233"/>
        <v>34669</v>
      </c>
      <c r="J121">
        <f t="shared" si="234"/>
        <v>3.9265371635861688</v>
      </c>
      <c r="K121">
        <f t="shared" si="235"/>
        <v>4.0353853990888027</v>
      </c>
      <c r="L121">
        <f t="shared" si="236"/>
        <v>-6.6781085024634681</v>
      </c>
      <c r="M121">
        <f t="shared" si="237"/>
        <v>5.1071568610868781</v>
      </c>
      <c r="N121">
        <f t="shared" si="238"/>
        <v>4.8789303790691116</v>
      </c>
      <c r="P121" s="9">
        <f t="shared" si="239"/>
        <v>-0.33707471752040075</v>
      </c>
      <c r="Q121" s="9">
        <f t="shared" si="240"/>
        <v>-7.5216534824437771</v>
      </c>
      <c r="R121" s="9">
        <v>4.8254736988740063</v>
      </c>
      <c r="S121">
        <f t="shared" si="241"/>
        <v>-7.7171568186056101</v>
      </c>
      <c r="U121" s="9">
        <f t="shared" si="248"/>
        <v>4.1296213227575151E-3</v>
      </c>
      <c r="V121" s="9">
        <f t="shared" si="249"/>
        <v>5.0152980471969144E-3</v>
      </c>
      <c r="W121" s="9">
        <f t="shared" si="250"/>
        <v>1.6866959742056764E-3</v>
      </c>
      <c r="Y121" s="9">
        <f t="shared" si="257"/>
        <v>5.7552706073700222E-3</v>
      </c>
      <c r="Z121" s="9">
        <f t="shared" ref="Z121:AA121" si="659">+P121-P119</f>
        <v>5.5010729614686227E-3</v>
      </c>
      <c r="AA121" s="9">
        <f t="shared" si="659"/>
        <v>3.4092294451610883E-3</v>
      </c>
      <c r="AC121" s="9">
        <f t="shared" si="265"/>
        <v>3.211753656995775E-3</v>
      </c>
      <c r="AD121" s="9">
        <f t="shared" ref="AD121:AE121" si="660">+P121-P118</f>
        <v>1.1082213483806669E-2</v>
      </c>
      <c r="AE121" s="9">
        <f t="shared" si="660"/>
        <v>-1.4001972249184647E-3</v>
      </c>
      <c r="AG121" s="9">
        <f t="shared" si="326"/>
        <v>5.024274088903713E-2</v>
      </c>
      <c r="AH121" s="9">
        <f t="shared" si="327"/>
        <v>2.8336874651115451E-2</v>
      </c>
      <c r="AI121" s="9">
        <f t="shared" si="328"/>
        <v>3.420158668738349E-2</v>
      </c>
      <c r="AK121" s="9">
        <f t="shared" si="418"/>
        <v>5.2327522728693232E-2</v>
      </c>
      <c r="AL121" s="9">
        <f t="shared" ref="AL121:AM121" si="661">+P121-P97</f>
        <v>1.262476179524441E-2</v>
      </c>
      <c r="AM121" s="9">
        <f t="shared" si="661"/>
        <v>4.6013332879010882E-2</v>
      </c>
      <c r="AO121" s="9">
        <f t="shared" si="516"/>
        <v>2.6553120696921617E-2</v>
      </c>
      <c r="AP121" s="9">
        <f t="shared" ref="AP121:AQ121" si="662">+P121-P85</f>
        <v>7.1469708385827779E-2</v>
      </c>
      <c r="AQ121" s="9">
        <f t="shared" si="662"/>
        <v>-1.2445853610475233E-2</v>
      </c>
      <c r="AS121" s="9">
        <f t="shared" si="614"/>
        <v>2.754623665579814E-2</v>
      </c>
      <c r="AT121" s="9">
        <f t="shared" ref="AT121:AU121" si="663">+P121-P73</f>
        <v>0.10279540849846658</v>
      </c>
      <c r="AU121" s="9">
        <f t="shared" si="663"/>
        <v>-2.9767425200406983E-2</v>
      </c>
      <c r="AW121" s="9">
        <f t="shared" si="213"/>
        <v>3.2363168925746422E-3</v>
      </c>
      <c r="AX121" s="9">
        <f t="shared" ref="AX121:AY121" si="664">+P121-P61</f>
        <v>0.13884712562034718</v>
      </c>
      <c r="AY121" s="9">
        <f t="shared" si="664"/>
        <v>-8.0711119560585409E-2</v>
      </c>
      <c r="BA121" s="9">
        <f t="shared" si="301"/>
        <v>1.919452418492007E-2</v>
      </c>
      <c r="BB121" s="9">
        <f t="shared" ref="BB121:BC121" si="665">+P121-P49</f>
        <v>0.14804935039941025</v>
      </c>
      <c r="BC121" s="9">
        <f t="shared" si="665"/>
        <v>-6.6961814825495125E-2</v>
      </c>
      <c r="BE121" s="9">
        <f t="shared" si="390"/>
        <v>0.18717857202099797</v>
      </c>
      <c r="BF121" s="9">
        <f t="shared" ref="BF121:BG121" si="666">+P121-P37</f>
        <v>0.14200169845164101</v>
      </c>
      <c r="BG121" s="9">
        <f t="shared" si="666"/>
        <v>0.11165049015652162</v>
      </c>
    </row>
    <row r="122" spans="1:59" x14ac:dyDescent="0.35">
      <c r="A122" s="8">
        <v>34700</v>
      </c>
      <c r="B122" s="9">
        <v>51.207999999999998</v>
      </c>
      <c r="C122" s="9">
        <v>53.60163257</v>
      </c>
      <c r="D122" s="12">
        <v>793.07500000000005</v>
      </c>
      <c r="E122" s="11">
        <v>166</v>
      </c>
      <c r="F122" s="15">
        <v>150.5</v>
      </c>
      <c r="I122" s="8">
        <f t="shared" si="233"/>
        <v>34700</v>
      </c>
      <c r="J122">
        <f t="shared" si="234"/>
        <v>3.9358957698397021</v>
      </c>
      <c r="K122">
        <f t="shared" si="235"/>
        <v>4.0446666178604858</v>
      </c>
      <c r="L122">
        <f t="shared" si="236"/>
        <v>-6.6759177947162671</v>
      </c>
      <c r="M122">
        <f t="shared" si="237"/>
        <v>5.1119877883565437</v>
      </c>
      <c r="N122">
        <f t="shared" si="238"/>
        <v>4.8785956355765112</v>
      </c>
      <c r="P122" s="9">
        <f t="shared" si="239"/>
        <v>-0.34216300080081652</v>
      </c>
      <c r="Q122" s="9">
        <f t="shared" si="240"/>
        <v>-7.5098468124322926</v>
      </c>
      <c r="R122" s="9">
        <v>4.833972596826742</v>
      </c>
      <c r="S122">
        <f t="shared" si="241"/>
        <v>-7.7083013528967665</v>
      </c>
      <c r="U122" s="9">
        <f t="shared" si="248"/>
        <v>8.4988979527356179E-3</v>
      </c>
      <c r="V122" s="9">
        <f t="shared" si="249"/>
        <v>-5.0882832804157729E-3</v>
      </c>
      <c r="W122" s="9">
        <f t="shared" si="250"/>
        <v>1.1806670011484499E-2</v>
      </c>
      <c r="Y122" s="9">
        <f t="shared" si="257"/>
        <v>1.2628519275493133E-2</v>
      </c>
      <c r="Z122" s="9">
        <f t="shared" ref="Z122:AA122" si="667">+P122-P120</f>
        <v>-7.2985233218858525E-5</v>
      </c>
      <c r="AA122" s="9">
        <f t="shared" si="667"/>
        <v>1.3493365985690176E-2</v>
      </c>
      <c r="AC122" s="9">
        <f t="shared" si="265"/>
        <v>1.425416856010564E-2</v>
      </c>
      <c r="AD122" s="9">
        <f t="shared" ref="AD122:AE122" si="668">+P122-P119</f>
        <v>4.1278968105284974E-4</v>
      </c>
      <c r="AE122" s="9">
        <f t="shared" si="668"/>
        <v>1.5215899456645587E-2</v>
      </c>
      <c r="AG122" s="9">
        <f t="shared" si="326"/>
        <v>4.8006493254929339E-2</v>
      </c>
      <c r="AH122" s="9">
        <f t="shared" si="327"/>
        <v>4.2291284279261987E-2</v>
      </c>
      <c r="AI122" s="9">
        <f t="shared" si="328"/>
        <v>2.3315913700209911E-2</v>
      </c>
      <c r="AK122" s="9">
        <f t="shared" si="418"/>
        <v>6.1747703929974307E-2</v>
      </c>
      <c r="AL122" s="9">
        <f t="shared" ref="AL122:AM122" si="669">+P122-P98</f>
        <v>6.833208659939416E-3</v>
      </c>
      <c r="AM122" s="9">
        <f t="shared" si="669"/>
        <v>5.8034565506200231E-2</v>
      </c>
      <c r="AO122" s="9">
        <f t="shared" si="516"/>
        <v>3.5550408601364936E-2</v>
      </c>
      <c r="AP122" s="9">
        <f t="shared" ref="AP122:AQ122" si="670">+P122-P86</f>
        <v>7.2817619285705071E-2</v>
      </c>
      <c r="AQ122" s="9">
        <f t="shared" si="670"/>
        <v>-3.7029962549937068E-3</v>
      </c>
      <c r="AS122" s="9">
        <f t="shared" si="614"/>
        <v>2.3708796259366949E-2</v>
      </c>
      <c r="AT122" s="9">
        <f t="shared" ref="AT122:AU122" si="671">+P122-P74</f>
        <v>8.8343359159827273E-2</v>
      </c>
      <c r="AU122" s="9">
        <f t="shared" si="671"/>
        <v>-2.6889822424815968E-2</v>
      </c>
      <c r="AW122" s="9">
        <f t="shared" si="213"/>
        <v>1.0872193517887041E-2</v>
      </c>
      <c r="AX122" s="9">
        <f t="shared" ref="AX122:AY122" si="672">+P122-P62</f>
        <v>0.12941903110990349</v>
      </c>
      <c r="AY122" s="9">
        <f t="shared" si="672"/>
        <v>-6.7291631586724243E-2</v>
      </c>
      <c r="BA122" s="9">
        <f t="shared" si="301"/>
        <v>2.6865633037156833E-2</v>
      </c>
      <c r="BB122" s="9">
        <f t="shared" ref="BB122:BC122" si="673">+P122-P50</f>
        <v>0.15052248205676122</v>
      </c>
      <c r="BC122" s="9">
        <f t="shared" si="673"/>
        <v>-6.091422863747642E-2</v>
      </c>
      <c r="BE122" s="9">
        <f t="shared" si="390"/>
        <v>0.18289709764121032</v>
      </c>
      <c r="BF122" s="9">
        <f t="shared" ref="BF122:BG122" si="674">+P122-P38</f>
        <v>0.14519459604991614</v>
      </c>
      <c r="BG122" s="9">
        <f t="shared" si="674"/>
        <v>0.10775043082807922</v>
      </c>
    </row>
    <row r="123" spans="1:59" x14ac:dyDescent="0.35">
      <c r="A123" s="8">
        <v>34731</v>
      </c>
      <c r="B123" s="9">
        <v>51.366999999999997</v>
      </c>
      <c r="C123" s="9">
        <v>53.820900950000002</v>
      </c>
      <c r="D123" s="12">
        <v>793.19470000000001</v>
      </c>
      <c r="E123" s="11">
        <v>166.5</v>
      </c>
      <c r="F123" s="15">
        <v>150.9</v>
      </c>
      <c r="I123" s="8">
        <f t="shared" si="233"/>
        <v>34731</v>
      </c>
      <c r="J123">
        <f t="shared" si="234"/>
        <v>3.938995942929572</v>
      </c>
      <c r="K123">
        <f t="shared" si="235"/>
        <v>4.0501053293308393</v>
      </c>
      <c r="L123">
        <f t="shared" si="236"/>
        <v>-6.676068714828058</v>
      </c>
      <c r="M123">
        <f t="shared" si="237"/>
        <v>5.1149953094204985</v>
      </c>
      <c r="N123">
        <f t="shared" si="238"/>
        <v>4.8807621102617018</v>
      </c>
      <c r="P123" s="9">
        <f t="shared" si="239"/>
        <v>-0.34534258556006403</v>
      </c>
      <c r="Q123" s="9">
        <f t="shared" si="240"/>
        <v>-7.5067254957589205</v>
      </c>
      <c r="R123" s="9">
        <v>4.8322858222916762</v>
      </c>
      <c r="S123">
        <f t="shared" si="241"/>
        <v>-7.7070241953837568</v>
      </c>
      <c r="U123" s="9">
        <f t="shared" si="248"/>
        <v>-1.686774535065716E-3</v>
      </c>
      <c r="V123" s="9">
        <f t="shared" si="249"/>
        <v>-3.1795847592475113E-3</v>
      </c>
      <c r="W123" s="9">
        <f t="shared" si="250"/>
        <v>3.1213166733721209E-3</v>
      </c>
      <c r="Y123" s="9">
        <f t="shared" si="257"/>
        <v>6.8121234176699019E-3</v>
      </c>
      <c r="Z123" s="9">
        <f t="shared" ref="Z123:AA123" si="675">+P123-P121</f>
        <v>-8.2678680396632842E-3</v>
      </c>
      <c r="AA123" s="9">
        <f t="shared" si="675"/>
        <v>1.492798668485662E-2</v>
      </c>
      <c r="AC123" s="9">
        <f t="shared" si="265"/>
        <v>1.0941744740427417E-2</v>
      </c>
      <c r="AD123" s="9">
        <f t="shared" ref="AD123:AE123" si="676">+P123-P120</f>
        <v>-3.2525699924663698E-3</v>
      </c>
      <c r="AE123" s="9">
        <f t="shared" si="676"/>
        <v>1.6614682659062296E-2</v>
      </c>
      <c r="AG123" s="9">
        <f t="shared" si="326"/>
        <v>3.5950826769773236E-2</v>
      </c>
      <c r="AH123" s="9">
        <f t="shared" si="327"/>
        <v>3.8831719859650171E-2</v>
      </c>
      <c r="AI123" s="9">
        <f t="shared" si="328"/>
        <v>1.6658041659180611E-2</v>
      </c>
      <c r="AK123" s="9">
        <f t="shared" si="418"/>
        <v>6.0366171420835002E-2</v>
      </c>
      <c r="AL123" s="9">
        <f t="shared" ref="AL123:AM123" si="677">+P123-P99</f>
        <v>-8.5454217903695451E-3</v>
      </c>
      <c r="AM123" s="9">
        <f t="shared" si="677"/>
        <v>6.9071543853378436E-2</v>
      </c>
      <c r="AO123" s="9">
        <f t="shared" si="516"/>
        <v>3.2603764076865716E-2</v>
      </c>
      <c r="AP123" s="9">
        <f t="shared" ref="AP123:AQ123" si="678">+P123-P87</f>
        <v>6.5767913692101665E-2</v>
      </c>
      <c r="AQ123" s="9">
        <f t="shared" si="678"/>
        <v>1.3620948529462495E-3</v>
      </c>
      <c r="AS123" s="9">
        <f t="shared" si="614"/>
        <v>1.3974969389659364E-2</v>
      </c>
      <c r="AT123" s="9">
        <f t="shared" ref="AT123:AU123" si="679">+P123-P75</f>
        <v>0.10005113717033343</v>
      </c>
      <c r="AU123" s="9">
        <f t="shared" si="679"/>
        <v>-4.0570472386432854E-2</v>
      </c>
      <c r="AW123" s="9">
        <f t="shared" si="213"/>
        <v>1.5511174635362224E-2</v>
      </c>
      <c r="AX123" s="9">
        <f t="shared" ref="AX123:AY123" si="680">+P123-P63</f>
        <v>0.12008382631397119</v>
      </c>
      <c r="AY123" s="9">
        <f t="shared" si="680"/>
        <v>-5.3788856625533121E-2</v>
      </c>
      <c r="BA123" s="9">
        <f t="shared" si="301"/>
        <v>1.8414578953301231E-2</v>
      </c>
      <c r="BB123" s="9">
        <f t="shared" ref="BB123:BC123" si="681">+P123-P51</f>
        <v>0.14077156247130063</v>
      </c>
      <c r="BC123" s="9">
        <f t="shared" si="681"/>
        <v>-6.1431795844717918E-2</v>
      </c>
      <c r="BE123" s="9">
        <f t="shared" si="390"/>
        <v>0.15056635703971644</v>
      </c>
      <c r="BF123" s="9">
        <f t="shared" ref="BF123:BG123" si="682">+P123-P39</f>
        <v>0.14799870052335695</v>
      </c>
      <c r="BG123" s="9">
        <f t="shared" si="682"/>
        <v>7.4332702146088003E-2</v>
      </c>
    </row>
    <row r="124" spans="1:59" x14ac:dyDescent="0.35">
      <c r="A124" s="8">
        <v>34759</v>
      </c>
      <c r="B124" s="9">
        <v>52.11</v>
      </c>
      <c r="C124" s="9">
        <v>54.368017739999999</v>
      </c>
      <c r="D124" s="12">
        <v>781.81299999999999</v>
      </c>
      <c r="E124" s="11">
        <v>167.1</v>
      </c>
      <c r="F124" s="15">
        <v>151.19999999999999</v>
      </c>
      <c r="I124" s="8">
        <f t="shared" si="233"/>
        <v>34759</v>
      </c>
      <c r="J124">
        <f t="shared" si="234"/>
        <v>3.9533568689211234</v>
      </c>
      <c r="K124">
        <f t="shared" si="235"/>
        <v>4.0543549709764193</v>
      </c>
      <c r="L124">
        <f t="shared" si="236"/>
        <v>-6.6616155815142868</v>
      </c>
      <c r="M124">
        <f t="shared" si="237"/>
        <v>5.1185924356013484</v>
      </c>
      <c r="N124">
        <f t="shared" si="238"/>
        <v>4.8805234549920264</v>
      </c>
      <c r="P124" s="9">
        <f t="shared" si="239"/>
        <v>-0.33906708266461827</v>
      </c>
      <c r="Q124" s="9">
        <f t="shared" si="240"/>
        <v>-7.487784065529894</v>
      </c>
      <c r="R124" s="9">
        <v>4.8589424402024024</v>
      </c>
      <c r="S124">
        <f t="shared" si="241"/>
        <v>-7.6844429734753721</v>
      </c>
      <c r="U124" s="9">
        <f t="shared" si="248"/>
        <v>2.6656617910726155E-2</v>
      </c>
      <c r="V124" s="9">
        <f t="shared" si="249"/>
        <v>6.2755028954457615E-3</v>
      </c>
      <c r="W124" s="9">
        <f t="shared" si="250"/>
        <v>1.8941430229026501E-2</v>
      </c>
      <c r="Y124" s="9">
        <f t="shared" si="257"/>
        <v>2.4969843375660439E-2</v>
      </c>
      <c r="Z124" s="9">
        <f t="shared" ref="Z124:AA124" si="683">+P124-P122</f>
        <v>3.0959181361982502E-3</v>
      </c>
      <c r="AA124" s="9">
        <f t="shared" si="683"/>
        <v>2.2062746902398622E-2</v>
      </c>
      <c r="AC124" s="9">
        <f t="shared" si="265"/>
        <v>3.3468741328396057E-2</v>
      </c>
      <c r="AD124" s="9">
        <f t="shared" ref="AD124:AE124" si="684">+P124-P121</f>
        <v>-1.9923651442175228E-3</v>
      </c>
      <c r="AE124" s="9">
        <f t="shared" si="684"/>
        <v>3.3869416913883121E-2</v>
      </c>
      <c r="AG124" s="9">
        <f t="shared" si="326"/>
        <v>5.3671073110755252E-2</v>
      </c>
      <c r="AH124" s="9">
        <f t="shared" si="327"/>
        <v>2.6435750428747795E-2</v>
      </c>
      <c r="AI124" s="9">
        <f t="shared" si="328"/>
        <v>3.8617611189742718E-2</v>
      </c>
      <c r="AK124" s="9">
        <f t="shared" si="418"/>
        <v>7.2065149865014E-2</v>
      </c>
      <c r="AL124" s="9">
        <f t="shared" ref="AL124:AM124" si="685">+P124-P100</f>
        <v>-1.9069832873102044E-2</v>
      </c>
      <c r="AM124" s="9">
        <f t="shared" si="685"/>
        <v>8.3068432289103988E-2</v>
      </c>
      <c r="AO124" s="9">
        <f t="shared" si="516"/>
        <v>5.6794071834623594E-2</v>
      </c>
      <c r="AP124" s="9">
        <f t="shared" ref="AP124:AQ124" si="686">+P124-P88</f>
        <v>3.6971180527420877E-2</v>
      </c>
      <c r="AQ124" s="9">
        <f t="shared" si="686"/>
        <v>4.1172726085113354E-2</v>
      </c>
      <c r="AS124" s="9">
        <f t="shared" si="614"/>
        <v>3.3650887744316904E-2</v>
      </c>
      <c r="AT124" s="9">
        <f t="shared" ref="AT124:AU124" si="687">+P124-P76</f>
        <v>9.4458676093918115E-2</v>
      </c>
      <c r="AU124" s="9">
        <f t="shared" si="687"/>
        <v>-2.1737009336023405E-2</v>
      </c>
      <c r="AW124" s="9">
        <f t="shared" si="213"/>
        <v>4.4485198197501852E-2</v>
      </c>
      <c r="AX124" s="9">
        <f t="shared" ref="AX124:AY124" si="688">+P124-P64</f>
        <v>0.10264116607931939</v>
      </c>
      <c r="AY124" s="9">
        <f t="shared" si="688"/>
        <v>-1.5189784102924264E-2</v>
      </c>
      <c r="BA124" s="9">
        <f t="shared" si="301"/>
        <v>3.0848802922048613E-2</v>
      </c>
      <c r="BB124" s="9">
        <f t="shared" ref="BB124:BC124" si="689">+P124-P52</f>
        <v>0.13475121949103652</v>
      </c>
      <c r="BC124" s="9">
        <f t="shared" si="689"/>
        <v>-4.4053718351305449E-2</v>
      </c>
      <c r="BE124" s="9">
        <f t="shared" si="390"/>
        <v>0.14137530933566733</v>
      </c>
      <c r="BF124" s="9">
        <f t="shared" ref="BF124:BG124" si="690">+P124-P40</f>
        <v>0.13571207020987153</v>
      </c>
      <c r="BG124" s="9">
        <f t="shared" si="690"/>
        <v>6.6907384100338696E-2</v>
      </c>
    </row>
    <row r="125" spans="1:59" x14ac:dyDescent="0.35">
      <c r="A125" s="8">
        <v>34790</v>
      </c>
      <c r="B125" s="9">
        <v>52.695</v>
      </c>
      <c r="C125" s="9">
        <v>54.696920319999997</v>
      </c>
      <c r="D125" s="12">
        <v>770.61</v>
      </c>
      <c r="E125" s="11">
        <v>167.7</v>
      </c>
      <c r="F125" s="15">
        <v>151.80000000000001</v>
      </c>
      <c r="I125" s="8">
        <f t="shared" si="233"/>
        <v>34790</v>
      </c>
      <c r="J125">
        <f t="shared" si="234"/>
        <v>3.9645205743859</v>
      </c>
      <c r="K125">
        <f t="shared" si="235"/>
        <v>4.053298746236738</v>
      </c>
      <c r="L125">
        <f t="shared" si="236"/>
        <v>-6.6471824090089742</v>
      </c>
      <c r="M125">
        <f t="shared" si="237"/>
        <v>5.1221766688291632</v>
      </c>
      <c r="N125">
        <f t="shared" si="238"/>
        <v>4.8850033262871797</v>
      </c>
      <c r="P125" s="9">
        <f t="shared" si="239"/>
        <v>-0.32595151439282155</v>
      </c>
      <c r="Q125" s="9">
        <f t="shared" si="240"/>
        <v>-7.4788869890594158</v>
      </c>
      <c r="R125" s="9">
        <v>4.8759311698943248</v>
      </c>
      <c r="S125">
        <f t="shared" si="241"/>
        <v>-7.6679388674072522</v>
      </c>
      <c r="U125" s="9">
        <f t="shared" si="248"/>
        <v>1.6988729691922444E-2</v>
      </c>
      <c r="V125" s="9">
        <f t="shared" si="249"/>
        <v>1.3115568271796718E-2</v>
      </c>
      <c r="W125" s="9">
        <f t="shared" si="250"/>
        <v>8.8970764704781047E-3</v>
      </c>
      <c r="Y125" s="9">
        <f t="shared" si="257"/>
        <v>4.3645347602648599E-2</v>
      </c>
      <c r="Z125" s="9">
        <f t="shared" ref="Z125:AA125" si="691">+P125-P123</f>
        <v>1.939107116724248E-2</v>
      </c>
      <c r="AA125" s="9">
        <f t="shared" si="691"/>
        <v>2.7838506699504606E-2</v>
      </c>
      <c r="AC125" s="9">
        <f t="shared" si="265"/>
        <v>4.1958573067582883E-2</v>
      </c>
      <c r="AD125" s="9">
        <f t="shared" ref="AD125:AE125" si="692">+P125-P122</f>
        <v>1.6211486407994968E-2</v>
      </c>
      <c r="AE125" s="9">
        <f t="shared" si="692"/>
        <v>3.0959823372876727E-2</v>
      </c>
      <c r="AG125" s="9">
        <f t="shared" si="326"/>
        <v>7.1515914297499705E-2</v>
      </c>
      <c r="AH125" s="9">
        <f t="shared" si="327"/>
        <v>3.4374262698110059E-2</v>
      </c>
      <c r="AI125" s="9">
        <f t="shared" si="328"/>
        <v>5.0896665790958195E-2</v>
      </c>
      <c r="AK125" s="9">
        <f t="shared" si="418"/>
        <v>9.0074134460522259E-2</v>
      </c>
      <c r="AL125" s="9">
        <f t="shared" ref="AL125:AM125" si="693">+P125-P101</f>
        <v>-6.3797674328558429E-4</v>
      </c>
      <c r="AM125" s="9">
        <f t="shared" si="693"/>
        <v>8.9308509733986519E-2</v>
      </c>
      <c r="AO125" s="9">
        <f t="shared" si="516"/>
        <v>8.3326365954159876E-2</v>
      </c>
      <c r="AP125" s="9">
        <f t="shared" ref="AP125:AQ125" si="694">+P125-P89</f>
        <v>5.2684374191694694E-2</v>
      </c>
      <c r="AQ125" s="9">
        <f t="shared" si="694"/>
        <v>5.4057201800607579E-2</v>
      </c>
      <c r="AS125" s="9">
        <f t="shared" si="614"/>
        <v>4.8487428773074548E-2</v>
      </c>
      <c r="AT125" s="9">
        <f t="shared" ref="AT125:AU125" si="695">+P125-P77</f>
        <v>0.10048423621132763</v>
      </c>
      <c r="AU125" s="9">
        <f t="shared" si="695"/>
        <v>-1.0271599114099139E-2</v>
      </c>
      <c r="AW125" s="9">
        <f t="shared" si="213"/>
        <v>6.4385065921208628E-2</v>
      </c>
      <c r="AX125" s="9">
        <f t="shared" ref="AX125:AY125" si="696">+P125-P65</f>
        <v>0.1293814588033495</v>
      </c>
      <c r="AY125" s="9">
        <f t="shared" si="696"/>
        <v>-1.134690024551066E-2</v>
      </c>
      <c r="BA125" s="9">
        <f t="shared" si="301"/>
        <v>4.2934566612820468E-2</v>
      </c>
      <c r="BB125" s="9">
        <f t="shared" ref="BB125:BC125" si="697">+P125-P53</f>
        <v>0.13005686654164617</v>
      </c>
      <c r="BC125" s="9">
        <f t="shared" si="697"/>
        <v>-3.017340411885705E-2</v>
      </c>
      <c r="BE125" s="9">
        <f t="shared" si="390"/>
        <v>0.15548418660632013</v>
      </c>
      <c r="BF125" s="9">
        <f t="shared" ref="BF125:BG125" si="698">+P125-P41</f>
        <v>0.1233356056137076</v>
      </c>
      <c r="BG125" s="9">
        <f t="shared" si="698"/>
        <v>8.2301440593330888E-2</v>
      </c>
    </row>
    <row r="126" spans="1:59" x14ac:dyDescent="0.35">
      <c r="A126" s="8">
        <v>34820</v>
      </c>
      <c r="B126" s="9">
        <v>52.853000000000002</v>
      </c>
      <c r="C126" s="9">
        <v>54.806554509999998</v>
      </c>
      <c r="D126" s="12">
        <v>764.43179999999995</v>
      </c>
      <c r="E126" s="11">
        <v>168.1</v>
      </c>
      <c r="F126" s="15">
        <v>152.1</v>
      </c>
      <c r="I126" s="8">
        <f t="shared" si="233"/>
        <v>34820</v>
      </c>
      <c r="J126">
        <f t="shared" si="234"/>
        <v>3.9675144751328331</v>
      </c>
      <c r="K126">
        <f t="shared" si="235"/>
        <v>4.0539319025504623</v>
      </c>
      <c r="L126">
        <f t="shared" si="236"/>
        <v>-6.6391328127566966</v>
      </c>
      <c r="M126">
        <f t="shared" si="237"/>
        <v>5.12455904041457</v>
      </c>
      <c r="N126">
        <f t="shared" si="238"/>
        <v>4.8864141805352297</v>
      </c>
      <c r="P126" s="9">
        <f t="shared" si="239"/>
        <v>-0.32456228729696956</v>
      </c>
      <c r="Q126" s="9">
        <f t="shared" si="240"/>
        <v>-7.471615090741464</v>
      </c>
      <c r="R126" s="9">
        <v>4.8833803223317807</v>
      </c>
      <c r="S126">
        <f t="shared" si="241"/>
        <v>-7.6598612173737068</v>
      </c>
      <c r="U126" s="9">
        <f t="shared" si="248"/>
        <v>7.4491524374558082E-3</v>
      </c>
      <c r="V126" s="9">
        <f t="shared" si="249"/>
        <v>1.3892270958519859E-3</v>
      </c>
      <c r="W126" s="9">
        <f t="shared" si="250"/>
        <v>7.2718983179518304E-3</v>
      </c>
      <c r="Y126" s="9">
        <f t="shared" si="257"/>
        <v>2.4437882129378252E-2</v>
      </c>
      <c r="Z126" s="9">
        <f t="shared" ref="Z126:AA126" si="699">+P126-P124</f>
        <v>1.4504795367648704E-2</v>
      </c>
      <c r="AA126" s="9">
        <f t="shared" si="699"/>
        <v>1.6168974788429935E-2</v>
      </c>
      <c r="AC126" s="9">
        <f t="shared" si="265"/>
        <v>5.1094500040104407E-2</v>
      </c>
      <c r="AD126" s="9">
        <f t="shared" ref="AD126:AE126" si="700">+P126-P123</f>
        <v>2.0780298263094465E-2</v>
      </c>
      <c r="AE126" s="9">
        <f t="shared" si="700"/>
        <v>3.5110405017456436E-2</v>
      </c>
      <c r="AG126" s="9">
        <f t="shared" si="326"/>
        <v>7.7472298211076485E-2</v>
      </c>
      <c r="AH126" s="9">
        <f t="shared" si="327"/>
        <v>2.8014756968078203E-2</v>
      </c>
      <c r="AI126" s="9">
        <f t="shared" si="328"/>
        <v>6.1542259779768571E-2</v>
      </c>
      <c r="AK126" s="9">
        <f t="shared" si="418"/>
        <v>0.10161516047548513</v>
      </c>
      <c r="AL126" s="9">
        <f t="shared" ref="AL126:AM126" si="701">+P126-P102</f>
        <v>5.6931775272177632E-3</v>
      </c>
      <c r="AM126" s="9">
        <f t="shared" si="701"/>
        <v>9.8912735451985867E-2</v>
      </c>
      <c r="AO126" s="9">
        <f t="shared" si="516"/>
        <v>9.0957507887352129E-2</v>
      </c>
      <c r="AP126" s="9">
        <f t="shared" ref="AP126:AQ126" si="702">+P126-P90</f>
        <v>5.2188926864215723E-2</v>
      </c>
      <c r="AQ126" s="9">
        <f t="shared" si="702"/>
        <v>6.4058733695437908E-2</v>
      </c>
      <c r="AS126" s="9">
        <f t="shared" si="614"/>
        <v>5.6315798494534164E-2</v>
      </c>
      <c r="AT126" s="9">
        <f t="shared" ref="AT126:AU126" si="703">+P126-P78</f>
        <v>8.8614931556317167E-2</v>
      </c>
      <c r="AU126" s="9">
        <f t="shared" si="703"/>
        <v>5.1203179786778463E-3</v>
      </c>
      <c r="AW126" s="9">
        <f t="shared" si="213"/>
        <v>6.6910668199190226E-2</v>
      </c>
      <c r="AX126" s="9">
        <f t="shared" ref="AX126:AY126" si="704">+P126-P66</f>
        <v>0.13710182047347264</v>
      </c>
      <c r="AY126" s="9">
        <f t="shared" si="704"/>
        <v>-1.291618259037719E-2</v>
      </c>
      <c r="BA126" s="9">
        <f t="shared" si="301"/>
        <v>4.2252566446101092E-2</v>
      </c>
      <c r="BB126" s="9">
        <f t="shared" ref="BB126:BC126" si="705">+P126-P54</f>
        <v>0.14512324706728208</v>
      </c>
      <c r="BC126" s="9">
        <f t="shared" si="705"/>
        <v>-3.9687493046077549E-2</v>
      </c>
      <c r="BE126" s="9">
        <f t="shared" si="390"/>
        <v>0.14605715642756056</v>
      </c>
      <c r="BF126" s="9">
        <f t="shared" ref="BF126:BG126" si="706">+P126-P42</f>
        <v>0.12665323680552731</v>
      </c>
      <c r="BG126" s="9">
        <f t="shared" si="706"/>
        <v>7.778721271805189E-2</v>
      </c>
    </row>
    <row r="127" spans="1:59" x14ac:dyDescent="0.35">
      <c r="A127" s="8">
        <v>34851</v>
      </c>
      <c r="B127" s="9">
        <v>53.012</v>
      </c>
      <c r="C127" s="9">
        <v>54.643157389999999</v>
      </c>
      <c r="D127" s="12">
        <v>763.8818</v>
      </c>
      <c r="E127" s="11">
        <v>168.5</v>
      </c>
      <c r="F127" s="15">
        <v>152.4</v>
      </c>
      <c r="I127" s="8">
        <f t="shared" si="233"/>
        <v>34851</v>
      </c>
      <c r="J127">
        <f t="shared" si="234"/>
        <v>3.9705183030184323</v>
      </c>
      <c r="K127">
        <f t="shared" si="235"/>
        <v>4.0426747218201085</v>
      </c>
      <c r="L127">
        <f t="shared" si="236"/>
        <v>-6.6384130651554933</v>
      </c>
      <c r="M127">
        <f t="shared" si="237"/>
        <v>5.1269357497924162</v>
      </c>
      <c r="N127">
        <f t="shared" si="238"/>
        <v>4.8878235913641541</v>
      </c>
      <c r="P127" s="9">
        <f t="shared" si="239"/>
        <v>-0.31126857722993773</v>
      </c>
      <c r="Q127" s="9">
        <f t="shared" si="240"/>
        <v>-7.483561934699539</v>
      </c>
      <c r="R127" s="9">
        <v>4.8786515981212668</v>
      </c>
      <c r="S127">
        <f t="shared" si="241"/>
        <v>-7.6640977094929035</v>
      </c>
      <c r="U127" s="9">
        <f t="shared" si="248"/>
        <v>-4.7287242105138461E-3</v>
      </c>
      <c r="V127" s="9">
        <f t="shared" si="249"/>
        <v>1.3293710067031839E-2</v>
      </c>
      <c r="W127" s="9">
        <f t="shared" si="250"/>
        <v>-1.1946843958074993E-2</v>
      </c>
      <c r="Y127" s="9">
        <f t="shared" si="257"/>
        <v>2.7204282269419622E-3</v>
      </c>
      <c r="Z127" s="9">
        <f t="shared" ref="Z127:AA127" si="707">+P127-P125</f>
        <v>1.4682937162883825E-2</v>
      </c>
      <c r="AA127" s="9">
        <f t="shared" si="707"/>
        <v>-4.6749456401231626E-3</v>
      </c>
      <c r="AC127" s="9">
        <f t="shared" si="265"/>
        <v>1.9709157918864406E-2</v>
      </c>
      <c r="AD127" s="9">
        <f t="shared" ref="AD127:AE127" si="708">+P127-P124</f>
        <v>2.7798505434680543E-2</v>
      </c>
      <c r="AE127" s="9">
        <f t="shared" si="708"/>
        <v>4.2221308303549421E-3</v>
      </c>
      <c r="AG127" s="9">
        <f t="shared" si="326"/>
        <v>7.3675449734902365E-2</v>
      </c>
      <c r="AH127" s="9">
        <f t="shared" si="327"/>
        <v>3.4430425378600304E-2</v>
      </c>
      <c r="AI127" s="9">
        <f t="shared" si="328"/>
        <v>4.9405194989981638E-2</v>
      </c>
      <c r="AK127" s="9">
        <f t="shared" si="418"/>
        <v>9.6392057933529784E-2</v>
      </c>
      <c r="AL127" s="9">
        <f t="shared" ref="AL127:AM127" si="709">+P127-P103</f>
        <v>3.1240285887437658E-2</v>
      </c>
      <c r="AM127" s="9">
        <f t="shared" si="709"/>
        <v>7.9003278985439351E-2</v>
      </c>
      <c r="AO127" s="9">
        <f t="shared" si="516"/>
        <v>9.6927455448367894E-2</v>
      </c>
      <c r="AP127" s="9">
        <f t="shared" ref="AP127:AQ127" si="710">+P127-P91</f>
        <v>5.7509177428721969E-2</v>
      </c>
      <c r="AQ127" s="9">
        <f t="shared" si="710"/>
        <v>6.575779460889386E-2</v>
      </c>
      <c r="AS127" s="9">
        <f t="shared" si="614"/>
        <v>4.8732284769877232E-2</v>
      </c>
      <c r="AT127" s="9">
        <f t="shared" ref="AT127:AU127" si="711">+P127-P79</f>
        <v>9.934960593489528E-2</v>
      </c>
      <c r="AU127" s="9">
        <f t="shared" si="711"/>
        <v>-8.8497301234635728E-3</v>
      </c>
      <c r="AW127" s="9">
        <f t="shared" ref="AW127:AW190" si="712">+R127-R67</f>
        <v>7.2419806172010937E-2</v>
      </c>
      <c r="AX127" s="9">
        <f t="shared" ref="AX127:AY127" si="713">+P127-P67</f>
        <v>0.14534708701976395</v>
      </c>
      <c r="AY127" s="9">
        <f t="shared" si="713"/>
        <v>-1.2007975840582219E-2</v>
      </c>
      <c r="BA127" s="9">
        <f t="shared" si="301"/>
        <v>4.0349724633883532E-2</v>
      </c>
      <c r="BB127" s="9">
        <f t="shared" ref="BB127:BC127" si="714">+P127-P55</f>
        <v>0.15211122830093338</v>
      </c>
      <c r="BC127" s="9">
        <f t="shared" si="714"/>
        <v>-4.6128519845209937E-2</v>
      </c>
      <c r="BE127" s="9">
        <f t="shared" si="390"/>
        <v>0.13076767388147736</v>
      </c>
      <c r="BF127" s="9">
        <f t="shared" ref="BF127:BG127" si="715">+P127-P43</f>
        <v>0.14791085679831806</v>
      </c>
      <c r="BG127" s="9">
        <f t="shared" si="715"/>
        <v>5.0378353109417517E-2</v>
      </c>
    </row>
    <row r="128" spans="1:59" x14ac:dyDescent="0.35">
      <c r="A128" s="8">
        <v>34881</v>
      </c>
      <c r="B128" s="9">
        <v>53.384</v>
      </c>
      <c r="C128" s="9">
        <v>54.806554509999998</v>
      </c>
      <c r="D128" s="12">
        <v>760.04499999999996</v>
      </c>
      <c r="E128" s="11">
        <v>168.9</v>
      </c>
      <c r="F128" s="15">
        <v>152.6</v>
      </c>
      <c r="I128" s="8">
        <f t="shared" si="233"/>
        <v>34881</v>
      </c>
      <c r="J128">
        <f t="shared" si="234"/>
        <v>3.9775110756013055</v>
      </c>
      <c r="K128">
        <f t="shared" si="235"/>
        <v>4.040127073332096</v>
      </c>
      <c r="L128">
        <f t="shared" si="236"/>
        <v>-6.6333776420538184</v>
      </c>
      <c r="M128">
        <f t="shared" si="237"/>
        <v>5.1293068238137547</v>
      </c>
      <c r="N128">
        <f t="shared" si="238"/>
        <v>4.8876718119961406</v>
      </c>
      <c r="P128" s="9">
        <f t="shared" si="239"/>
        <v>-0.30425100954840456</v>
      </c>
      <c r="Q128" s="9">
        <f t="shared" si="240"/>
        <v>-7.4809223807178631</v>
      </c>
      <c r="R128" s="9">
        <v>4.8857926900767108</v>
      </c>
      <c r="S128">
        <f t="shared" si="241"/>
        <v>-7.6573879662559383</v>
      </c>
      <c r="U128" s="9">
        <f t="shared" si="248"/>
        <v>7.14109195544399E-3</v>
      </c>
      <c r="V128" s="9">
        <f t="shared" si="249"/>
        <v>7.0175676815331656E-3</v>
      </c>
      <c r="W128" s="9">
        <f t="shared" si="250"/>
        <v>2.6395539816759239E-3</v>
      </c>
      <c r="Y128" s="9">
        <f t="shared" si="257"/>
        <v>2.4123677449301439E-3</v>
      </c>
      <c r="Z128" s="9">
        <f t="shared" ref="Z128:AA128" si="716">+P128-P126</f>
        <v>2.0311277748565004E-2</v>
      </c>
      <c r="AA128" s="9">
        <f t="shared" si="716"/>
        <v>-9.3072899763990691E-3</v>
      </c>
      <c r="AC128" s="9">
        <f t="shared" si="265"/>
        <v>9.8615201823859522E-3</v>
      </c>
      <c r="AD128" s="9">
        <f t="shared" ref="AD128:AE128" si="717">+P128-P125</f>
        <v>2.170050484441699E-2</v>
      </c>
      <c r="AE128" s="9">
        <f t="shared" si="717"/>
        <v>-2.0353916584472387E-3</v>
      </c>
      <c r="AG128" s="9">
        <f t="shared" si="326"/>
        <v>6.8708357871671843E-2</v>
      </c>
      <c r="AH128" s="9">
        <f t="shared" si="327"/>
        <v>4.7911575512206817E-2</v>
      </c>
      <c r="AI128" s="9">
        <f t="shared" si="328"/>
        <v>4.1364467107404046E-2</v>
      </c>
      <c r="AK128" s="9">
        <f t="shared" si="418"/>
        <v>0.11064904876386716</v>
      </c>
      <c r="AL128" s="9">
        <f t="shared" ref="AL128:AM128" si="718">+P128-P104</f>
        <v>3.2232668520687291E-2</v>
      </c>
      <c r="AM128" s="9">
        <f t="shared" si="718"/>
        <v>9.1871815577798444E-2</v>
      </c>
      <c r="AO128" s="9">
        <f t="shared" si="516"/>
        <v>9.9657880002879118E-2</v>
      </c>
      <c r="AP128" s="9">
        <f t="shared" ref="AP128:AQ128" si="719">+P128-P92</f>
        <v>6.712799592709473E-2</v>
      </c>
      <c r="AQ128" s="9">
        <f t="shared" si="719"/>
        <v>6.0849907602803732E-2</v>
      </c>
      <c r="AS128" s="9">
        <f t="shared" si="614"/>
        <v>5.529255560600177E-2</v>
      </c>
      <c r="AT128" s="9">
        <f t="shared" ref="AT128:AU128" si="720">+P128-P80</f>
        <v>9.3356899002284166E-2</v>
      </c>
      <c r="AU128" s="9">
        <f t="shared" si="720"/>
        <v>1.5895108977677097E-3</v>
      </c>
      <c r="AW128" s="9">
        <f t="shared" si="712"/>
        <v>8.1506654174309467E-2</v>
      </c>
      <c r="AX128" s="9">
        <f t="shared" ref="AX128:AY128" si="721">+P128-P68</f>
        <v>0.15169941744707938</v>
      </c>
      <c r="AY128" s="9">
        <f t="shared" si="721"/>
        <v>-6.4345356138426624E-3</v>
      </c>
      <c r="BA128" s="9">
        <f t="shared" si="301"/>
        <v>4.2734956650896549E-2</v>
      </c>
      <c r="BB128" s="9">
        <f t="shared" ref="BB128:BC128" si="722">+P128-P56</f>
        <v>0.13905887417760443</v>
      </c>
      <c r="BC128" s="9">
        <f t="shared" si="722"/>
        <v>-2.7211083768729161E-2</v>
      </c>
      <c r="BE128" s="9">
        <f t="shared" si="390"/>
        <v>0.13585148698930016</v>
      </c>
      <c r="BF128" s="9">
        <f t="shared" ref="BF128:BG128" si="723">+P128-P44</f>
        <v>0.14852970717892156</v>
      </c>
      <c r="BG128" s="9">
        <f t="shared" si="723"/>
        <v>5.3429059455051053E-2</v>
      </c>
    </row>
    <row r="129" spans="1:59" x14ac:dyDescent="0.35">
      <c r="A129" s="8">
        <v>34912</v>
      </c>
      <c r="B129" s="9">
        <v>53.65</v>
      </c>
      <c r="C129" s="9">
        <v>55.135457090000003</v>
      </c>
      <c r="D129" s="12">
        <v>767.42169999999999</v>
      </c>
      <c r="E129" s="11">
        <v>169.3</v>
      </c>
      <c r="F129" s="15">
        <v>152.9</v>
      </c>
      <c r="I129" s="8">
        <f t="shared" si="233"/>
        <v>34912</v>
      </c>
      <c r="J129">
        <f t="shared" si="234"/>
        <v>3.9824814690767076</v>
      </c>
      <c r="K129">
        <f t="shared" si="235"/>
        <v>4.0475089559284507</v>
      </c>
      <c r="L129">
        <f t="shared" si="236"/>
        <v>-6.6430364547130303</v>
      </c>
      <c r="M129">
        <f t="shared" si="237"/>
        <v>5.1316722891390896</v>
      </c>
      <c r="N129">
        <f t="shared" si="238"/>
        <v>4.8890813934151058</v>
      </c>
      <c r="P129" s="9">
        <f t="shared" si="239"/>
        <v>-0.30761838257572727</v>
      </c>
      <c r="Q129" s="9">
        <f t="shared" si="240"/>
        <v>-7.4846088921996854</v>
      </c>
      <c r="R129" s="9">
        <v>4.8747341184385755</v>
      </c>
      <c r="S129">
        <f t="shared" si="241"/>
        <v>-7.6630275540936079</v>
      </c>
      <c r="U129" s="9">
        <f t="shared" si="248"/>
        <v>-1.1058571638135284E-2</v>
      </c>
      <c r="V129" s="9">
        <f t="shared" si="249"/>
        <v>-3.3673730273227065E-3</v>
      </c>
      <c r="W129" s="9">
        <f t="shared" si="250"/>
        <v>-3.6865114818223077E-3</v>
      </c>
      <c r="Y129" s="9">
        <f t="shared" si="257"/>
        <v>-3.9174796826912939E-3</v>
      </c>
      <c r="Z129" s="9">
        <f t="shared" ref="Z129:AA129" si="724">+P129-P127</f>
        <v>3.6501946542104591E-3</v>
      </c>
      <c r="AA129" s="9">
        <f t="shared" si="724"/>
        <v>-1.0469575001463838E-3</v>
      </c>
      <c r="AC129" s="9">
        <f t="shared" si="265"/>
        <v>-8.6462038932051399E-3</v>
      </c>
      <c r="AD129" s="9">
        <f t="shared" ref="AD129:AE129" si="725">+P129-P126</f>
        <v>1.6943904721242298E-2</v>
      </c>
      <c r="AE129" s="9">
        <f t="shared" si="725"/>
        <v>-1.2993801458221377E-2</v>
      </c>
      <c r="AG129" s="9">
        <f t="shared" si="326"/>
        <v>5.7438017167603661E-2</v>
      </c>
      <c r="AH129" s="9">
        <f t="shared" si="327"/>
        <v>5.0782130335575992E-2</v>
      </c>
      <c r="AI129" s="9">
        <f t="shared" si="328"/>
        <v>2.8521009425289456E-2</v>
      </c>
      <c r="AK129" s="9">
        <f t="shared" si="418"/>
        <v>0.10113957421018593</v>
      </c>
      <c r="AL129" s="9">
        <f t="shared" ref="AL129:AM129" si="726">+P129-P105</f>
        <v>3.6509103960518985E-2</v>
      </c>
      <c r="AM129" s="9">
        <f t="shared" si="726"/>
        <v>8.5461874493382162E-2</v>
      </c>
      <c r="AO129" s="9">
        <f t="shared" si="516"/>
        <v>9.2224198095940402E-2</v>
      </c>
      <c r="AP129" s="9">
        <f t="shared" ref="AP129:AQ129" si="727">+P129-P93</f>
        <v>6.0355645606696484E-2</v>
      </c>
      <c r="AQ129" s="9">
        <f t="shared" si="727"/>
        <v>6.2892231574903867E-2</v>
      </c>
      <c r="AS129" s="9">
        <f t="shared" si="614"/>
        <v>4.2806769141601642E-2</v>
      </c>
      <c r="AT129" s="9">
        <f t="shared" ref="AT129:AU129" si="728">+P129-P81</f>
        <v>9.9597236849334969E-2</v>
      </c>
      <c r="AU129" s="9">
        <f t="shared" si="728"/>
        <v>-9.9707485774915838E-3</v>
      </c>
      <c r="AW129" s="9">
        <f t="shared" si="712"/>
        <v>7.437435918494284E-2</v>
      </c>
      <c r="AX129" s="9">
        <f t="shared" ref="AX129:AY129" si="729">+P129-P69</f>
        <v>0.15128543247206849</v>
      </c>
      <c r="AY129" s="9">
        <f t="shared" si="729"/>
        <v>-8.1083036981590695E-3</v>
      </c>
      <c r="BA129" s="9">
        <f t="shared" si="301"/>
        <v>2.5099175561128284E-2</v>
      </c>
      <c r="BB129" s="9">
        <f t="shared" ref="BB129:BC129" si="730">+P129-P57</f>
        <v>0.15857099935025865</v>
      </c>
      <c r="BC129" s="9">
        <f t="shared" si="730"/>
        <v>-4.9704729294574257E-2</v>
      </c>
      <c r="BE129" s="9">
        <f t="shared" si="390"/>
        <v>0.11982659686565267</v>
      </c>
      <c r="BF129" s="9">
        <f t="shared" ref="BF129:BG129" si="731">+P129-P45</f>
        <v>0.15077503369430456</v>
      </c>
      <c r="BG129" s="9">
        <f t="shared" si="731"/>
        <v>4.1434462102748704E-2</v>
      </c>
    </row>
    <row r="130" spans="1:59" x14ac:dyDescent="0.35">
      <c r="A130" s="8">
        <v>34943</v>
      </c>
      <c r="B130" s="9">
        <v>53.808999999999997</v>
      </c>
      <c r="C130" s="9">
        <v>55.628810950000002</v>
      </c>
      <c r="D130" s="12">
        <v>772.04</v>
      </c>
      <c r="E130" s="11">
        <v>169.7</v>
      </c>
      <c r="F130" s="15">
        <v>153.1</v>
      </c>
      <c r="I130" s="8">
        <f t="shared" si="233"/>
        <v>34943</v>
      </c>
      <c r="J130">
        <f t="shared" si="234"/>
        <v>3.9854407394223084</v>
      </c>
      <c r="K130">
        <f t="shared" si="235"/>
        <v>4.0646324303222316</v>
      </c>
      <c r="L130">
        <f t="shared" si="236"/>
        <v>-6.649036362154007</v>
      </c>
      <c r="M130">
        <f t="shared" si="237"/>
        <v>5.1340321722401807</v>
      </c>
      <c r="N130">
        <f t="shared" si="238"/>
        <v>4.8889348637246037</v>
      </c>
      <c r="P130" s="9">
        <f t="shared" si="239"/>
        <v>-0.32428899941550071</v>
      </c>
      <c r="Q130" s="9">
        <f t="shared" si="240"/>
        <v>-7.473338795556379</v>
      </c>
      <c r="R130" s="9">
        <v>4.8778049026846375</v>
      </c>
      <c r="S130">
        <f t="shared" si="241"/>
        <v>-7.6614264152173694</v>
      </c>
      <c r="U130" s="9">
        <f t="shared" si="248"/>
        <v>3.0707842460619972E-3</v>
      </c>
      <c r="V130" s="9">
        <f t="shared" si="249"/>
        <v>-1.6670616839773444E-2</v>
      </c>
      <c r="W130" s="9">
        <f t="shared" si="250"/>
        <v>1.127009664330636E-2</v>
      </c>
      <c r="Y130" s="9">
        <f t="shared" si="257"/>
        <v>-7.9877873920732867E-3</v>
      </c>
      <c r="Z130" s="9">
        <f t="shared" ref="Z130:AA130" si="732">+P130-P128</f>
        <v>-2.0037989867096151E-2</v>
      </c>
      <c r="AA130" s="9">
        <f t="shared" si="732"/>
        <v>7.5835851614840522E-3</v>
      </c>
      <c r="AC130" s="9">
        <f t="shared" si="265"/>
        <v>-8.4669543662929669E-4</v>
      </c>
      <c r="AD130" s="9">
        <f t="shared" ref="AD130:AE130" si="733">+P130-P127</f>
        <v>-1.3020422185562985E-2</v>
      </c>
      <c r="AE130" s="9">
        <f t="shared" si="733"/>
        <v>1.0223139143159976E-2</v>
      </c>
      <c r="AG130" s="9">
        <f t="shared" si="326"/>
        <v>5.5542957467626941E-2</v>
      </c>
      <c r="AH130" s="9">
        <f t="shared" si="327"/>
        <v>2.3867931588706703E-2</v>
      </c>
      <c r="AI130" s="9">
        <f t="shared" si="328"/>
        <v>4.6914489662479575E-2</v>
      </c>
      <c r="AK130" s="9">
        <f t="shared" si="418"/>
        <v>0.10075622023405284</v>
      </c>
      <c r="AL130" s="9">
        <f t="shared" ref="AL130:AM130" si="734">+P130-P106</f>
        <v>3.4146965016071285E-2</v>
      </c>
      <c r="AM130" s="9">
        <f t="shared" si="734"/>
        <v>8.4821680536206756E-2</v>
      </c>
      <c r="AO130" s="9">
        <f t="shared" si="516"/>
        <v>8.9187906368748848E-2</v>
      </c>
      <c r="AP130" s="9">
        <f t="shared" ref="AP130:AQ130" si="735">+P130-P94</f>
        <v>4.8552980466560314E-2</v>
      </c>
      <c r="AQ130" s="9">
        <f t="shared" si="735"/>
        <v>6.525154142660039E-2</v>
      </c>
      <c r="AS130" s="9">
        <f t="shared" si="614"/>
        <v>5.5152775982567626E-2</v>
      </c>
      <c r="AT130" s="9">
        <f t="shared" ref="AT130:AU130" si="736">+P130-P82</f>
        <v>8.7903892106077741E-2</v>
      </c>
      <c r="AU130" s="9">
        <f t="shared" si="736"/>
        <v>9.8078270491965824E-3</v>
      </c>
      <c r="AW130" s="9">
        <f t="shared" si="712"/>
        <v>7.7500537436345773E-2</v>
      </c>
      <c r="AX130" s="9">
        <f t="shared" ref="AX130:AY130" si="737">+P130-P70</f>
        <v>0.13396011310219169</v>
      </c>
      <c r="AY130" s="9">
        <f t="shared" si="737"/>
        <v>3.9007487074771419E-3</v>
      </c>
      <c r="BA130" s="9">
        <f t="shared" si="301"/>
        <v>2.4522573520249225E-2</v>
      </c>
      <c r="BB130" s="9">
        <f t="shared" ref="BB130:BC130" si="738">+P130-P58</f>
        <v>0.15549946567976392</v>
      </c>
      <c r="BC130" s="9">
        <f t="shared" si="738"/>
        <v>-5.0609321221457115E-2</v>
      </c>
      <c r="BE130" s="9">
        <f t="shared" si="390"/>
        <v>0.12219321444748577</v>
      </c>
      <c r="BF130" s="9">
        <f t="shared" ref="BF130:BG130" si="739">+P130-P46</f>
        <v>0.13574395187113275</v>
      </c>
      <c r="BG130" s="9">
        <f t="shared" si="739"/>
        <v>4.9537892867680178E-2</v>
      </c>
    </row>
    <row r="131" spans="1:59" x14ac:dyDescent="0.35">
      <c r="A131" s="8">
        <v>34973</v>
      </c>
      <c r="B131" s="9">
        <v>53.966999999999999</v>
      </c>
      <c r="C131" s="9">
        <v>55.355779650000002</v>
      </c>
      <c r="D131" s="12">
        <v>767.1952</v>
      </c>
      <c r="E131" s="11">
        <v>170.3</v>
      </c>
      <c r="F131" s="15">
        <v>153.5</v>
      </c>
      <c r="I131" s="8">
        <f t="shared" ref="I131:I194" si="740">+A131</f>
        <v>34973</v>
      </c>
      <c r="J131">
        <f t="shared" ref="J131:J194" si="741">+LN(B131)</f>
        <v>3.9883727486486586</v>
      </c>
      <c r="K131">
        <f t="shared" ref="K131:K194" si="742">+(LN(C131)-0.58*LN(B131))/0.42</f>
        <v>4.0488687608124545</v>
      </c>
      <c r="L131">
        <f t="shared" ref="L131:L194" si="743">-LN(D131)</f>
        <v>-6.6427412670324513</v>
      </c>
      <c r="M131">
        <f t="shared" ref="M131:M194" si="744">+LN(E131)</f>
        <v>5.1375615876686425</v>
      </c>
      <c r="N131">
        <f t="shared" ref="N131:N194" si="745">+(LN(F131)-0.58*LN(E131))/0.42</f>
        <v>4.8902734432843795</v>
      </c>
      <c r="P131" s="9">
        <f t="shared" ref="P131:P194" si="746">+J131-K131-M131+N131</f>
        <v>-0.3077841565480588</v>
      </c>
      <c r="Q131" s="9">
        <f t="shared" ref="Q131:Q194" si="747">+L131+K131-N131</f>
        <v>-7.4841459495043763</v>
      </c>
      <c r="R131" s="9">
        <v>4.8764780820582221</v>
      </c>
      <c r="S131">
        <f t="shared" ref="S131:S194" si="748">LN(C131/(F131*D131))</f>
        <v>-7.6626607603022503</v>
      </c>
      <c r="U131" s="9">
        <f t="shared" si="248"/>
        <v>-1.3268206264154259E-3</v>
      </c>
      <c r="V131" s="9">
        <f t="shared" si="249"/>
        <v>1.6504842867441916E-2</v>
      </c>
      <c r="W131" s="9">
        <f t="shared" si="250"/>
        <v>-1.080715394799725E-2</v>
      </c>
      <c r="Y131" s="9">
        <f t="shared" si="257"/>
        <v>1.7439636196465713E-3</v>
      </c>
      <c r="Z131" s="9">
        <f t="shared" ref="Z131:AA131" si="749">+P131-P129</f>
        <v>-1.657739723315288E-4</v>
      </c>
      <c r="AA131" s="9">
        <f t="shared" si="749"/>
        <v>4.6294269530910981E-4</v>
      </c>
      <c r="AC131" s="9">
        <f t="shared" si="265"/>
        <v>-9.3146080184887126E-3</v>
      </c>
      <c r="AD131" s="9">
        <f t="shared" ref="AD131:AE131" si="750">+P131-P128</f>
        <v>-3.5331469996542353E-3</v>
      </c>
      <c r="AE131" s="9">
        <f t="shared" si="750"/>
        <v>-3.2235687865131979E-3</v>
      </c>
      <c r="AG131" s="9">
        <f t="shared" si="326"/>
        <v>5.6759653791585762E-2</v>
      </c>
      <c r="AH131" s="9">
        <f t="shared" si="327"/>
        <v>3.4791633933810573E-2</v>
      </c>
      <c r="AI131" s="9">
        <f t="shared" si="328"/>
        <v>4.0916762384561878E-2</v>
      </c>
      <c r="AK131" s="9">
        <f t="shared" si="418"/>
        <v>0.10143024855807159</v>
      </c>
      <c r="AL131" s="9">
        <f t="shared" ref="AL131:AM131" si="751">+P131-P107</f>
        <v>5.3710505320038848E-2</v>
      </c>
      <c r="AM131" s="9">
        <f t="shared" si="751"/>
        <v>7.429941238956328E-2</v>
      </c>
      <c r="AO131" s="9">
        <f t="shared" si="516"/>
        <v>9.0370238439436257E-2</v>
      </c>
      <c r="AP131" s="9">
        <f t="shared" ref="AP131:AQ131" si="752">+P131-P95</f>
        <v>5.6778318896799185E-2</v>
      </c>
      <c r="AQ131" s="9">
        <f t="shared" si="752"/>
        <v>6.1850449123016737E-2</v>
      </c>
      <c r="AS131" s="9">
        <f t="shared" si="614"/>
        <v>6.5741577530372908E-2</v>
      </c>
      <c r="AT131" s="9">
        <f t="shared" ref="AT131:AU131" si="753">+P131-P83</f>
        <v>0.10549484561681943</v>
      </c>
      <c r="AU131" s="9">
        <f t="shared" si="753"/>
        <v>1.0534050357896341E-2</v>
      </c>
      <c r="AW131" s="9">
        <f t="shared" si="712"/>
        <v>7.9559408105586371E-2</v>
      </c>
      <c r="AX131" s="9">
        <f t="shared" ref="AX131:AY131" si="754">+P131-P71</f>
        <v>0.13939823926290718</v>
      </c>
      <c r="AY131" s="9">
        <f t="shared" si="754"/>
        <v>3.1909016324283002E-3</v>
      </c>
      <c r="BA131" s="9">
        <f t="shared" si="301"/>
        <v>3.4101014900671522E-2</v>
      </c>
      <c r="BB131" s="9">
        <f t="shared" ref="BB131:BC131" si="755">+P131-P59</f>
        <v>0.17324982486094775</v>
      </c>
      <c r="BC131" s="9">
        <f t="shared" si="755"/>
        <v>-5.8117594678853024E-2</v>
      </c>
      <c r="BE131" s="9">
        <f t="shared" si="390"/>
        <v>0.11875173911825065</v>
      </c>
      <c r="BF131" s="9">
        <f t="shared" ref="BF131:BG131" si="756">+P131-P47</f>
        <v>0.14523950438319932</v>
      </c>
      <c r="BG131" s="9">
        <f t="shared" si="756"/>
        <v>3.4445436969495979E-2</v>
      </c>
    </row>
    <row r="132" spans="1:59" x14ac:dyDescent="0.35">
      <c r="A132" s="8">
        <v>35004</v>
      </c>
      <c r="B132" s="9">
        <v>54.128</v>
      </c>
      <c r="C132" s="9">
        <v>55.245091279999997</v>
      </c>
      <c r="D132" s="12">
        <v>769.78099999999995</v>
      </c>
      <c r="E132" s="11">
        <v>170.7</v>
      </c>
      <c r="F132" s="15">
        <v>153.69999999999999</v>
      </c>
      <c r="I132" s="8">
        <f t="shared" si="740"/>
        <v>35004</v>
      </c>
      <c r="J132">
        <f t="shared" si="741"/>
        <v>3.9913516120383528</v>
      </c>
      <c r="K132">
        <f t="shared" si="742"/>
        <v>4.0399894187089371</v>
      </c>
      <c r="L132">
        <f t="shared" si="743"/>
        <v>-6.6461060588095311</v>
      </c>
      <c r="M132">
        <f t="shared" si="744"/>
        <v>5.139907629800395</v>
      </c>
      <c r="N132">
        <f t="shared" si="745"/>
        <v>4.8901338696674319</v>
      </c>
      <c r="P132" s="9">
        <f t="shared" si="746"/>
        <v>-0.29841156680354786</v>
      </c>
      <c r="Q132" s="9">
        <f t="shared" si="747"/>
        <v>-7.4962505097680259</v>
      </c>
      <c r="R132" s="9">
        <v>4.8700020735211691</v>
      </c>
      <c r="S132">
        <f t="shared" si="748"/>
        <v>-7.6693292185140836</v>
      </c>
      <c r="U132" s="9">
        <f t="shared" ref="U132:U195" si="757">+R132-R131</f>
        <v>-6.4760085370529907E-3</v>
      </c>
      <c r="V132" s="9">
        <f t="shared" ref="V132:V195" si="758">+P132 - P131</f>
        <v>9.3725897445109396E-3</v>
      </c>
      <c r="W132" s="9">
        <f t="shared" ref="W132:W195" si="759">+Q132-Q131</f>
        <v>-1.2104560263649589E-2</v>
      </c>
      <c r="Y132" s="9">
        <f t="shared" si="257"/>
        <v>-7.8028291634684166E-3</v>
      </c>
      <c r="Z132" s="9">
        <f t="shared" ref="Z132:AA132" si="760">+P132-P130</f>
        <v>2.5877432611952855E-2</v>
      </c>
      <c r="AA132" s="9">
        <f t="shared" si="760"/>
        <v>-2.2911714211646839E-2</v>
      </c>
      <c r="AC132" s="9">
        <f t="shared" si="265"/>
        <v>-4.7320449174064194E-3</v>
      </c>
      <c r="AD132" s="9">
        <f t="shared" ref="AD132:AE132" si="761">+P132-P129</f>
        <v>9.2068157721794108E-3</v>
      </c>
      <c r="AE132" s="9">
        <f t="shared" si="761"/>
        <v>-1.1641617568340479E-2</v>
      </c>
      <c r="AG132" s="9">
        <f t="shared" si="326"/>
        <v>4.8657995969920265E-2</v>
      </c>
      <c r="AH132" s="9">
        <f t="shared" si="327"/>
        <v>4.3678448764049804E-2</v>
      </c>
      <c r="AI132" s="9">
        <f t="shared" si="328"/>
        <v>2.7089668649956877E-2</v>
      </c>
      <c r="AK132" s="9">
        <f t="shared" si="418"/>
        <v>9.5467866018302594E-2</v>
      </c>
      <c r="AL132" s="9">
        <f t="shared" ref="AL132:AM132" si="762">+P132-P108</f>
        <v>5.4797337169191884E-2</v>
      </c>
      <c r="AM132" s="9">
        <f t="shared" si="762"/>
        <v>6.6856050192274807E-2</v>
      </c>
      <c r="AO132" s="9">
        <f t="shared" si="516"/>
        <v>9.2541211332569873E-2</v>
      </c>
      <c r="AP132" s="9">
        <f t="shared" ref="AP132:AQ132" si="763">+P132-P96</f>
        <v>4.8002737157260889E-2</v>
      </c>
      <c r="AQ132" s="9">
        <f t="shared" si="763"/>
        <v>6.8599068158916587E-2</v>
      </c>
      <c r="AS132" s="9">
        <f t="shared" si="614"/>
        <v>6.437562523834206E-2</v>
      </c>
      <c r="AT132" s="9">
        <f t="shared" ref="AT132:AU132" si="764">+P132-P84</f>
        <v>0.1106934151317196</v>
      </c>
      <c r="AU132" s="9">
        <f t="shared" si="764"/>
        <v>5.9306614757970166E-3</v>
      </c>
      <c r="AW132" s="9">
        <f t="shared" si="712"/>
        <v>7.4024342892373696E-2</v>
      </c>
      <c r="AX132" s="9">
        <f t="shared" ref="AX132:AY132" si="765">+P132-P72</f>
        <v>0.13501543496567336</v>
      </c>
      <c r="AY132" s="9">
        <f t="shared" si="765"/>
        <v>-7.0134393960774588E-4</v>
      </c>
      <c r="BA132" s="9">
        <f t="shared" si="301"/>
        <v>3.5004818688017636E-2</v>
      </c>
      <c r="BB132" s="9">
        <f t="shared" ref="BB132:BC132" si="766">+P132-P60</f>
        <v>0.180193377699295</v>
      </c>
      <c r="BC132" s="9">
        <f t="shared" si="766"/>
        <v>-6.4874570218504068E-2</v>
      </c>
      <c r="BE132" s="9">
        <f t="shared" si="390"/>
        <v>8.3999862518378876E-2</v>
      </c>
      <c r="BF132" s="9">
        <f t="shared" ref="BF132:BG132" si="767">+P132-P48</f>
        <v>0.16478337806033849</v>
      </c>
      <c r="BG132" s="9">
        <f t="shared" si="767"/>
        <v>-1.1696123199736341E-2</v>
      </c>
    </row>
    <row r="133" spans="1:59" x14ac:dyDescent="0.35">
      <c r="A133" s="8">
        <v>35034</v>
      </c>
      <c r="B133" s="9">
        <v>54.499000000000002</v>
      </c>
      <c r="C133" s="9">
        <v>55.628810950000002</v>
      </c>
      <c r="D133" s="12">
        <v>771.30499999999995</v>
      </c>
      <c r="E133" s="11">
        <v>170.9</v>
      </c>
      <c r="F133" s="15">
        <v>153.9</v>
      </c>
      <c r="I133" s="8">
        <f t="shared" si="740"/>
        <v>35034</v>
      </c>
      <c r="J133">
        <f t="shared" si="741"/>
        <v>3.9981823528770071</v>
      </c>
      <c r="K133">
        <f t="shared" si="742"/>
        <v>4.0470368688847902</v>
      </c>
      <c r="L133">
        <f t="shared" si="743"/>
        <v>-6.6480838854808502</v>
      </c>
      <c r="M133">
        <f t="shared" si="744"/>
        <v>5.1410785901215457</v>
      </c>
      <c r="N133">
        <f t="shared" si="745"/>
        <v>4.8916129966055646</v>
      </c>
      <c r="P133" s="9">
        <f t="shared" si="746"/>
        <v>-0.29832010952376464</v>
      </c>
      <c r="Q133" s="9">
        <f t="shared" si="747"/>
        <v>-7.4926600132016246</v>
      </c>
      <c r="R133" s="9">
        <v>4.8738260153625337</v>
      </c>
      <c r="S133">
        <f t="shared" si="748"/>
        <v>-7.665685676725408</v>
      </c>
      <c r="U133" s="9">
        <f t="shared" si="757"/>
        <v>3.8239418413645865E-3</v>
      </c>
      <c r="V133" s="9">
        <f t="shared" si="758"/>
        <v>9.1457279783213608E-5</v>
      </c>
      <c r="W133" s="9">
        <f t="shared" si="759"/>
        <v>3.5904965664013133E-3</v>
      </c>
      <c r="Y133" s="9">
        <f t="shared" ref="Y133:Y196" si="768">+R133-R131</f>
        <v>-2.6520666956884043E-3</v>
      </c>
      <c r="Z133" s="9">
        <f t="shared" ref="Z133:AA133" si="769">+P133-P131</f>
        <v>9.4640470242941532E-3</v>
      </c>
      <c r="AA133" s="9">
        <f t="shared" si="769"/>
        <v>-8.5140636972482753E-3</v>
      </c>
      <c r="AC133" s="9">
        <f t="shared" si="265"/>
        <v>-3.9788873221038301E-3</v>
      </c>
      <c r="AD133" s="9">
        <f t="shared" ref="AD133:AE133" si="770">+P133-P130</f>
        <v>2.5968889891736069E-2</v>
      </c>
      <c r="AE133" s="9">
        <f t="shared" si="770"/>
        <v>-1.9321217645245525E-2</v>
      </c>
      <c r="AG133" s="9">
        <f t="shared" si="326"/>
        <v>4.8352316488527336E-2</v>
      </c>
      <c r="AH133" s="9">
        <f t="shared" si="327"/>
        <v>3.8754607996636103E-2</v>
      </c>
      <c r="AI133" s="9">
        <f t="shared" si="328"/>
        <v>2.8993469242152514E-2</v>
      </c>
      <c r="AK133" s="9">
        <f t="shared" si="418"/>
        <v>9.8595057377564466E-2</v>
      </c>
      <c r="AL133" s="9">
        <f t="shared" ref="AL133:AM133" si="771">+P133-P109</f>
        <v>6.7091482647751555E-2</v>
      </c>
      <c r="AM133" s="9">
        <f t="shared" si="771"/>
        <v>6.3195055929536004E-2</v>
      </c>
      <c r="AO133" s="9">
        <f t="shared" si="516"/>
        <v>0.10067983921722057</v>
      </c>
      <c r="AP133" s="9">
        <f t="shared" ref="AP133:AQ133" si="772">+P133-P97</f>
        <v>5.1379369791880514E-2</v>
      </c>
      <c r="AQ133" s="9">
        <f t="shared" si="772"/>
        <v>7.5006802121163396E-2</v>
      </c>
      <c r="AS133" s="9">
        <f t="shared" si="614"/>
        <v>7.4905437185448953E-2</v>
      </c>
      <c r="AT133" s="9">
        <f t="shared" ref="AT133:AU133" si="773">+P133-P85</f>
        <v>0.11022431638246388</v>
      </c>
      <c r="AU133" s="9">
        <f t="shared" si="773"/>
        <v>1.6547615631677282E-2</v>
      </c>
      <c r="AW133" s="9">
        <f t="shared" si="712"/>
        <v>7.5898553144325476E-2</v>
      </c>
      <c r="AX133" s="9">
        <f t="shared" ref="AX133:AY133" si="774">+P133-P73</f>
        <v>0.14155001649510268</v>
      </c>
      <c r="AY133" s="9">
        <f t="shared" si="774"/>
        <v>-7.7395595825446861E-4</v>
      </c>
      <c r="BA133" s="9">
        <f t="shared" si="301"/>
        <v>5.1588633381101978E-2</v>
      </c>
      <c r="BB133" s="9">
        <f t="shared" ref="BB133:BC133" si="775">+P133-P61</f>
        <v>0.17760173361698328</v>
      </c>
      <c r="BC133" s="9">
        <f t="shared" si="775"/>
        <v>-5.1717650318432895E-2</v>
      </c>
      <c r="BE133" s="9">
        <f t="shared" si="390"/>
        <v>6.7546840673447406E-2</v>
      </c>
      <c r="BF133" s="9">
        <f t="shared" ref="BF133:BG133" si="776">+P133-P49</f>
        <v>0.18680395839604635</v>
      </c>
      <c r="BG133" s="9">
        <f t="shared" si="776"/>
        <v>-3.7968345583342611E-2</v>
      </c>
    </row>
    <row r="134" spans="1:59" x14ac:dyDescent="0.35">
      <c r="A134" s="8">
        <v>35065</v>
      </c>
      <c r="B134" s="9">
        <v>54.87</v>
      </c>
      <c r="C134" s="9">
        <v>56.175927739999999</v>
      </c>
      <c r="D134" s="12">
        <v>787.13329999999996</v>
      </c>
      <c r="E134" s="11">
        <v>171.5</v>
      </c>
      <c r="F134" s="15">
        <v>154.69999999999999</v>
      </c>
      <c r="I134" s="8">
        <f t="shared" si="740"/>
        <v>35065</v>
      </c>
      <c r="J134">
        <f t="shared" si="741"/>
        <v>4.0049667510708842</v>
      </c>
      <c r="K134">
        <f t="shared" si="742"/>
        <v>4.0609705178326099</v>
      </c>
      <c r="L134">
        <f t="shared" si="743"/>
        <v>-6.6683976114571388</v>
      </c>
      <c r="M134">
        <f t="shared" si="744"/>
        <v>5.144583266605995</v>
      </c>
      <c r="N134">
        <f t="shared" si="745"/>
        <v>4.8991177689227223</v>
      </c>
      <c r="P134" s="9">
        <f t="shared" si="746"/>
        <v>-0.30146926444499833</v>
      </c>
      <c r="Q134" s="9">
        <f t="shared" si="747"/>
        <v>-7.5065448625472513</v>
      </c>
      <c r="R134" s="9">
        <v>4.8585185666829096</v>
      </c>
      <c r="S134">
        <f t="shared" si="748"/>
        <v>-7.6813970359253503</v>
      </c>
      <c r="U134" s="9">
        <f t="shared" si="757"/>
        <v>-1.5307448679624081E-2</v>
      </c>
      <c r="V134" s="9">
        <f t="shared" si="758"/>
        <v>-3.1491549212336878E-3</v>
      </c>
      <c r="W134" s="9">
        <f t="shared" si="759"/>
        <v>-1.3884849345626726E-2</v>
      </c>
      <c r="Y134" s="9">
        <f t="shared" si="768"/>
        <v>-1.1483506838259494E-2</v>
      </c>
      <c r="Z134" s="9">
        <f t="shared" ref="Z134:AA134" si="777">+P134-P132</f>
        <v>-3.0576976414504742E-3</v>
      </c>
      <c r="AA134" s="9">
        <f t="shared" si="777"/>
        <v>-1.0294352779225413E-2</v>
      </c>
      <c r="AC134" s="9">
        <f t="shared" ref="AC134:AC197" si="778">+R134-R131</f>
        <v>-1.7959515375312485E-2</v>
      </c>
      <c r="AD134" s="9">
        <f t="shared" ref="AD134:AE134" si="779">+P134-P131</f>
        <v>6.3148921030604654E-3</v>
      </c>
      <c r="AE134" s="9">
        <f t="shared" si="779"/>
        <v>-2.2398913042875002E-2</v>
      </c>
      <c r="AG134" s="9">
        <f t="shared" si="326"/>
        <v>2.4545969856167638E-2</v>
      </c>
      <c r="AH134" s="9">
        <f t="shared" si="327"/>
        <v>4.0693736355818189E-2</v>
      </c>
      <c r="AI134" s="9">
        <f t="shared" si="328"/>
        <v>3.3019498850412887E-3</v>
      </c>
      <c r="AK134" s="9">
        <f t="shared" si="418"/>
        <v>7.2552463111096976E-2</v>
      </c>
      <c r="AL134" s="9">
        <f t="shared" ref="AL134:AM134" si="780">+P134-P110</f>
        <v>8.2985020635080176E-2</v>
      </c>
      <c r="AM134" s="9">
        <f t="shared" si="780"/>
        <v>2.66178635852512E-2</v>
      </c>
      <c r="AO134" s="9">
        <f t="shared" si="516"/>
        <v>8.6293673786141945E-2</v>
      </c>
      <c r="AP134" s="9">
        <f t="shared" ref="AP134:AQ134" si="781">+P134-P98</f>
        <v>4.7526945015757605E-2</v>
      </c>
      <c r="AQ134" s="9">
        <f t="shared" si="781"/>
        <v>6.133651539124152E-2</v>
      </c>
      <c r="AS134" s="9">
        <f t="shared" si="614"/>
        <v>6.0096378457532573E-2</v>
      </c>
      <c r="AT134" s="9">
        <f t="shared" ref="AT134:AU134" si="782">+P134-P86</f>
        <v>0.11351135564152326</v>
      </c>
      <c r="AU134" s="9">
        <f t="shared" si="782"/>
        <v>-4.0104636995241805E-4</v>
      </c>
      <c r="AW134" s="9">
        <f t="shared" si="712"/>
        <v>4.8254766115534586E-2</v>
      </c>
      <c r="AX134" s="9">
        <f t="shared" ref="AX134:AY134" si="783">+P134-P74</f>
        <v>0.12903709551564546</v>
      </c>
      <c r="AY134" s="9">
        <f t="shared" si="783"/>
        <v>-2.3587872539774679E-2</v>
      </c>
      <c r="BA134" s="9">
        <f t="shared" si="301"/>
        <v>3.5418163374054679E-2</v>
      </c>
      <c r="BB134" s="9">
        <f t="shared" ref="BB134:BC134" si="784">+P134-P62</f>
        <v>0.17011276746572168</v>
      </c>
      <c r="BC134" s="9">
        <f t="shared" si="784"/>
        <v>-6.3989681701682954E-2</v>
      </c>
      <c r="BE134" s="9">
        <f t="shared" si="390"/>
        <v>5.1411602893324471E-2</v>
      </c>
      <c r="BF134" s="9">
        <f t="shared" ref="BF134:BG134" si="785">+P134-P50</f>
        <v>0.19121621841257941</v>
      </c>
      <c r="BG134" s="9">
        <f t="shared" si="785"/>
        <v>-5.7612278752435131E-2</v>
      </c>
    </row>
    <row r="135" spans="1:59" x14ac:dyDescent="0.35">
      <c r="A135" s="8">
        <v>35096</v>
      </c>
      <c r="B135" s="9">
        <v>55.082000000000001</v>
      </c>
      <c r="C135" s="9">
        <v>56.397304470000002</v>
      </c>
      <c r="D135" s="12">
        <v>780.11500000000001</v>
      </c>
      <c r="E135" s="11">
        <v>172</v>
      </c>
      <c r="F135" s="15">
        <v>155</v>
      </c>
      <c r="I135" s="8">
        <f t="shared" si="740"/>
        <v>35096</v>
      </c>
      <c r="J135">
        <f t="shared" si="741"/>
        <v>4.0088229840218563</v>
      </c>
      <c r="K135">
        <f t="shared" si="742"/>
        <v>4.0650096036764385</v>
      </c>
      <c r="L135">
        <f t="shared" si="743"/>
        <v>-6.6594413447134695</v>
      </c>
      <c r="M135">
        <f t="shared" si="744"/>
        <v>5.1474944768134527</v>
      </c>
      <c r="N135">
        <f t="shared" si="745"/>
        <v>4.8997102865891531</v>
      </c>
      <c r="P135" s="9">
        <f t="shared" si="746"/>
        <v>-0.30397080987888181</v>
      </c>
      <c r="Q135" s="9">
        <f t="shared" si="747"/>
        <v>-7.4941420276261841</v>
      </c>
      <c r="R135" s="9">
        <v>4.8688905147998742</v>
      </c>
      <c r="S135">
        <f t="shared" si="748"/>
        <v>-7.6704450973559348</v>
      </c>
      <c r="U135" s="9">
        <f t="shared" si="757"/>
        <v>1.0371948116964624E-2</v>
      </c>
      <c r="V135" s="9">
        <f t="shared" si="758"/>
        <v>-2.5015454338834786E-3</v>
      </c>
      <c r="W135" s="9">
        <f t="shared" si="759"/>
        <v>1.2402834921067196E-2</v>
      </c>
      <c r="Y135" s="9">
        <f t="shared" si="768"/>
        <v>-4.9355005626594561E-3</v>
      </c>
      <c r="Z135" s="9">
        <f t="shared" ref="Z135:AA135" si="786">+P135-P133</f>
        <v>-5.6507003551171664E-3</v>
      </c>
      <c r="AA135" s="9">
        <f t="shared" si="786"/>
        <v>-1.4820144245595301E-3</v>
      </c>
      <c r="AC135" s="9">
        <f t="shared" si="778"/>
        <v>-1.1115587212948697E-3</v>
      </c>
      <c r="AD135" s="9">
        <f t="shared" ref="AD135:AE135" si="787">+P135-P132</f>
        <v>-5.5592430753339528E-3</v>
      </c>
      <c r="AE135" s="9">
        <f t="shared" si="787"/>
        <v>2.1084821418417832E-3</v>
      </c>
      <c r="AG135" s="9">
        <f t="shared" si="326"/>
        <v>3.6604692508197978E-2</v>
      </c>
      <c r="AH135" s="9">
        <f t="shared" si="327"/>
        <v>4.1371775681182221E-2</v>
      </c>
      <c r="AI135" s="9">
        <f t="shared" si="328"/>
        <v>1.2583468132736364E-2</v>
      </c>
      <c r="AK135" s="9">
        <f t="shared" si="418"/>
        <v>7.2555519277971214E-2</v>
      </c>
      <c r="AL135" s="9">
        <f t="shared" ref="AL135:AM135" si="788">+P135-P111</f>
        <v>8.0203495540832392E-2</v>
      </c>
      <c r="AM135" s="9">
        <f t="shared" si="788"/>
        <v>2.9241509791916975E-2</v>
      </c>
      <c r="AO135" s="9">
        <f t="shared" si="516"/>
        <v>9.697086392903298E-2</v>
      </c>
      <c r="AP135" s="9">
        <f t="shared" ref="AP135:AQ135" si="789">+P135-P99</f>
        <v>3.2826353890812676E-2</v>
      </c>
      <c r="AQ135" s="9">
        <f t="shared" si="789"/>
        <v>8.16550119861148E-2</v>
      </c>
      <c r="AS135" s="9">
        <f t="shared" si="614"/>
        <v>6.9208456585063693E-2</v>
      </c>
      <c r="AT135" s="9">
        <f t="shared" ref="AT135:AU135" si="790">+P135-P87</f>
        <v>0.10713968937328389</v>
      </c>
      <c r="AU135" s="9">
        <f t="shared" si="790"/>
        <v>1.3945562985682614E-2</v>
      </c>
      <c r="AW135" s="9">
        <f t="shared" si="712"/>
        <v>5.0579661897857342E-2</v>
      </c>
      <c r="AX135" s="9">
        <f t="shared" ref="AX135:AY135" si="791">+P135-P75</f>
        <v>0.14142291285151565</v>
      </c>
      <c r="AY135" s="9">
        <f t="shared" si="791"/>
        <v>-2.798700425369649E-2</v>
      </c>
      <c r="BA135" s="9">
        <f t="shared" si="301"/>
        <v>5.2115867143560202E-2</v>
      </c>
      <c r="BB135" s="9">
        <f t="shared" ref="BB135:BC135" si="792">+P135-P63</f>
        <v>0.16145560199515341</v>
      </c>
      <c r="BC135" s="9">
        <f t="shared" si="792"/>
        <v>-4.1205388492796757E-2</v>
      </c>
      <c r="BE135" s="9">
        <f t="shared" si="390"/>
        <v>5.5019271461499208E-2</v>
      </c>
      <c r="BF135" s="9">
        <f t="shared" ref="BF135:BG135" si="793">+P135-P51</f>
        <v>0.18214333815248285</v>
      </c>
      <c r="BG135" s="9">
        <f t="shared" si="793"/>
        <v>-4.8848327711981554E-2</v>
      </c>
    </row>
    <row r="136" spans="1:59" x14ac:dyDescent="0.35">
      <c r="A136" s="8">
        <v>35125</v>
      </c>
      <c r="B136" s="9">
        <v>55.826000000000001</v>
      </c>
      <c r="C136" s="9">
        <v>56.779969970000003</v>
      </c>
      <c r="D136" s="12">
        <v>781.3143</v>
      </c>
      <c r="E136" s="11">
        <v>172.4</v>
      </c>
      <c r="F136" s="15">
        <v>155.5</v>
      </c>
      <c r="I136" s="8">
        <f t="shared" si="740"/>
        <v>35125</v>
      </c>
      <c r="J136">
        <f t="shared" si="741"/>
        <v>4.0222397106871446</v>
      </c>
      <c r="K136">
        <f t="shared" si="742"/>
        <v>4.062582357054124</v>
      </c>
      <c r="L136">
        <f t="shared" si="743"/>
        <v>-6.6609775016638233</v>
      </c>
      <c r="M136">
        <f t="shared" si="744"/>
        <v>5.1498173582295932</v>
      </c>
      <c r="N136">
        <f t="shared" si="745"/>
        <v>4.9041706282050592</v>
      </c>
      <c r="P136" s="9">
        <f t="shared" si="746"/>
        <v>-0.28598937639151334</v>
      </c>
      <c r="Q136" s="9">
        <f t="shared" si="747"/>
        <v>-7.5025657728147586</v>
      </c>
      <c r="R136" s="9">
        <v>4.8710319695139264</v>
      </c>
      <c r="S136">
        <f t="shared" si="748"/>
        <v>-7.668439611121836</v>
      </c>
      <c r="U136" s="9">
        <f t="shared" si="757"/>
        <v>2.1414547140521378E-3</v>
      </c>
      <c r="V136" s="9">
        <f t="shared" si="758"/>
        <v>1.798143348736847E-2</v>
      </c>
      <c r="W136" s="9">
        <f t="shared" si="759"/>
        <v>-8.4237451885744719E-3</v>
      </c>
      <c r="Y136" s="9">
        <f t="shared" si="768"/>
        <v>1.2513402831016762E-2</v>
      </c>
      <c r="Z136" s="9">
        <f t="shared" ref="Z136:AA136" si="794">+P136-P134</f>
        <v>1.5479888053484991E-2</v>
      </c>
      <c r="AA136" s="9">
        <f t="shared" si="794"/>
        <v>3.9790897324927244E-3</v>
      </c>
      <c r="AC136" s="9">
        <f t="shared" si="778"/>
        <v>-2.7940458486073183E-3</v>
      </c>
      <c r="AD136" s="9">
        <f t="shared" ref="AD136:AE136" si="795">+P136-P133</f>
        <v>1.2330733132251304E-2</v>
      </c>
      <c r="AE136" s="9">
        <f t="shared" si="795"/>
        <v>-9.905759613134002E-3</v>
      </c>
      <c r="AG136" s="9">
        <f t="shared" si="326"/>
        <v>1.2089529311523961E-2</v>
      </c>
      <c r="AH136" s="9">
        <f t="shared" si="327"/>
        <v>5.307770627310493E-2</v>
      </c>
      <c r="AI136" s="9">
        <f t="shared" si="328"/>
        <v>-1.4781707284864609E-2</v>
      </c>
      <c r="AK136" s="9">
        <f t="shared" si="418"/>
        <v>6.5760602422279213E-2</v>
      </c>
      <c r="AL136" s="9">
        <f t="shared" ref="AL136:AM136" si="796">+P136-P112</f>
        <v>7.9513456701852725E-2</v>
      </c>
      <c r="AM136" s="9">
        <f t="shared" si="796"/>
        <v>2.3835903904878109E-2</v>
      </c>
      <c r="AO136" s="9">
        <f t="shared" si="516"/>
        <v>8.4154679176537961E-2</v>
      </c>
      <c r="AP136" s="9">
        <f t="shared" ref="AP136:AQ136" si="797">+P136-P100</f>
        <v>3.4007873400002886E-2</v>
      </c>
      <c r="AQ136" s="9">
        <f t="shared" si="797"/>
        <v>6.8286725004239379E-2</v>
      </c>
      <c r="AS136" s="9">
        <f t="shared" si="614"/>
        <v>6.8883601146147555E-2</v>
      </c>
      <c r="AT136" s="9">
        <f t="shared" ref="AT136:AU136" si="798">+P136-P88</f>
        <v>9.0048886800525807E-2</v>
      </c>
      <c r="AU136" s="9">
        <f t="shared" si="798"/>
        <v>2.6391018800248744E-2</v>
      </c>
      <c r="AW136" s="9">
        <f t="shared" si="712"/>
        <v>4.5740417055840865E-2</v>
      </c>
      <c r="AX136" s="9">
        <f t="shared" ref="AX136:AY136" si="799">+P136-P76</f>
        <v>0.14753638236702304</v>
      </c>
      <c r="AY136" s="9">
        <f t="shared" si="799"/>
        <v>-3.6518716620888014E-2</v>
      </c>
      <c r="BA136" s="9">
        <f t="shared" si="301"/>
        <v>5.6574727509025813E-2</v>
      </c>
      <c r="BB136" s="9">
        <f t="shared" ref="BB136:BC136" si="800">+P136-P64</f>
        <v>0.15571887235242432</v>
      </c>
      <c r="BC136" s="9">
        <f t="shared" si="800"/>
        <v>-2.9971491387788873E-2</v>
      </c>
      <c r="BE136" s="9">
        <f t="shared" si="390"/>
        <v>4.2938332233572574E-2</v>
      </c>
      <c r="BF136" s="9">
        <f t="shared" ref="BF136:BG136" si="801">+P136-P52</f>
        <v>0.18782892576414145</v>
      </c>
      <c r="BG136" s="9">
        <f t="shared" si="801"/>
        <v>-5.8835425636170058E-2</v>
      </c>
    </row>
    <row r="137" spans="1:59" x14ac:dyDescent="0.35">
      <c r="A137" s="8">
        <v>35156</v>
      </c>
      <c r="B137" s="9">
        <v>56.091000000000001</v>
      </c>
      <c r="C137" s="9">
        <v>57.163689650000002</v>
      </c>
      <c r="D137" s="12">
        <v>780.41819999999996</v>
      </c>
      <c r="E137" s="11">
        <v>172.8</v>
      </c>
      <c r="F137" s="15">
        <v>156.1</v>
      </c>
      <c r="I137" s="8">
        <f t="shared" si="740"/>
        <v>35156</v>
      </c>
      <c r="J137">
        <f t="shared" si="741"/>
        <v>4.0269753718512469</v>
      </c>
      <c r="K137">
        <f t="shared" si="742"/>
        <v>4.0720790114639538</v>
      </c>
      <c r="L137">
        <f t="shared" si="743"/>
        <v>-6.6598299298506713</v>
      </c>
      <c r="M137">
        <f t="shared" si="744"/>
        <v>5.1521348563699556</v>
      </c>
      <c r="N137">
        <f t="shared" si="745"/>
        <v>4.9101395495876483</v>
      </c>
      <c r="P137" s="9">
        <f t="shared" si="746"/>
        <v>-0.28709894639501421</v>
      </c>
      <c r="Q137" s="9">
        <f t="shared" si="747"/>
        <v>-7.4978904679743659</v>
      </c>
      <c r="R137" s="9">
        <v>4.8748878433826244</v>
      </c>
      <c r="S137">
        <f t="shared" si="748"/>
        <v>-7.6644078568834741</v>
      </c>
      <c r="U137" s="9">
        <f t="shared" si="757"/>
        <v>3.8558738686980121E-3</v>
      </c>
      <c r="V137" s="9">
        <f t="shared" si="758"/>
        <v>-1.1095700035008704E-3</v>
      </c>
      <c r="W137" s="9">
        <f t="shared" si="759"/>
        <v>4.6753048403926911E-3</v>
      </c>
      <c r="Y137" s="9">
        <f t="shared" si="768"/>
        <v>5.9973285827501499E-3</v>
      </c>
      <c r="Z137" s="9">
        <f t="shared" ref="Z137:AA137" si="802">+P137-P135</f>
        <v>1.68718634838676E-2</v>
      </c>
      <c r="AA137" s="9">
        <f t="shared" si="802"/>
        <v>-3.7484403481817807E-3</v>
      </c>
      <c r="AC137" s="9">
        <f t="shared" si="778"/>
        <v>1.6369276699714774E-2</v>
      </c>
      <c r="AD137" s="9">
        <f t="shared" ref="AD137:AE137" si="803">+P137-P134</f>
        <v>1.4370318049984121E-2</v>
      </c>
      <c r="AE137" s="9">
        <f t="shared" si="803"/>
        <v>8.6543945728854155E-3</v>
      </c>
      <c r="AG137" s="9">
        <f t="shared" si="326"/>
        <v>-1.0433265117004709E-3</v>
      </c>
      <c r="AH137" s="9">
        <f t="shared" si="327"/>
        <v>3.8852567997807341E-2</v>
      </c>
      <c r="AI137" s="9">
        <f t="shared" si="328"/>
        <v>-1.9003478914950023E-2</v>
      </c>
      <c r="AK137" s="9">
        <f t="shared" si="418"/>
        <v>7.0472587785799234E-2</v>
      </c>
      <c r="AL137" s="9">
        <f t="shared" ref="AL137:AM137" si="804">+P137-P113</f>
        <v>7.32268306959174E-2</v>
      </c>
      <c r="AM137" s="9">
        <f t="shared" si="804"/>
        <v>3.1893186876008173E-2</v>
      </c>
      <c r="AO137" s="9">
        <f t="shared" si="516"/>
        <v>8.9030807948821789E-2</v>
      </c>
      <c r="AP137" s="9">
        <f t="shared" ref="AP137:AQ137" si="805">+P137-P101</f>
        <v>3.8214591254521757E-2</v>
      </c>
      <c r="AQ137" s="9">
        <f t="shared" si="805"/>
        <v>7.0305030819036496E-2</v>
      </c>
      <c r="AS137" s="9">
        <f t="shared" si="614"/>
        <v>8.2283039442459405E-2</v>
      </c>
      <c r="AT137" s="9">
        <f t="shared" ref="AT137:AU137" si="806">+P137-P89</f>
        <v>9.1536942189502035E-2</v>
      </c>
      <c r="AU137" s="9">
        <f t="shared" si="806"/>
        <v>3.5053722885657557E-2</v>
      </c>
      <c r="AW137" s="9">
        <f t="shared" si="712"/>
        <v>4.7444102261374077E-2</v>
      </c>
      <c r="AX137" s="9">
        <f t="shared" ref="AX137:AY137" si="807">+P137-P77</f>
        <v>0.13933680420913497</v>
      </c>
      <c r="AY137" s="9">
        <f t="shared" si="807"/>
        <v>-2.9275078029049162E-2</v>
      </c>
      <c r="BA137" s="9">
        <f t="shared" si="301"/>
        <v>6.3341739409508158E-2</v>
      </c>
      <c r="BB137" s="9">
        <f t="shared" ref="BB137:BC137" si="808">+P137-P65</f>
        <v>0.16823402680115684</v>
      </c>
      <c r="BC137" s="9">
        <f t="shared" si="808"/>
        <v>-3.0350379160460683E-2</v>
      </c>
      <c r="BE137" s="9">
        <f t="shared" si="390"/>
        <v>4.1891240101119998E-2</v>
      </c>
      <c r="BF137" s="9">
        <f t="shared" ref="BF137:BG137" si="809">+P137-P53</f>
        <v>0.16890943453945351</v>
      </c>
      <c r="BG137" s="9">
        <f t="shared" si="809"/>
        <v>-4.9176883033807073E-2</v>
      </c>
    </row>
    <row r="138" spans="1:59" x14ac:dyDescent="0.35">
      <c r="A138" s="8">
        <v>35186</v>
      </c>
      <c r="B138" s="9">
        <v>56.302</v>
      </c>
      <c r="C138" s="9">
        <v>57.492592219999999</v>
      </c>
      <c r="D138" s="12">
        <v>780.85910000000001</v>
      </c>
      <c r="E138" s="11">
        <v>173.4</v>
      </c>
      <c r="F138" s="15">
        <v>156.4</v>
      </c>
      <c r="I138" s="8">
        <f t="shared" si="740"/>
        <v>35186</v>
      </c>
      <c r="J138">
        <f t="shared" si="741"/>
        <v>4.0307300584933685</v>
      </c>
      <c r="K138">
        <f t="shared" si="742"/>
        <v>4.0805539871933556</v>
      </c>
      <c r="L138">
        <f t="shared" si="743"/>
        <v>-6.6603947238327788</v>
      </c>
      <c r="M138">
        <f t="shared" si="744"/>
        <v>5.1556010643464418</v>
      </c>
      <c r="N138">
        <f t="shared" si="745"/>
        <v>4.9099243114054163</v>
      </c>
      <c r="P138" s="9">
        <f t="shared" si="746"/>
        <v>-0.29550068164101262</v>
      </c>
      <c r="Q138" s="9">
        <f t="shared" si="747"/>
        <v>-7.4897650480448394</v>
      </c>
      <c r="R138" s="9">
        <v>4.8779153120506047</v>
      </c>
      <c r="S138">
        <f t="shared" si="748"/>
        <v>-7.6611554433966269</v>
      </c>
      <c r="U138" s="9">
        <f t="shared" si="757"/>
        <v>3.0274686679803153E-3</v>
      </c>
      <c r="V138" s="9">
        <f t="shared" si="758"/>
        <v>-8.4017352459984096E-3</v>
      </c>
      <c r="W138" s="9">
        <f t="shared" si="759"/>
        <v>8.1254199295264229E-3</v>
      </c>
      <c r="Y138" s="9">
        <f t="shared" si="768"/>
        <v>6.8833425366783274E-3</v>
      </c>
      <c r="Z138" s="9">
        <f t="shared" ref="Z138:AA138" si="810">+P138-P136</f>
        <v>-9.51130524949928E-3</v>
      </c>
      <c r="AA138" s="9">
        <f t="shared" si="810"/>
        <v>1.2800724769919114E-2</v>
      </c>
      <c r="AC138" s="9">
        <f t="shared" si="778"/>
        <v>9.0247972507304652E-3</v>
      </c>
      <c r="AD138" s="9">
        <f t="shared" ref="AD138:AE138" si="811">+P138-P135</f>
        <v>8.47012823786919E-3</v>
      </c>
      <c r="AE138" s="9">
        <f t="shared" si="811"/>
        <v>4.3769795813446422E-3</v>
      </c>
      <c r="AG138" s="9">
        <f t="shared" si="326"/>
        <v>-5.4650102811759638E-3</v>
      </c>
      <c r="AH138" s="9">
        <f t="shared" si="327"/>
        <v>2.9061605655956946E-2</v>
      </c>
      <c r="AI138" s="9">
        <f t="shared" si="328"/>
        <v>-1.814995730337543E-2</v>
      </c>
      <c r="AK138" s="9">
        <f t="shared" si="418"/>
        <v>7.2007287929900521E-2</v>
      </c>
      <c r="AL138" s="9">
        <f t="shared" ref="AL138:AM138" si="812">+P138-P114</f>
        <v>5.7076362624035148E-2</v>
      </c>
      <c r="AM138" s="9">
        <f t="shared" si="812"/>
        <v>4.3392302476393141E-2</v>
      </c>
      <c r="AO138" s="9">
        <f t="shared" si="516"/>
        <v>9.615015019430917E-2</v>
      </c>
      <c r="AP138" s="9">
        <f t="shared" ref="AP138:AQ138" si="813">+P138-P102</f>
        <v>3.4754783183174709E-2</v>
      </c>
      <c r="AQ138" s="9">
        <f t="shared" si="813"/>
        <v>8.0762778148610437E-2</v>
      </c>
      <c r="AS138" s="9">
        <f t="shared" si="614"/>
        <v>8.5492497606176165E-2</v>
      </c>
      <c r="AT138" s="9">
        <f t="shared" ref="AT138:AU138" si="814">+P138-P90</f>
        <v>8.1250532520172669E-2</v>
      </c>
      <c r="AU138" s="9">
        <f t="shared" si="814"/>
        <v>4.5908776392062478E-2</v>
      </c>
      <c r="AW138" s="9">
        <f t="shared" si="712"/>
        <v>5.08507882133582E-2</v>
      </c>
      <c r="AX138" s="9">
        <f t="shared" ref="AX138:AY138" si="815">+P138-P78</f>
        <v>0.11767653721227411</v>
      </c>
      <c r="AY138" s="9">
        <f t="shared" si="815"/>
        <v>-1.3029639324697584E-2</v>
      </c>
      <c r="BA138" s="9">
        <f t="shared" si="301"/>
        <v>6.1445657918014263E-2</v>
      </c>
      <c r="BB138" s="9">
        <f t="shared" ref="BB138:BC138" si="816">+P138-P66</f>
        <v>0.16616342612942958</v>
      </c>
      <c r="BC138" s="9">
        <f t="shared" si="816"/>
        <v>-3.106613989375262E-2</v>
      </c>
      <c r="BE138" s="9">
        <f t="shared" si="390"/>
        <v>3.6787556164925128E-2</v>
      </c>
      <c r="BF138" s="9">
        <f t="shared" ref="BF138:BG138" si="817">+P138-P54</f>
        <v>0.17418485272323903</v>
      </c>
      <c r="BG138" s="9">
        <f t="shared" si="817"/>
        <v>-5.7837450349452979E-2</v>
      </c>
    </row>
    <row r="139" spans="1:59" x14ac:dyDescent="0.35">
      <c r="A139" s="8">
        <v>35217</v>
      </c>
      <c r="B139" s="9">
        <v>56.462000000000003</v>
      </c>
      <c r="C139" s="9">
        <v>57.492592219999999</v>
      </c>
      <c r="D139" s="12">
        <v>798.45</v>
      </c>
      <c r="E139" s="11">
        <v>173.8</v>
      </c>
      <c r="F139" s="15">
        <v>156.69999999999999</v>
      </c>
      <c r="I139" s="8">
        <f t="shared" si="740"/>
        <v>35217</v>
      </c>
      <c r="J139">
        <f t="shared" si="741"/>
        <v>4.0335678455064894</v>
      </c>
      <c r="K139">
        <f t="shared" si="742"/>
        <v>4.0766351384609498</v>
      </c>
      <c r="L139">
        <f t="shared" si="743"/>
        <v>-6.682672348286876</v>
      </c>
      <c r="M139">
        <f t="shared" si="744"/>
        <v>5.1579052128312917</v>
      </c>
      <c r="N139">
        <f t="shared" si="745"/>
        <v>4.9113050617138718</v>
      </c>
      <c r="P139" s="9">
        <f t="shared" si="746"/>
        <v>-0.28966744407188028</v>
      </c>
      <c r="Q139" s="9">
        <f t="shared" si="747"/>
        <v>-7.5173422715397979</v>
      </c>
      <c r="R139" s="9">
        <v>4.8546672103919404</v>
      </c>
      <c r="S139">
        <f t="shared" si="748"/>
        <v>-7.6853493891014883</v>
      </c>
      <c r="U139" s="9">
        <f t="shared" si="757"/>
        <v>-2.3248101658664311E-2</v>
      </c>
      <c r="V139" s="9">
        <f t="shared" si="758"/>
        <v>5.8332375691323435E-3</v>
      </c>
      <c r="W139" s="9">
        <f t="shared" si="759"/>
        <v>-2.7577223494958503E-2</v>
      </c>
      <c r="Y139" s="9">
        <f t="shared" si="768"/>
        <v>-2.0220632990683995E-2</v>
      </c>
      <c r="Z139" s="9">
        <f t="shared" ref="Z139:AA139" si="818">+P139-P137</f>
        <v>-2.5684976768660661E-3</v>
      </c>
      <c r="AA139" s="9">
        <f t="shared" si="818"/>
        <v>-1.945180356543208E-2</v>
      </c>
      <c r="AC139" s="9">
        <f t="shared" si="778"/>
        <v>-1.6364759121985983E-2</v>
      </c>
      <c r="AD139" s="9">
        <f t="shared" ref="AD139:AE139" si="819">+P139-P136</f>
        <v>-3.6780676803669365E-3</v>
      </c>
      <c r="AE139" s="9">
        <f t="shared" si="819"/>
        <v>-1.4776498725039389E-2</v>
      </c>
      <c r="AG139" s="9">
        <f t="shared" si="326"/>
        <v>-2.3984387729326428E-2</v>
      </c>
      <c r="AH139" s="9">
        <f t="shared" si="327"/>
        <v>2.1601133158057451E-2</v>
      </c>
      <c r="AI139" s="9">
        <f t="shared" si="328"/>
        <v>-3.378033684025894E-2</v>
      </c>
      <c r="AK139" s="9">
        <f t="shared" si="418"/>
        <v>4.9691062005575937E-2</v>
      </c>
      <c r="AL139" s="9">
        <f t="shared" ref="AL139:AM139" si="820">+P139-P115</f>
        <v>5.6031558536657755E-2</v>
      </c>
      <c r="AM139" s="9">
        <f t="shared" si="820"/>
        <v>1.5624858149722698E-2</v>
      </c>
      <c r="AO139" s="9">
        <f t="shared" si="516"/>
        <v>7.2407670204203356E-2</v>
      </c>
      <c r="AP139" s="9">
        <f t="shared" ref="AP139:AQ139" si="821">+P139-P103</f>
        <v>5.2841419045495108E-2</v>
      </c>
      <c r="AQ139" s="9">
        <f t="shared" si="821"/>
        <v>4.5222942145180411E-2</v>
      </c>
      <c r="AS139" s="9">
        <f t="shared" si="614"/>
        <v>7.2943067719041466E-2</v>
      </c>
      <c r="AT139" s="9">
        <f t="shared" ref="AT139:AU139" si="822">+P139-P91</f>
        <v>7.911031058677942E-2</v>
      </c>
      <c r="AU139" s="9">
        <f t="shared" si="822"/>
        <v>3.197745776863492E-2</v>
      </c>
      <c r="AW139" s="9">
        <f t="shared" si="712"/>
        <v>2.4747897040550804E-2</v>
      </c>
      <c r="AX139" s="9">
        <f t="shared" ref="AX139:AY139" si="823">+P139-P79</f>
        <v>0.12095073909295273</v>
      </c>
      <c r="AY139" s="9">
        <f t="shared" si="823"/>
        <v>-4.2630066963722513E-2</v>
      </c>
      <c r="BA139" s="9">
        <f t="shared" ref="BA139:BA202" si="824">+R139-R67</f>
        <v>4.8435418442684508E-2</v>
      </c>
      <c r="BB139" s="9">
        <f t="shared" ref="BB139:BC139" si="825">+P139-P67</f>
        <v>0.1669482201778214</v>
      </c>
      <c r="BC139" s="9">
        <f t="shared" si="825"/>
        <v>-4.5788312680841159E-2</v>
      </c>
      <c r="BE139" s="9">
        <f t="shared" si="390"/>
        <v>1.6365336904557104E-2</v>
      </c>
      <c r="BF139" s="9">
        <f t="shared" ref="BF139:BG139" si="826">+P139-P55</f>
        <v>0.17371236145899083</v>
      </c>
      <c r="BG139" s="9">
        <f t="shared" si="826"/>
        <v>-7.9908856685468876E-2</v>
      </c>
    </row>
    <row r="140" spans="1:59" x14ac:dyDescent="0.35">
      <c r="A140" s="8">
        <v>35247</v>
      </c>
      <c r="B140" s="9">
        <v>56.621000000000002</v>
      </c>
      <c r="C140" s="9">
        <v>57.766677710000003</v>
      </c>
      <c r="D140" s="12">
        <v>813.03179999999998</v>
      </c>
      <c r="E140" s="11">
        <v>174.4</v>
      </c>
      <c r="F140" s="15">
        <v>157</v>
      </c>
      <c r="I140" s="8">
        <f t="shared" si="740"/>
        <v>35247</v>
      </c>
      <c r="J140">
        <f t="shared" si="741"/>
        <v>4.0363799411314627</v>
      </c>
      <c r="K140">
        <f t="shared" si="742"/>
        <v>4.0840755556394361</v>
      </c>
      <c r="L140">
        <f t="shared" si="743"/>
        <v>-6.7007702231740067</v>
      </c>
      <c r="M140">
        <f t="shared" si="744"/>
        <v>5.1613515114748791</v>
      </c>
      <c r="N140">
        <f t="shared" si="745"/>
        <v>4.9110998302211382</v>
      </c>
      <c r="P140" s="9">
        <f t="shared" si="746"/>
        <v>-0.29794729576171441</v>
      </c>
      <c r="Q140" s="9">
        <f t="shared" si="747"/>
        <v>-7.5277944977557087</v>
      </c>
      <c r="R140" s="9">
        <v>4.8393281192003377</v>
      </c>
      <c r="S140">
        <f t="shared" si="748"/>
        <v>-7.700603929297503</v>
      </c>
      <c r="U140" s="9">
        <f t="shared" si="757"/>
        <v>-1.5339091191602705E-2</v>
      </c>
      <c r="V140" s="9">
        <f t="shared" si="758"/>
        <v>-8.279851689834139E-3</v>
      </c>
      <c r="W140" s="9">
        <f t="shared" si="759"/>
        <v>-1.0452226215910798E-2</v>
      </c>
      <c r="Y140" s="9">
        <f t="shared" si="768"/>
        <v>-3.8587192850267016E-2</v>
      </c>
      <c r="Z140" s="9">
        <f t="shared" ref="Z140:AA140" si="827">+P140-P138</f>
        <v>-2.4466141207017955E-3</v>
      </c>
      <c r="AA140" s="9">
        <f t="shared" si="827"/>
        <v>-3.8029449710869301E-2</v>
      </c>
      <c r="AC140" s="9">
        <f t="shared" si="778"/>
        <v>-3.5559724182286701E-2</v>
      </c>
      <c r="AD140" s="9">
        <f t="shared" ref="AD140:AE140" si="828">+P140-P137</f>
        <v>-1.0848349366700205E-2</v>
      </c>
      <c r="AE140" s="9">
        <f t="shared" si="828"/>
        <v>-2.9904029781342878E-2</v>
      </c>
      <c r="AG140" s="9">
        <f t="shared" si="326"/>
        <v>-4.6464570876373124E-2</v>
      </c>
      <c r="AH140" s="9">
        <f t="shared" si="327"/>
        <v>6.303713786690146E-3</v>
      </c>
      <c r="AI140" s="9">
        <f t="shared" si="328"/>
        <v>-4.6872117037845662E-2</v>
      </c>
      <c r="AK140" s="9">
        <f t="shared" si="418"/>
        <v>2.224378699529872E-2</v>
      </c>
      <c r="AL140" s="9">
        <f t="shared" ref="AL140:AM140" si="829">+P140-P116</f>
        <v>5.4215289298896963E-2</v>
      </c>
      <c r="AM140" s="9">
        <f t="shared" si="829"/>
        <v>-5.507649930441616E-3</v>
      </c>
      <c r="AO140" s="9">
        <f t="shared" si="516"/>
        <v>6.418447788749404E-2</v>
      </c>
      <c r="AP140" s="9">
        <f t="shared" ref="AP140:AQ140" si="830">+P140-P104</f>
        <v>3.8536382307377437E-2</v>
      </c>
      <c r="AQ140" s="9">
        <f t="shared" si="830"/>
        <v>4.4999698539952782E-2</v>
      </c>
      <c r="AS140" s="9">
        <f t="shared" si="614"/>
        <v>5.3193309126505994E-2</v>
      </c>
      <c r="AT140" s="9">
        <f t="shared" ref="AT140:AU140" si="831">+P140-P92</f>
        <v>7.3431709713784876E-2</v>
      </c>
      <c r="AU140" s="9">
        <f t="shared" si="831"/>
        <v>1.397779056495807E-2</v>
      </c>
      <c r="AW140" s="9">
        <f t="shared" si="712"/>
        <v>8.8279847296286462E-3</v>
      </c>
      <c r="AX140" s="9">
        <f t="shared" ref="AX140:AY140" si="832">+P140-P80</f>
        <v>9.9660612788974312E-2</v>
      </c>
      <c r="AY140" s="9">
        <f t="shared" si="832"/>
        <v>-4.5282606140077952E-2</v>
      </c>
      <c r="BA140" s="9">
        <f t="shared" si="824"/>
        <v>3.5042083297936344E-2</v>
      </c>
      <c r="BB140" s="9">
        <f t="shared" ref="BB140:BC140" si="833">+P140-P68</f>
        <v>0.15800313123376952</v>
      </c>
      <c r="BC140" s="9">
        <f t="shared" si="833"/>
        <v>-5.3306652651688324E-2</v>
      </c>
      <c r="BE140" s="9">
        <f t="shared" si="390"/>
        <v>-3.7296142254765741E-3</v>
      </c>
      <c r="BF140" s="9">
        <f t="shared" ref="BF140:BG140" si="834">+P140-P56</f>
        <v>0.14536258796429458</v>
      </c>
      <c r="BG140" s="9">
        <f t="shared" si="834"/>
        <v>-7.4083200806574823E-2</v>
      </c>
    </row>
    <row r="141" spans="1:59" x14ac:dyDescent="0.35">
      <c r="A141" s="8">
        <v>35278</v>
      </c>
      <c r="B141" s="9">
        <v>56.887</v>
      </c>
      <c r="C141" s="9">
        <v>58.039709010000003</v>
      </c>
      <c r="D141" s="12">
        <v>817.52269999999999</v>
      </c>
      <c r="E141" s="11">
        <v>174.9</v>
      </c>
      <c r="F141" s="15">
        <v>157.19999999999999</v>
      </c>
      <c r="I141" s="8">
        <f t="shared" si="740"/>
        <v>35278</v>
      </c>
      <c r="J141">
        <f t="shared" si="741"/>
        <v>4.0410668440270525</v>
      </c>
      <c r="K141">
        <f t="shared" si="742"/>
        <v>4.088830106801014</v>
      </c>
      <c r="L141">
        <f t="shared" si="743"/>
        <v>-6.7062786699699943</v>
      </c>
      <c r="M141">
        <f t="shared" si="744"/>
        <v>5.1642143820245563</v>
      </c>
      <c r="N141">
        <f t="shared" si="745"/>
        <v>4.910177472430628</v>
      </c>
      <c r="P141" s="9">
        <f t="shared" si="746"/>
        <v>-0.30180017236788981</v>
      </c>
      <c r="Q141" s="9">
        <f t="shared" si="747"/>
        <v>-7.5276260355996083</v>
      </c>
      <c r="R141" s="9">
        <v>4.8371527633228997</v>
      </c>
      <c r="S141">
        <f t="shared" si="748"/>
        <v>-7.7026701355729834</v>
      </c>
      <c r="U141" s="9">
        <f t="shared" si="757"/>
        <v>-2.1753558774380011E-3</v>
      </c>
      <c r="V141" s="9">
        <f t="shared" si="758"/>
        <v>-3.8528766061753927E-3</v>
      </c>
      <c r="W141" s="9">
        <f t="shared" si="759"/>
        <v>1.6846215610044624E-4</v>
      </c>
      <c r="Y141" s="9">
        <f t="shared" si="768"/>
        <v>-1.7514447069040706E-2</v>
      </c>
      <c r="Z141" s="9">
        <f t="shared" ref="Z141:AA141" si="835">+P141-P139</f>
        <v>-1.2132728296009532E-2</v>
      </c>
      <c r="AA141" s="9">
        <f t="shared" si="835"/>
        <v>-1.0283764059810352E-2</v>
      </c>
      <c r="AC141" s="9">
        <f t="shared" si="778"/>
        <v>-4.0762548727705017E-2</v>
      </c>
      <c r="AD141" s="9">
        <f t="shared" ref="AD141:AE141" si="836">+P141-P138</f>
        <v>-6.2994907268771883E-3</v>
      </c>
      <c r="AE141" s="9">
        <f t="shared" si="836"/>
        <v>-3.7860987554768855E-2</v>
      </c>
      <c r="AG141" s="9">
        <f t="shared" si="326"/>
        <v>-3.7581355115675841E-2</v>
      </c>
      <c r="AH141" s="9">
        <f t="shared" si="327"/>
        <v>5.8182102078374598E-3</v>
      </c>
      <c r="AI141" s="9">
        <f t="shared" si="328"/>
        <v>-4.3017143399922908E-2</v>
      </c>
      <c r="AK141" s="9">
        <f t="shared" si="418"/>
        <v>1.985666205192782E-2</v>
      </c>
      <c r="AL141" s="9">
        <f t="shared" ref="AL141:AM141" si="837">+P141-P117</f>
        <v>5.6600340543413452E-2</v>
      </c>
      <c r="AM141" s="9">
        <f t="shared" si="837"/>
        <v>-1.4496133974633452E-2</v>
      </c>
      <c r="AO141" s="9">
        <f t="shared" si="516"/>
        <v>6.3558219094510093E-2</v>
      </c>
      <c r="AP141" s="9">
        <f t="shared" ref="AP141:AQ141" si="838">+P141-P105</f>
        <v>4.2327314168356445E-2</v>
      </c>
      <c r="AQ141" s="9">
        <f t="shared" si="838"/>
        <v>4.2444731093459254E-2</v>
      </c>
      <c r="AS141" s="9">
        <f t="shared" si="614"/>
        <v>5.4642842980264561E-2</v>
      </c>
      <c r="AT141" s="9">
        <f t="shared" ref="AT141:AU141" si="839">+P141-P93</f>
        <v>6.6173855814533944E-2</v>
      </c>
      <c r="AU141" s="9">
        <f t="shared" si="839"/>
        <v>1.9875088174980959E-2</v>
      </c>
      <c r="AW141" s="9">
        <f t="shared" si="712"/>
        <v>5.2254140259258008E-3</v>
      </c>
      <c r="AX141" s="9">
        <f t="shared" ref="AX141:AY141" si="840">+P141-P81</f>
        <v>0.10541544705717243</v>
      </c>
      <c r="AY141" s="9">
        <f t="shared" si="840"/>
        <v>-5.2987891977414492E-2</v>
      </c>
      <c r="BA141" s="9">
        <f t="shared" si="824"/>
        <v>3.6793004069266999E-2</v>
      </c>
      <c r="BB141" s="9">
        <f t="shared" ref="BB141:BC141" si="841">+P141-P69</f>
        <v>0.15710364267990595</v>
      </c>
      <c r="BC141" s="9">
        <f t="shared" si="841"/>
        <v>-5.1125447098081978E-2</v>
      </c>
      <c r="BE141" s="9">
        <f t="shared" si="390"/>
        <v>-1.2482179554547557E-2</v>
      </c>
      <c r="BF141" s="9">
        <f t="shared" ref="BF141:BG141" si="842">+P141-P57</f>
        <v>0.16438920955809611</v>
      </c>
      <c r="BG141" s="9">
        <f t="shared" si="842"/>
        <v>-9.2721872694497165E-2</v>
      </c>
    </row>
    <row r="142" spans="1:59" x14ac:dyDescent="0.35">
      <c r="A142" s="8">
        <v>35309</v>
      </c>
      <c r="B142" s="9">
        <v>57.045999999999999</v>
      </c>
      <c r="C142" s="9">
        <v>58.150397380000001</v>
      </c>
      <c r="D142" s="12">
        <v>822.4</v>
      </c>
      <c r="E142" s="11">
        <v>175.4</v>
      </c>
      <c r="F142" s="15">
        <v>157.69999999999999</v>
      </c>
      <c r="I142" s="8">
        <f t="shared" si="740"/>
        <v>35309</v>
      </c>
      <c r="J142">
        <f t="shared" si="741"/>
        <v>4.0438579599148428</v>
      </c>
      <c r="K142">
        <f t="shared" si="742"/>
        <v>4.0895121330872568</v>
      </c>
      <c r="L142">
        <f t="shared" si="743"/>
        <v>-6.7122268947009003</v>
      </c>
      <c r="M142">
        <f t="shared" si="744"/>
        <v>5.1670690799380825</v>
      </c>
      <c r="N142">
        <f t="shared" si="745"/>
        <v>4.9137962562021551</v>
      </c>
      <c r="P142" s="9">
        <f t="shared" si="746"/>
        <v>-0.29892699690834146</v>
      </c>
      <c r="Q142" s="9">
        <f t="shared" si="747"/>
        <v>-7.5365110178157986</v>
      </c>
      <c r="R142" s="9">
        <v>4.829597842015124</v>
      </c>
      <c r="S142">
        <f t="shared" si="748"/>
        <v>-7.7098886760226364</v>
      </c>
      <c r="U142" s="9">
        <f t="shared" si="757"/>
        <v>-7.554921307775686E-3</v>
      </c>
      <c r="V142" s="9">
        <f t="shared" si="758"/>
        <v>2.8731754595483494E-3</v>
      </c>
      <c r="W142" s="9">
        <f t="shared" si="759"/>
        <v>-8.8849822161902736E-3</v>
      </c>
      <c r="Y142" s="9">
        <f t="shared" si="768"/>
        <v>-9.7302771852136871E-3</v>
      </c>
      <c r="Z142" s="9">
        <f t="shared" ref="Z142:AA142" si="843">+P142-P140</f>
        <v>-9.7970114662704333E-4</v>
      </c>
      <c r="AA142" s="9">
        <f t="shared" si="843"/>
        <v>-8.7165200600898274E-3</v>
      </c>
      <c r="AC142" s="9">
        <f t="shared" si="778"/>
        <v>-2.5069368376816392E-2</v>
      </c>
      <c r="AD142" s="9">
        <f t="shared" ref="AD142:AE142" si="844">+P142-P139</f>
        <v>-9.2595528364611823E-3</v>
      </c>
      <c r="AE142" s="9">
        <f t="shared" si="844"/>
        <v>-1.9168746276000626E-2</v>
      </c>
      <c r="AG142" s="9">
        <f t="shared" si="326"/>
        <v>-4.8207060669513524E-2</v>
      </c>
      <c r="AH142" s="9">
        <f t="shared" si="327"/>
        <v>2.5362002507159254E-2</v>
      </c>
      <c r="AI142" s="9">
        <f t="shared" si="328"/>
        <v>-6.3172222259419542E-2</v>
      </c>
      <c r="AK142" s="9">
        <f t="shared" si="418"/>
        <v>7.3358967981134171E-3</v>
      </c>
      <c r="AL142" s="9">
        <f t="shared" ref="AL142:AM142" si="845">+P142-P118</f>
        <v>4.9229934095865957E-2</v>
      </c>
      <c r="AM142" s="9">
        <f t="shared" si="845"/>
        <v>-1.6257732596939967E-2</v>
      </c>
      <c r="AO142" s="9">
        <f t="shared" si="516"/>
        <v>5.2549159564539316E-2</v>
      </c>
      <c r="AP142" s="9">
        <f t="shared" ref="AP142:AQ142" si="846">+P142-P106</f>
        <v>5.9508967523230538E-2</v>
      </c>
      <c r="AQ142" s="9">
        <f t="shared" si="846"/>
        <v>2.1649458276787215E-2</v>
      </c>
      <c r="AS142" s="9">
        <f t="shared" si="614"/>
        <v>4.0980845699235324E-2</v>
      </c>
      <c r="AT142" s="9">
        <f t="shared" ref="AT142:AU142" si="847">+P142-P94</f>
        <v>7.3914982973719567E-2</v>
      </c>
      <c r="AU142" s="9">
        <f t="shared" si="847"/>
        <v>2.0793191671808486E-3</v>
      </c>
      <c r="AW142" s="9">
        <f t="shared" si="712"/>
        <v>6.9457153130541016E-3</v>
      </c>
      <c r="AX142" s="9">
        <f t="shared" ref="AX142:AY142" si="848">+P142-P82</f>
        <v>0.11326589461323699</v>
      </c>
      <c r="AY142" s="9">
        <f t="shared" si="848"/>
        <v>-5.3364395210222959E-2</v>
      </c>
      <c r="BA142" s="9">
        <f t="shared" si="824"/>
        <v>2.9293476766832249E-2</v>
      </c>
      <c r="BB142" s="9">
        <f t="shared" ref="BB142:BC142" si="849">+P142-P70</f>
        <v>0.15932211560935094</v>
      </c>
      <c r="BC142" s="9">
        <f t="shared" si="849"/>
        <v>-5.92714735519424E-2</v>
      </c>
      <c r="BE142" s="9">
        <f t="shared" si="390"/>
        <v>-2.3684487149264299E-2</v>
      </c>
      <c r="BF142" s="9">
        <f t="shared" ref="BF142:BG142" si="850">+P142-P58</f>
        <v>0.18086146818692317</v>
      </c>
      <c r="BG142" s="9">
        <f t="shared" si="850"/>
        <v>-0.11378154348087666</v>
      </c>
    </row>
    <row r="143" spans="1:59" x14ac:dyDescent="0.35">
      <c r="A143" s="8">
        <v>35339</v>
      </c>
      <c r="B143" s="9">
        <v>57.152000000000001</v>
      </c>
      <c r="C143" s="9">
        <v>58.150397380000001</v>
      </c>
      <c r="D143" s="12">
        <v>828.2364</v>
      </c>
      <c r="E143" s="11">
        <v>175.8</v>
      </c>
      <c r="F143" s="15">
        <v>158.19999999999999</v>
      </c>
      <c r="I143" s="8">
        <f t="shared" si="740"/>
        <v>35339</v>
      </c>
      <c r="J143">
        <f t="shared" si="741"/>
        <v>4.0457143852540343</v>
      </c>
      <c r="K143">
        <f t="shared" si="742"/>
        <v>4.0869484980950395</v>
      </c>
      <c r="L143">
        <f t="shared" si="743"/>
        <v>-6.7192986208821983</v>
      </c>
      <c r="M143">
        <f t="shared" si="744"/>
        <v>5.1693469852510763</v>
      </c>
      <c r="N143">
        <f t="shared" si="745"/>
        <v>4.9181876283045947</v>
      </c>
      <c r="P143" s="9">
        <f t="shared" si="746"/>
        <v>-0.29239346978748681</v>
      </c>
      <c r="Q143" s="9">
        <f t="shared" si="747"/>
        <v>-7.5505377510917535</v>
      </c>
      <c r="R143" s="9">
        <v>4.8198416329554838</v>
      </c>
      <c r="S143">
        <f t="shared" si="748"/>
        <v>-7.7201259635684956</v>
      </c>
      <c r="U143" s="9">
        <f t="shared" si="757"/>
        <v>-9.7562090596401418E-3</v>
      </c>
      <c r="V143" s="9">
        <f t="shared" si="758"/>
        <v>6.533527120854643E-3</v>
      </c>
      <c r="W143" s="9">
        <f t="shared" si="759"/>
        <v>-1.4026733275954939E-2</v>
      </c>
      <c r="Y143" s="9">
        <f t="shared" si="768"/>
        <v>-1.7311130367415828E-2</v>
      </c>
      <c r="Z143" s="9">
        <f t="shared" ref="Z143:AA143" si="851">+P143-P141</f>
        <v>9.4067025804029925E-3</v>
      </c>
      <c r="AA143" s="9">
        <f t="shared" si="851"/>
        <v>-2.2911715492145213E-2</v>
      </c>
      <c r="AC143" s="9">
        <f t="shared" si="778"/>
        <v>-1.9486486244853829E-2</v>
      </c>
      <c r="AD143" s="9">
        <f t="shared" ref="AD143:AE143" si="852">+P143-P140</f>
        <v>5.5538259742275997E-3</v>
      </c>
      <c r="AE143" s="9">
        <f t="shared" si="852"/>
        <v>-2.2743253336044766E-2</v>
      </c>
      <c r="AG143" s="9">
        <f t="shared" ref="AG143:AG206" si="853">+R143-R131</f>
        <v>-5.663644910273824E-2</v>
      </c>
      <c r="AH143" s="9">
        <f t="shared" ref="AH143:AH206" si="854">+P143-P131</f>
        <v>1.5390686760571981E-2</v>
      </c>
      <c r="AI143" s="9">
        <f t="shared" ref="AI143:AI206" si="855">+Q143-Q131</f>
        <v>-6.639180158737723E-2</v>
      </c>
      <c r="AK143" s="9">
        <f t="shared" si="418"/>
        <v>1.2320468884752245E-4</v>
      </c>
      <c r="AL143" s="9">
        <f t="shared" ref="AL143:AM143" si="856">+P143-P119</f>
        <v>5.0182320694382554E-2</v>
      </c>
      <c r="AM143" s="9">
        <f t="shared" si="856"/>
        <v>-2.5475039202815353E-2</v>
      </c>
      <c r="AO143" s="9">
        <f t="shared" si="516"/>
        <v>4.479379945533335E-2</v>
      </c>
      <c r="AP143" s="9">
        <f t="shared" ref="AP143:AQ143" si="857">+P143-P107</f>
        <v>6.9101192080610829E-2</v>
      </c>
      <c r="AQ143" s="9">
        <f t="shared" si="857"/>
        <v>7.9076108021860492E-3</v>
      </c>
      <c r="AS143" s="9">
        <f t="shared" si="614"/>
        <v>3.3733789336698017E-2</v>
      </c>
      <c r="AT143" s="9">
        <f t="shared" ref="AT143:AU143" si="858">+P143-P95</f>
        <v>7.2169005657371166E-2</v>
      </c>
      <c r="AU143" s="9">
        <f t="shared" si="858"/>
        <v>-4.541352464360493E-3</v>
      </c>
      <c r="AW143" s="9">
        <f t="shared" si="712"/>
        <v>9.1051284276346678E-3</v>
      </c>
      <c r="AX143" s="9">
        <f t="shared" ref="AX143:AY143" si="859">+P143-P83</f>
        <v>0.12088553237739141</v>
      </c>
      <c r="AY143" s="9">
        <f t="shared" si="859"/>
        <v>-5.585775122948089E-2</v>
      </c>
      <c r="BA143" s="9">
        <f t="shared" si="824"/>
        <v>2.2922959002848131E-2</v>
      </c>
      <c r="BB143" s="9">
        <f t="shared" ref="BB143:BC143" si="860">+P143-P71</f>
        <v>0.15478892602347916</v>
      </c>
      <c r="BC143" s="9">
        <f t="shared" si="860"/>
        <v>-6.320089995494893E-2</v>
      </c>
      <c r="BE143" s="9">
        <f t="shared" si="390"/>
        <v>-2.2535434202066718E-2</v>
      </c>
      <c r="BF143" s="9">
        <f t="shared" ref="BF143:BG143" si="861">+P143-P59</f>
        <v>0.18864051162151974</v>
      </c>
      <c r="BG143" s="9">
        <f t="shared" si="861"/>
        <v>-0.12450939626623025</v>
      </c>
    </row>
    <row r="144" spans="1:59" x14ac:dyDescent="0.35">
      <c r="A144" s="8">
        <v>35370</v>
      </c>
      <c r="B144" s="9">
        <v>57.204999999999998</v>
      </c>
      <c r="C144" s="9">
        <v>58.150397380000001</v>
      </c>
      <c r="D144" s="12">
        <v>830.56320000000005</v>
      </c>
      <c r="E144" s="11">
        <v>176.3</v>
      </c>
      <c r="F144" s="15">
        <v>158.69999999999999</v>
      </c>
      <c r="I144" s="8">
        <f t="shared" si="740"/>
        <v>35370</v>
      </c>
      <c r="J144">
        <f t="shared" si="741"/>
        <v>4.0466413071529068</v>
      </c>
      <c r="K144">
        <f t="shared" si="742"/>
        <v>4.0856684630918352</v>
      </c>
      <c r="L144">
        <f t="shared" si="743"/>
        <v>-6.7221040248936887</v>
      </c>
      <c r="M144">
        <f t="shared" si="744"/>
        <v>5.1721870894038249</v>
      </c>
      <c r="N144">
        <f t="shared" si="745"/>
        <v>4.9217788468527264</v>
      </c>
      <c r="P144" s="9">
        <f t="shared" si="746"/>
        <v>-0.28943539849002686</v>
      </c>
      <c r="Q144" s="9">
        <f t="shared" si="747"/>
        <v>-7.5582144086545799</v>
      </c>
      <c r="R144" s="9">
        <v>4.815915788331016</v>
      </c>
      <c r="S144">
        <f t="shared" si="748"/>
        <v>-7.7260869397787957</v>
      </c>
      <c r="U144" s="9">
        <f t="shared" si="757"/>
        <v>-3.925844624467878E-3</v>
      </c>
      <c r="V144" s="9">
        <f t="shared" si="758"/>
        <v>2.9580712974599521E-3</v>
      </c>
      <c r="W144" s="9">
        <f t="shared" si="759"/>
        <v>-7.6766575628264277E-3</v>
      </c>
      <c r="Y144" s="9">
        <f t="shared" si="768"/>
        <v>-1.368205368410802E-2</v>
      </c>
      <c r="Z144" s="9">
        <f t="shared" ref="Z144:AA144" si="862">+P144-P142</f>
        <v>9.4915984183145952E-3</v>
      </c>
      <c r="AA144" s="9">
        <f t="shared" si="862"/>
        <v>-2.1703390838781367E-2</v>
      </c>
      <c r="AC144" s="9">
        <f t="shared" si="778"/>
        <v>-2.1236974991883706E-2</v>
      </c>
      <c r="AD144" s="9">
        <f t="shared" ref="AD144:AE144" si="863">+P144-P141</f>
        <v>1.2364773877862945E-2</v>
      </c>
      <c r="AE144" s="9">
        <f t="shared" si="863"/>
        <v>-3.058837305497164E-2</v>
      </c>
      <c r="AG144" s="9">
        <f t="shared" si="853"/>
        <v>-5.4086285190153127E-2</v>
      </c>
      <c r="AH144" s="9">
        <f t="shared" si="854"/>
        <v>8.9761683135209935E-3</v>
      </c>
      <c r="AI144" s="9">
        <f t="shared" si="855"/>
        <v>-6.196389888655407E-2</v>
      </c>
      <c r="AK144" s="9">
        <f t="shared" si="418"/>
        <v>-5.4282892202328625E-3</v>
      </c>
      <c r="AL144" s="9">
        <f t="shared" ref="AL144:AM144" si="864">+P144-P120</f>
        <v>5.2654617077570798E-2</v>
      </c>
      <c r="AM144" s="9">
        <f t="shared" si="864"/>
        <v>-3.4874230236597192E-2</v>
      </c>
      <c r="AO144" s="9">
        <f t="shared" si="516"/>
        <v>4.1381580828149467E-2</v>
      </c>
      <c r="AP144" s="9">
        <f t="shared" ref="AP144:AQ144" si="865">+P144-P108</f>
        <v>6.3773505482712878E-2</v>
      </c>
      <c r="AQ144" s="9">
        <f t="shared" si="865"/>
        <v>4.8921513057207378E-3</v>
      </c>
      <c r="AS144" s="9">
        <f t="shared" si="614"/>
        <v>3.8454926142416745E-2</v>
      </c>
      <c r="AT144" s="9">
        <f t="shared" ref="AT144:AU144" si="866">+P144-P96</f>
        <v>5.6978905470781882E-2</v>
      </c>
      <c r="AU144" s="9">
        <f t="shared" si="866"/>
        <v>6.6351692723625177E-3</v>
      </c>
      <c r="AW144" s="9">
        <f t="shared" si="712"/>
        <v>1.0289340048188933E-2</v>
      </c>
      <c r="AX144" s="9">
        <f t="shared" ref="AX144:AY144" si="867">+P144-P84</f>
        <v>0.11966958344524059</v>
      </c>
      <c r="AY144" s="9">
        <f t="shared" si="867"/>
        <v>-5.6033237410757053E-2</v>
      </c>
      <c r="BA144" s="9">
        <f t="shared" si="824"/>
        <v>1.9938057702220569E-2</v>
      </c>
      <c r="BB144" s="9">
        <f t="shared" ref="BB144:BC144" si="868">+P144-P72</f>
        <v>0.14399160327919436</v>
      </c>
      <c r="BC144" s="9">
        <f t="shared" si="868"/>
        <v>-6.2665242826161816E-2</v>
      </c>
      <c r="BE144" s="9">
        <f t="shared" si="390"/>
        <v>-1.9081466502135491E-2</v>
      </c>
      <c r="BF144" s="9">
        <f t="shared" ref="BF144:BG144" si="869">+P144-P60</f>
        <v>0.18916954601281599</v>
      </c>
      <c r="BG144" s="9">
        <f t="shared" si="869"/>
        <v>-0.12683846910505814</v>
      </c>
    </row>
    <row r="145" spans="1:59" x14ac:dyDescent="0.35">
      <c r="A145" s="8">
        <v>35400</v>
      </c>
      <c r="B145" s="9">
        <v>57.311</v>
      </c>
      <c r="C145" s="9">
        <v>58.36861159</v>
      </c>
      <c r="D145" s="12">
        <v>841.91899999999998</v>
      </c>
      <c r="E145" s="11">
        <v>176.7</v>
      </c>
      <c r="F145" s="15">
        <v>159.1</v>
      </c>
      <c r="I145" s="8">
        <f t="shared" si="740"/>
        <v>35400</v>
      </c>
      <c r="J145">
        <f t="shared" si="741"/>
        <v>4.0484925773732012</v>
      </c>
      <c r="K145">
        <f t="shared" si="742"/>
        <v>4.0920299468892516</v>
      </c>
      <c r="L145">
        <f t="shared" si="743"/>
        <v>-6.735683810089915</v>
      </c>
      <c r="M145">
        <f t="shared" si="744"/>
        <v>5.1744533793256506</v>
      </c>
      <c r="N145">
        <f t="shared" si="745"/>
        <v>4.9246427984163423</v>
      </c>
      <c r="P145" s="9">
        <f t="shared" si="746"/>
        <v>-0.29334795042535866</v>
      </c>
      <c r="Q145" s="9">
        <f t="shared" si="747"/>
        <v>-7.5682966616170058</v>
      </c>
      <c r="R145" s="9">
        <v>4.8037001714834009</v>
      </c>
      <c r="S145">
        <f t="shared" si="748"/>
        <v>-7.7384384728637139</v>
      </c>
      <c r="U145" s="9">
        <f t="shared" si="757"/>
        <v>-1.2215616847615074E-2</v>
      </c>
      <c r="V145" s="9">
        <f t="shared" si="758"/>
        <v>-3.9125519353317983E-3</v>
      </c>
      <c r="W145" s="9">
        <f t="shared" si="759"/>
        <v>-1.0082252962425819E-2</v>
      </c>
      <c r="Y145" s="9">
        <f t="shared" si="768"/>
        <v>-1.6141461472082952E-2</v>
      </c>
      <c r="Z145" s="9">
        <f t="shared" ref="Z145:AA145" si="870">+P145-P143</f>
        <v>-9.5448063787184623E-4</v>
      </c>
      <c r="AA145" s="9">
        <f t="shared" si="870"/>
        <v>-1.7758910525252247E-2</v>
      </c>
      <c r="AC145" s="9">
        <f t="shared" si="778"/>
        <v>-2.5897670531723094E-2</v>
      </c>
      <c r="AD145" s="9">
        <f t="shared" ref="AD145:AE145" si="871">+P145-P142</f>
        <v>5.5790464829827968E-3</v>
      </c>
      <c r="AE145" s="9">
        <f t="shared" si="871"/>
        <v>-3.1785643801207186E-2</v>
      </c>
      <c r="AG145" s="9">
        <f t="shared" si="853"/>
        <v>-7.0125843879132788E-2</v>
      </c>
      <c r="AH145" s="9">
        <f t="shared" si="854"/>
        <v>4.9721590984059816E-3</v>
      </c>
      <c r="AI145" s="9">
        <f t="shared" si="855"/>
        <v>-7.5636648415381202E-2</v>
      </c>
      <c r="AK145" s="9">
        <f t="shared" si="418"/>
        <v>-2.1773527390605452E-2</v>
      </c>
      <c r="AL145" s="9">
        <f t="shared" ref="AL145:AM145" si="872">+P145-P121</f>
        <v>4.3726767095042085E-2</v>
      </c>
      <c r="AM145" s="9">
        <f t="shared" si="872"/>
        <v>-4.6643179173228688E-2</v>
      </c>
      <c r="AO145" s="9">
        <f t="shared" si="516"/>
        <v>2.8469213498431678E-2</v>
      </c>
      <c r="AP145" s="9">
        <f t="shared" ref="AP145:AQ145" si="873">+P145-P109</f>
        <v>7.2063641746157536E-2</v>
      </c>
      <c r="AQ145" s="9">
        <f t="shared" si="873"/>
        <v>-1.2441592485845199E-2</v>
      </c>
      <c r="AS145" s="9">
        <f t="shared" si="614"/>
        <v>3.055399533808778E-2</v>
      </c>
      <c r="AT145" s="9">
        <f t="shared" ref="AT145:AU145" si="874">+P145-P97</f>
        <v>5.6351528890286495E-2</v>
      </c>
      <c r="AU145" s="9">
        <f t="shared" si="874"/>
        <v>-6.2984629421780625E-4</v>
      </c>
      <c r="AW145" s="9">
        <f t="shared" si="712"/>
        <v>4.7795933063161655E-3</v>
      </c>
      <c r="AX145" s="9">
        <f t="shared" ref="AX145:AY145" si="875">+P145-P85</f>
        <v>0.11519647548086986</v>
      </c>
      <c r="AY145" s="9">
        <f t="shared" si="875"/>
        <v>-5.9089032783703921E-2</v>
      </c>
      <c r="BA145" s="9">
        <f t="shared" si="824"/>
        <v>5.7727092651926881E-3</v>
      </c>
      <c r="BB145" s="9">
        <f t="shared" ref="BB145:BC145" si="876">+P145-P73</f>
        <v>0.14652217559350866</v>
      </c>
      <c r="BC145" s="9">
        <f t="shared" si="876"/>
        <v>-7.6410604373635671E-2</v>
      </c>
      <c r="BE145" s="9">
        <f t="shared" si="390"/>
        <v>-1.8537210498030809E-2</v>
      </c>
      <c r="BF145" s="9">
        <f t="shared" ref="BF145:BG145" si="877">+P145-P61</f>
        <v>0.18257389271538926</v>
      </c>
      <c r="BG145" s="9">
        <f t="shared" si="877"/>
        <v>-0.1273542987338141</v>
      </c>
    </row>
    <row r="146" spans="1:59" x14ac:dyDescent="0.35">
      <c r="A146" s="8">
        <v>35431</v>
      </c>
      <c r="B146" s="9">
        <v>57.576000000000001</v>
      </c>
      <c r="C146" s="9">
        <v>58.808202540000003</v>
      </c>
      <c r="D146" s="12">
        <v>854.07140000000004</v>
      </c>
      <c r="E146" s="11">
        <v>177.3</v>
      </c>
      <c r="F146" s="15">
        <v>159.4</v>
      </c>
      <c r="I146" s="8">
        <f t="shared" si="740"/>
        <v>35431</v>
      </c>
      <c r="J146">
        <f t="shared" si="741"/>
        <v>4.0531058142055034</v>
      </c>
      <c r="K146">
        <f t="shared" si="742"/>
        <v>4.1035237426569147</v>
      </c>
      <c r="L146">
        <f t="shared" si="743"/>
        <v>-6.7500147968511133</v>
      </c>
      <c r="M146">
        <f t="shared" si="744"/>
        <v>5.1778432130801626</v>
      </c>
      <c r="N146">
        <f t="shared" si="745"/>
        <v>4.9244469113562399</v>
      </c>
      <c r="P146" s="9">
        <f t="shared" si="746"/>
        <v>-0.30381423017533393</v>
      </c>
      <c r="Q146" s="9">
        <f t="shared" si="747"/>
        <v>-7.5709379655504385</v>
      </c>
      <c r="R146" s="9">
        <v>4.7955029124303579</v>
      </c>
      <c r="S146">
        <f t="shared" si="748"/>
        <v>-7.7471502190521333</v>
      </c>
      <c r="U146" s="9">
        <f t="shared" si="757"/>
        <v>-8.1972590530430267E-3</v>
      </c>
      <c r="V146" s="9">
        <f t="shared" si="758"/>
        <v>-1.0466279749975271E-2</v>
      </c>
      <c r="W146" s="9">
        <f t="shared" si="759"/>
        <v>-2.6413039334327593E-3</v>
      </c>
      <c r="Y146" s="9">
        <f t="shared" si="768"/>
        <v>-2.0412875900658101E-2</v>
      </c>
      <c r="Z146" s="9">
        <f t="shared" ref="Z146:AA146" si="878">+P146-P144</f>
        <v>-1.437883168530707E-2</v>
      </c>
      <c r="AA146" s="9">
        <f t="shared" si="878"/>
        <v>-1.2723556895858579E-2</v>
      </c>
      <c r="AC146" s="9">
        <f t="shared" si="778"/>
        <v>-2.4338720525125979E-2</v>
      </c>
      <c r="AD146" s="9">
        <f t="shared" ref="AD146:AE146" si="879">+P146-P143</f>
        <v>-1.1420760387847118E-2</v>
      </c>
      <c r="AE146" s="9">
        <f t="shared" si="879"/>
        <v>-2.0400214458685006E-2</v>
      </c>
      <c r="AG146" s="9">
        <f t="shared" si="853"/>
        <v>-6.3015654252551734E-2</v>
      </c>
      <c r="AH146" s="9">
        <f t="shared" si="854"/>
        <v>-2.344965730335602E-3</v>
      </c>
      <c r="AI146" s="9">
        <f t="shared" si="855"/>
        <v>-6.4393103003187235E-2</v>
      </c>
      <c r="AK146" s="9">
        <f t="shared" si="418"/>
        <v>-3.8469684396384096E-2</v>
      </c>
      <c r="AL146" s="9">
        <f t="shared" ref="AL146:AM146" si="880">+P146-P122</f>
        <v>3.8348770625482587E-2</v>
      </c>
      <c r="AM146" s="9">
        <f t="shared" si="880"/>
        <v>-6.1091153118145947E-2</v>
      </c>
      <c r="AO146" s="9">
        <f t="shared" si="516"/>
        <v>9.5368088585452426E-3</v>
      </c>
      <c r="AP146" s="9">
        <f t="shared" ref="AP146:AQ146" si="881">+P146-P110</f>
        <v>8.0640054904744574E-2</v>
      </c>
      <c r="AQ146" s="9">
        <f t="shared" si="881"/>
        <v>-3.7775239417936035E-2</v>
      </c>
      <c r="AS146" s="9">
        <f t="shared" si="614"/>
        <v>2.3278019533590211E-2</v>
      </c>
      <c r="AT146" s="9">
        <f t="shared" ref="AT146:AU146" si="882">+P146-P98</f>
        <v>4.5181979285422003E-2</v>
      </c>
      <c r="AU146" s="9">
        <f t="shared" si="882"/>
        <v>-3.0565876119457158E-3</v>
      </c>
      <c r="AW146" s="9">
        <f t="shared" si="712"/>
        <v>-2.9192757950191606E-3</v>
      </c>
      <c r="AX146" s="9">
        <f t="shared" ref="AX146:AY146" si="883">+P146-P86</f>
        <v>0.11116638991118766</v>
      </c>
      <c r="AY146" s="9">
        <f t="shared" si="883"/>
        <v>-6.4794149373139653E-2</v>
      </c>
      <c r="BA146" s="9">
        <f t="shared" si="824"/>
        <v>-1.4760888137017147E-2</v>
      </c>
      <c r="BB146" s="9">
        <f t="shared" ref="BB146:BC146" si="884">+P146-P74</f>
        <v>0.12669212978530986</v>
      </c>
      <c r="BC146" s="9">
        <f t="shared" si="884"/>
        <v>-8.7980975542961914E-2</v>
      </c>
      <c r="BE146" s="9">
        <f t="shared" si="390"/>
        <v>-2.7597490878497055E-2</v>
      </c>
      <c r="BF146" s="9">
        <f t="shared" ref="BF146:BG146" si="885">+P146-P62</f>
        <v>0.16776780173538608</v>
      </c>
      <c r="BG146" s="9">
        <f t="shared" si="885"/>
        <v>-0.12838278470487019</v>
      </c>
    </row>
    <row r="147" spans="1:59" x14ac:dyDescent="0.35">
      <c r="A147" s="8">
        <v>35462</v>
      </c>
      <c r="B147" s="9">
        <v>57.79</v>
      </c>
      <c r="C147" s="9">
        <v>59.136050939999997</v>
      </c>
      <c r="D147" s="12">
        <v>868.39469999999994</v>
      </c>
      <c r="E147" s="11">
        <v>177.6</v>
      </c>
      <c r="F147" s="15">
        <v>159.69999999999999</v>
      </c>
      <c r="I147" s="8">
        <f t="shared" si="740"/>
        <v>35462</v>
      </c>
      <c r="J147">
        <f t="shared" si="741"/>
        <v>4.0568157503296867</v>
      </c>
      <c r="K147">
        <f t="shared" si="742"/>
        <v>4.1116371481710718</v>
      </c>
      <c r="L147">
        <f t="shared" si="743"/>
        <v>-6.7666463348072536</v>
      </c>
      <c r="M147">
        <f t="shared" si="744"/>
        <v>5.1795338305580696</v>
      </c>
      <c r="N147">
        <f t="shared" si="745"/>
        <v>4.9265891273744913</v>
      </c>
      <c r="P147" s="9">
        <f t="shared" si="746"/>
        <v>-0.30776610102496349</v>
      </c>
      <c r="Q147" s="9">
        <f t="shared" si="747"/>
        <v>-7.5815983140106731</v>
      </c>
      <c r="R147" s="9">
        <v>4.7803237027354113</v>
      </c>
      <c r="S147">
        <f t="shared" si="748"/>
        <v>-7.7601026526051511</v>
      </c>
      <c r="U147" s="9">
        <f t="shared" si="757"/>
        <v>-1.5179209694946572E-2</v>
      </c>
      <c r="V147" s="9">
        <f t="shared" si="758"/>
        <v>-3.9518708496295574E-3</v>
      </c>
      <c r="W147" s="9">
        <f t="shared" si="759"/>
        <v>-1.0660348460234559E-2</v>
      </c>
      <c r="Y147" s="9">
        <f t="shared" si="768"/>
        <v>-2.3376468747989598E-2</v>
      </c>
      <c r="Z147" s="9">
        <f t="shared" ref="Z147:AA147" si="886">+P147-P145</f>
        <v>-1.4418150599604829E-2</v>
      </c>
      <c r="AA147" s="9">
        <f t="shared" si="886"/>
        <v>-1.3301652393667318E-2</v>
      </c>
      <c r="AC147" s="9">
        <f t="shared" si="778"/>
        <v>-3.5592085595604672E-2</v>
      </c>
      <c r="AD147" s="9">
        <f t="shared" ref="AD147:AE147" si="887">+P147-P144</f>
        <v>-1.8330702534936627E-2</v>
      </c>
      <c r="AE147" s="9">
        <f t="shared" si="887"/>
        <v>-2.3383905356093138E-2</v>
      </c>
      <c r="AG147" s="9">
        <f t="shared" si="853"/>
        <v>-8.856681206446293E-2</v>
      </c>
      <c r="AH147" s="9">
        <f t="shared" si="854"/>
        <v>-3.7952911460816807E-3</v>
      </c>
      <c r="AI147" s="9">
        <f t="shared" si="855"/>
        <v>-8.745628638448899E-2</v>
      </c>
      <c r="AK147" s="9">
        <f t="shared" si="418"/>
        <v>-5.1962119556264952E-2</v>
      </c>
      <c r="AL147" s="9">
        <f t="shared" ref="AL147:AM147" si="888">+P147-P123</f>
        <v>3.7576484535100541E-2</v>
      </c>
      <c r="AM147" s="9">
        <f t="shared" si="888"/>
        <v>-7.4872818251752626E-2</v>
      </c>
      <c r="AO147" s="9">
        <f t="shared" si="516"/>
        <v>-1.6011292786491715E-2</v>
      </c>
      <c r="AP147" s="9">
        <f t="shared" ref="AP147:AQ147" si="889">+P147-P111</f>
        <v>7.6408204394750712E-2</v>
      </c>
      <c r="AQ147" s="9">
        <f t="shared" si="889"/>
        <v>-5.8214776592572015E-2</v>
      </c>
      <c r="AS147" s="9">
        <f t="shared" si="614"/>
        <v>8.4040518645700502E-3</v>
      </c>
      <c r="AT147" s="9">
        <f t="shared" ref="AT147:AU147" si="890">+P147-P99</f>
        <v>2.9031062744730995E-2</v>
      </c>
      <c r="AU147" s="9">
        <f t="shared" si="890"/>
        <v>-5.8012743983741899E-3</v>
      </c>
      <c r="AW147" s="9">
        <f t="shared" si="712"/>
        <v>-1.9358355479399236E-2</v>
      </c>
      <c r="AX147" s="9">
        <f t="shared" ref="AX147:AY147" si="891">+P147-P87</f>
        <v>0.10334439822720221</v>
      </c>
      <c r="AY147" s="9">
        <f t="shared" si="891"/>
        <v>-7.3510723398806377E-2</v>
      </c>
      <c r="BA147" s="9">
        <f t="shared" si="824"/>
        <v>-3.7987150166605588E-2</v>
      </c>
      <c r="BB147" s="9">
        <f t="shared" ref="BB147:BC147" si="892">+P147-P75</f>
        <v>0.13762762170543397</v>
      </c>
      <c r="BC147" s="9">
        <f t="shared" si="892"/>
        <v>-0.11544329063818548</v>
      </c>
      <c r="BE147" s="9">
        <f t="shared" si="390"/>
        <v>-3.6450944920902728E-2</v>
      </c>
      <c r="BF147" s="9">
        <f t="shared" ref="BF147:BG147" si="893">+P147-P63</f>
        <v>0.15766031084907173</v>
      </c>
      <c r="BG147" s="9">
        <f t="shared" si="893"/>
        <v>-0.12866167487728575</v>
      </c>
    </row>
    <row r="148" spans="1:59" x14ac:dyDescent="0.35">
      <c r="A148" s="8">
        <v>35490</v>
      </c>
      <c r="B148" s="9">
        <v>58.372999999999998</v>
      </c>
      <c r="C148" s="9">
        <v>59.35531932</v>
      </c>
      <c r="D148" s="12">
        <v>882.61900000000003</v>
      </c>
      <c r="E148" s="11">
        <v>178</v>
      </c>
      <c r="F148" s="15">
        <v>159.80000000000001</v>
      </c>
      <c r="I148" s="8">
        <f t="shared" si="740"/>
        <v>35490</v>
      </c>
      <c r="J148">
        <f t="shared" si="741"/>
        <v>4.066853454160162</v>
      </c>
      <c r="K148">
        <f t="shared" si="742"/>
        <v>4.1065874759793788</v>
      </c>
      <c r="L148">
        <f t="shared" si="743"/>
        <v>-6.7828936239094251</v>
      </c>
      <c r="M148">
        <f t="shared" si="744"/>
        <v>5.181783550292085</v>
      </c>
      <c r="N148">
        <f t="shared" si="745"/>
        <v>4.9249727956256306</v>
      </c>
      <c r="P148" s="9">
        <f t="shared" si="746"/>
        <v>-0.29654477648567124</v>
      </c>
      <c r="Q148" s="9">
        <f t="shared" si="747"/>
        <v>-7.6012789435556769</v>
      </c>
      <c r="R148" s="9">
        <v>4.7686244461602794</v>
      </c>
      <c r="S148">
        <f t="shared" si="748"/>
        <v>-7.7732749139173665</v>
      </c>
      <c r="U148" s="9">
        <f t="shared" si="757"/>
        <v>-1.1699256575131933E-2</v>
      </c>
      <c r="V148" s="9">
        <f t="shared" si="758"/>
        <v>1.1221324539292254E-2</v>
      </c>
      <c r="W148" s="9">
        <f t="shared" si="759"/>
        <v>-1.9680629545003825E-2</v>
      </c>
      <c r="Y148" s="9">
        <f t="shared" si="768"/>
        <v>-2.6878466270078505E-2</v>
      </c>
      <c r="Z148" s="9">
        <f t="shared" ref="Z148:AA148" si="894">+P148-P146</f>
        <v>7.2694536896626971E-3</v>
      </c>
      <c r="AA148" s="9">
        <f t="shared" si="894"/>
        <v>-3.0340978005238384E-2</v>
      </c>
      <c r="AC148" s="9">
        <f t="shared" si="778"/>
        <v>-3.5075725323121532E-2</v>
      </c>
      <c r="AD148" s="9">
        <f t="shared" ref="AD148:AE148" si="895">+P148-P145</f>
        <v>-3.1968260603125742E-3</v>
      </c>
      <c r="AE148" s="9">
        <f t="shared" si="895"/>
        <v>-3.2982281938671143E-2</v>
      </c>
      <c r="AG148" s="9">
        <f t="shared" si="853"/>
        <v>-0.102407523353647</v>
      </c>
      <c r="AH148" s="9">
        <f t="shared" si="854"/>
        <v>-1.0555400094157896E-2</v>
      </c>
      <c r="AI148" s="9">
        <f t="shared" si="855"/>
        <v>-9.8713170740918343E-2</v>
      </c>
      <c r="AK148" s="9">
        <f t="shared" si="418"/>
        <v>-9.031799404212304E-2</v>
      </c>
      <c r="AL148" s="9">
        <f t="shared" ref="AL148:AM148" si="896">+P148-P124</f>
        <v>4.2522306178947034E-2</v>
      </c>
      <c r="AM148" s="9">
        <f t="shared" si="896"/>
        <v>-0.11349487802578295</v>
      </c>
      <c r="AO148" s="9">
        <f t="shared" si="516"/>
        <v>-3.6646920931367788E-2</v>
      </c>
      <c r="AP148" s="9">
        <f t="shared" ref="AP148:AQ148" si="897">+P148-P112</f>
        <v>6.8958056607694829E-2</v>
      </c>
      <c r="AQ148" s="9">
        <f t="shared" si="897"/>
        <v>-7.4877266836040235E-2</v>
      </c>
      <c r="AS148" s="9">
        <f t="shared" si="614"/>
        <v>-1.825284417710904E-2</v>
      </c>
      <c r="AT148" s="9">
        <f t="shared" ref="AT148:AU148" si="898">+P148-P100</f>
        <v>2.345247330584499E-2</v>
      </c>
      <c r="AU148" s="9">
        <f t="shared" si="898"/>
        <v>-3.0426445736678964E-2</v>
      </c>
      <c r="AW148" s="9">
        <f t="shared" si="712"/>
        <v>-3.3523922207499446E-2</v>
      </c>
      <c r="AX148" s="9">
        <f t="shared" ref="AX148:AY148" si="899">+P148-P88</f>
        <v>7.9493486706367911E-2</v>
      </c>
      <c r="AY148" s="9">
        <f t="shared" si="899"/>
        <v>-7.2322151940669599E-2</v>
      </c>
      <c r="BA148" s="9">
        <f t="shared" si="824"/>
        <v>-5.6667106297806136E-2</v>
      </c>
      <c r="BB148" s="9">
        <f t="shared" ref="BB148:BC148" si="900">+P148-P76</f>
        <v>0.13698098227286515</v>
      </c>
      <c r="BC148" s="9">
        <f t="shared" si="900"/>
        <v>-0.13523188736180636</v>
      </c>
      <c r="BE148" s="9">
        <f t="shared" si="390"/>
        <v>-4.5832795844621188E-2</v>
      </c>
      <c r="BF148" s="9">
        <f t="shared" ref="BF148:BG148" si="901">+P148-P64</f>
        <v>0.14516347225826642</v>
      </c>
      <c r="BG148" s="9">
        <f t="shared" si="901"/>
        <v>-0.12868466212870722</v>
      </c>
    </row>
    <row r="149" spans="1:59" x14ac:dyDescent="0.35">
      <c r="A149" s="8">
        <v>35521</v>
      </c>
      <c r="B149" s="9">
        <v>58.637</v>
      </c>
      <c r="C149" s="9">
        <v>59.629404800000003</v>
      </c>
      <c r="D149" s="12">
        <v>895.56820000000005</v>
      </c>
      <c r="E149" s="11">
        <v>178.4</v>
      </c>
      <c r="F149" s="15">
        <v>159.9</v>
      </c>
      <c r="I149" s="8">
        <f t="shared" si="740"/>
        <v>35521</v>
      </c>
      <c r="J149">
        <f t="shared" si="741"/>
        <v>4.0713658966516899</v>
      </c>
      <c r="K149">
        <f t="shared" si="742"/>
        <v>4.1113252416054982</v>
      </c>
      <c r="L149">
        <f t="shared" si="743"/>
        <v>-6.7974583771714805</v>
      </c>
      <c r="M149">
        <f t="shared" si="744"/>
        <v>5.1840282201459091</v>
      </c>
      <c r="N149">
        <f t="shared" si="745"/>
        <v>4.9233625051316219</v>
      </c>
      <c r="P149" s="9">
        <f t="shared" si="746"/>
        <v>-0.30062505996809552</v>
      </c>
      <c r="Q149" s="9">
        <f t="shared" si="747"/>
        <v>-7.6094956406976042</v>
      </c>
      <c r="R149" s="9">
        <v>4.7576111003419275</v>
      </c>
      <c r="S149">
        <f t="shared" si="748"/>
        <v>-7.7838581754791001</v>
      </c>
      <c r="U149" s="9">
        <f t="shared" si="757"/>
        <v>-1.1013345818351894E-2</v>
      </c>
      <c r="V149" s="9">
        <f t="shared" si="758"/>
        <v>-4.0802834824242851E-3</v>
      </c>
      <c r="W149" s="9">
        <f t="shared" si="759"/>
        <v>-8.2166971419272983E-3</v>
      </c>
      <c r="Y149" s="9">
        <f t="shared" si="768"/>
        <v>-2.2712602393483827E-2</v>
      </c>
      <c r="Z149" s="9">
        <f t="shared" ref="Z149:AA149" si="902">+P149-P147</f>
        <v>7.1410410568679694E-3</v>
      </c>
      <c r="AA149" s="9">
        <f t="shared" si="902"/>
        <v>-2.7897326686931123E-2</v>
      </c>
      <c r="AC149" s="9">
        <f t="shared" si="778"/>
        <v>-3.7891812088430399E-2</v>
      </c>
      <c r="AD149" s="9">
        <f t="shared" ref="AD149:AE149" si="903">+P149-P146</f>
        <v>3.189170207238412E-3</v>
      </c>
      <c r="AE149" s="9">
        <f t="shared" si="903"/>
        <v>-3.8557675147165682E-2</v>
      </c>
      <c r="AG149" s="9">
        <f t="shared" si="853"/>
        <v>-0.11727674304069691</v>
      </c>
      <c r="AH149" s="9">
        <f t="shared" si="854"/>
        <v>-1.3526113573081311E-2</v>
      </c>
      <c r="AI149" s="9">
        <f t="shared" si="855"/>
        <v>-0.11160517272323833</v>
      </c>
      <c r="AK149" s="9">
        <f t="shared" si="418"/>
        <v>-0.11832006955239738</v>
      </c>
      <c r="AL149" s="9">
        <f t="shared" ref="AL149:AM149" si="904">+P149-P125</f>
        <v>2.532645442472603E-2</v>
      </c>
      <c r="AM149" s="9">
        <f t="shared" si="904"/>
        <v>-0.13060865163818836</v>
      </c>
      <c r="AO149" s="9">
        <f t="shared" si="516"/>
        <v>-4.6804155254897672E-2</v>
      </c>
      <c r="AP149" s="9">
        <f t="shared" ref="AP149:AQ149" si="905">+P149-P113</f>
        <v>5.9700717122836089E-2</v>
      </c>
      <c r="AQ149" s="9">
        <f t="shared" si="905"/>
        <v>-7.971198584723016E-2</v>
      </c>
      <c r="AS149" s="9">
        <f t="shared" si="614"/>
        <v>-2.8245935091875118E-2</v>
      </c>
      <c r="AT149" s="9">
        <f t="shared" ref="AT149:AU149" si="906">+P149-P101</f>
        <v>2.4688477681440446E-2</v>
      </c>
      <c r="AU149" s="9">
        <f t="shared" si="906"/>
        <v>-4.1300141904201837E-2</v>
      </c>
      <c r="AW149" s="9">
        <f t="shared" si="712"/>
        <v>-3.4993703598237502E-2</v>
      </c>
      <c r="AX149" s="9">
        <f t="shared" ref="AX149:AY149" si="907">+P149-P89</f>
        <v>7.8010828616420724E-2</v>
      </c>
      <c r="AY149" s="9">
        <f t="shared" si="907"/>
        <v>-7.6551449837580776E-2</v>
      </c>
      <c r="BA149" s="9">
        <f t="shared" si="824"/>
        <v>-6.983264077932283E-2</v>
      </c>
      <c r="BB149" s="9">
        <f t="shared" ref="BB149:BC149" si="908">+P149-P77</f>
        <v>0.12581069063605366</v>
      </c>
      <c r="BC149" s="9">
        <f t="shared" si="908"/>
        <v>-0.14088025075228749</v>
      </c>
      <c r="BE149" s="9">
        <f t="shared" si="390"/>
        <v>-5.3935003631188749E-2</v>
      </c>
      <c r="BF149" s="9">
        <f t="shared" ref="BF149:BG149" si="909">+P149-P65</f>
        <v>0.15470791322807553</v>
      </c>
      <c r="BG149" s="9">
        <f t="shared" si="909"/>
        <v>-0.14195555188369902</v>
      </c>
    </row>
    <row r="150" spans="1:59" x14ac:dyDescent="0.35">
      <c r="A150" s="8">
        <v>35551</v>
      </c>
      <c r="B150" s="9">
        <v>58.902999999999999</v>
      </c>
      <c r="C150" s="9">
        <v>59.684221899999997</v>
      </c>
      <c r="D150" s="12">
        <v>894.66669999999999</v>
      </c>
      <c r="E150" s="11">
        <v>178.7</v>
      </c>
      <c r="F150" s="15">
        <v>159.9</v>
      </c>
      <c r="I150" s="8">
        <f t="shared" si="740"/>
        <v>35551</v>
      </c>
      <c r="J150">
        <f t="shared" si="741"/>
        <v>4.0758920231465376</v>
      </c>
      <c r="K150">
        <f t="shared" si="742"/>
        <v>4.1072626720490959</v>
      </c>
      <c r="L150">
        <f t="shared" si="743"/>
        <v>-6.7964512466812863</v>
      </c>
      <c r="M150">
        <f t="shared" si="744"/>
        <v>5.1857084221653826</v>
      </c>
      <c r="N150">
        <f t="shared" si="745"/>
        <v>4.9210422261523492</v>
      </c>
      <c r="P150" s="9">
        <f t="shared" si="746"/>
        <v>-0.29603684491559168</v>
      </c>
      <c r="Q150" s="9">
        <f t="shared" si="747"/>
        <v>-7.6102308007845396</v>
      </c>
      <c r="R150" s="9">
        <v>4.7601861934319345</v>
      </c>
      <c r="S150">
        <f t="shared" si="748"/>
        <v>-7.7819321708355824</v>
      </c>
      <c r="U150" s="9">
        <f t="shared" si="757"/>
        <v>2.5750930900070301E-3</v>
      </c>
      <c r="V150" s="9">
        <f t="shared" si="758"/>
        <v>4.5882150525038412E-3</v>
      </c>
      <c r="W150" s="9">
        <f t="shared" si="759"/>
        <v>-7.3516008693541579E-4</v>
      </c>
      <c r="Y150" s="9">
        <f t="shared" si="768"/>
        <v>-8.4382527283448638E-3</v>
      </c>
      <c r="Z150" s="9">
        <f t="shared" ref="Z150:AA150" si="910">+P150-P148</f>
        <v>5.0793157007955614E-4</v>
      </c>
      <c r="AA150" s="9">
        <f t="shared" si="910"/>
        <v>-8.9518572288627141E-3</v>
      </c>
      <c r="AC150" s="9">
        <f t="shared" si="778"/>
        <v>-2.0137509303476797E-2</v>
      </c>
      <c r="AD150" s="9">
        <f t="shared" ref="AD150:AE150" si="911">+P150-P147</f>
        <v>1.1729256109371811E-2</v>
      </c>
      <c r="AE150" s="9">
        <f t="shared" si="911"/>
        <v>-2.8632486773866539E-2</v>
      </c>
      <c r="AG150" s="9">
        <f t="shared" si="853"/>
        <v>-0.11772911861867019</v>
      </c>
      <c r="AH150" s="9">
        <f t="shared" si="854"/>
        <v>-5.361632745790601E-4</v>
      </c>
      <c r="AI150" s="9">
        <f t="shared" si="855"/>
        <v>-0.12046575273970017</v>
      </c>
      <c r="AK150" s="9">
        <f t="shared" si="418"/>
        <v>-0.12319412889984616</v>
      </c>
      <c r="AL150" s="9">
        <f t="shared" ref="AL150:AM150" si="912">+P150-P126</f>
        <v>2.8525442381377886E-2</v>
      </c>
      <c r="AM150" s="9">
        <f t="shared" si="912"/>
        <v>-0.1386157100430756</v>
      </c>
      <c r="AO150" s="9">
        <f t="shared" si="516"/>
        <v>-4.5721830688769671E-2</v>
      </c>
      <c r="AP150" s="9">
        <f t="shared" ref="AP150:AQ150" si="913">+P150-P114</f>
        <v>5.6540199349456088E-2</v>
      </c>
      <c r="AQ150" s="9">
        <f t="shared" si="913"/>
        <v>-7.7073450263307031E-2</v>
      </c>
      <c r="AS150" s="9">
        <f t="shared" si="614"/>
        <v>-2.1578968424361022E-2</v>
      </c>
      <c r="AT150" s="9">
        <f t="shared" ref="AT150:AU150" si="914">+P150-P102</f>
        <v>3.4218619908595649E-2</v>
      </c>
      <c r="AU150" s="9">
        <f t="shared" si="914"/>
        <v>-3.9702974591089735E-2</v>
      </c>
      <c r="AW150" s="9">
        <f t="shared" si="712"/>
        <v>-3.2236621012494027E-2</v>
      </c>
      <c r="AX150" s="9">
        <f t="shared" ref="AX150:AY150" si="915">+P150-P90</f>
        <v>8.0714369245593609E-2</v>
      </c>
      <c r="AY150" s="9">
        <f t="shared" si="915"/>
        <v>-7.4556976347637693E-2</v>
      </c>
      <c r="BA150" s="9">
        <f t="shared" si="824"/>
        <v>-6.6878330405311992E-2</v>
      </c>
      <c r="BB150" s="9">
        <f t="shared" ref="BB150:BC150" si="916">+P150-P78</f>
        <v>0.11714037393769505</v>
      </c>
      <c r="BC150" s="9">
        <f t="shared" si="916"/>
        <v>-0.13349539206439776</v>
      </c>
      <c r="BE150" s="9">
        <f t="shared" si="390"/>
        <v>-5.628346070065593E-2</v>
      </c>
      <c r="BF150" s="9">
        <f t="shared" ref="BF150:BG150" si="917">+P150-P66</f>
        <v>0.16562726285485052</v>
      </c>
      <c r="BG150" s="9">
        <f t="shared" si="917"/>
        <v>-0.15153189263345279</v>
      </c>
    </row>
    <row r="151" spans="1:59" x14ac:dyDescent="0.35">
      <c r="A151" s="8">
        <v>35582</v>
      </c>
      <c r="B151" s="9">
        <v>59.061999999999998</v>
      </c>
      <c r="C151" s="9">
        <v>59.793856089999998</v>
      </c>
      <c r="D151" s="12">
        <v>891.40480000000002</v>
      </c>
      <c r="E151" s="11">
        <v>179.2</v>
      </c>
      <c r="F151" s="15">
        <v>160.19999999999999</v>
      </c>
      <c r="I151" s="8">
        <f t="shared" si="740"/>
        <v>35582</v>
      </c>
      <c r="J151">
        <f t="shared" si="741"/>
        <v>4.0785877396096621</v>
      </c>
      <c r="K151">
        <f t="shared" si="742"/>
        <v>4.1079095850830178</v>
      </c>
      <c r="L151">
        <f t="shared" si="743"/>
        <v>-6.7927986452859317</v>
      </c>
      <c r="M151">
        <f t="shared" si="744"/>
        <v>5.1885025005408298</v>
      </c>
      <c r="N151">
        <f t="shared" si="745"/>
        <v>4.9216466293347096</v>
      </c>
      <c r="P151" s="9">
        <f t="shared" si="746"/>
        <v>-0.2961777166794759</v>
      </c>
      <c r="Q151" s="9">
        <f t="shared" si="747"/>
        <v>-7.6065356895376235</v>
      </c>
      <c r="R151" s="9">
        <v>4.7631410119151036</v>
      </c>
      <c r="S151">
        <f t="shared" si="748"/>
        <v>-7.7783187652117185</v>
      </c>
      <c r="U151" s="9">
        <f t="shared" si="757"/>
        <v>2.9548184831691415E-3</v>
      </c>
      <c r="V151" s="9">
        <f t="shared" si="758"/>
        <v>-1.4087176388422051E-4</v>
      </c>
      <c r="W151" s="9">
        <f t="shared" si="759"/>
        <v>3.6951112469161274E-3</v>
      </c>
      <c r="Y151" s="9">
        <f t="shared" si="768"/>
        <v>5.5299115731761717E-3</v>
      </c>
      <c r="Z151" s="9">
        <f t="shared" ref="Z151:AA151" si="918">+P151-P149</f>
        <v>4.4473432886196207E-3</v>
      </c>
      <c r="AA151" s="9">
        <f t="shared" si="918"/>
        <v>2.9599511599807116E-3</v>
      </c>
      <c r="AC151" s="9">
        <f t="shared" si="778"/>
        <v>-5.4834342451757223E-3</v>
      </c>
      <c r="AD151" s="9">
        <f t="shared" ref="AD151:AE151" si="919">+P151-P148</f>
        <v>3.6705980619533563E-4</v>
      </c>
      <c r="AE151" s="9">
        <f t="shared" si="919"/>
        <v>-5.2567459819465867E-3</v>
      </c>
      <c r="AG151" s="9">
        <f t="shared" si="853"/>
        <v>-9.152619847683674E-2</v>
      </c>
      <c r="AH151" s="9">
        <f t="shared" si="854"/>
        <v>-6.5102726075956241E-3</v>
      </c>
      <c r="AI151" s="9">
        <f t="shared" si="855"/>
        <v>-8.9193417997825541E-2</v>
      </c>
      <c r="AK151" s="9">
        <f t="shared" si="418"/>
        <v>-0.11551058620616317</v>
      </c>
      <c r="AL151" s="9">
        <f t="shared" ref="AL151:AM151" si="920">+P151-P127</f>
        <v>1.5090860550461827E-2</v>
      </c>
      <c r="AM151" s="9">
        <f t="shared" si="920"/>
        <v>-0.12297375483808448</v>
      </c>
      <c r="AO151" s="9">
        <f t="shared" si="516"/>
        <v>-4.1835136471260803E-2</v>
      </c>
      <c r="AP151" s="9">
        <f t="shared" ref="AP151:AQ151" si="921">+P151-P115</f>
        <v>4.9521285929062131E-2</v>
      </c>
      <c r="AQ151" s="9">
        <f t="shared" si="921"/>
        <v>-7.3568559848102844E-2</v>
      </c>
      <c r="AS151" s="9">
        <f t="shared" si="614"/>
        <v>-1.9118528272633384E-2</v>
      </c>
      <c r="AT151" s="9">
        <f t="shared" ref="AT151:AU151" si="922">+P151-P103</f>
        <v>4.6331146437899484E-2</v>
      </c>
      <c r="AU151" s="9">
        <f t="shared" si="922"/>
        <v>-4.397047585264513E-2</v>
      </c>
      <c r="AW151" s="9">
        <f t="shared" si="712"/>
        <v>-1.8583130757795274E-2</v>
      </c>
      <c r="AX151" s="9">
        <f t="shared" ref="AX151:AY151" si="923">+P151-P91</f>
        <v>7.2600037979183796E-2</v>
      </c>
      <c r="AY151" s="9">
        <f t="shared" si="923"/>
        <v>-5.7215960229190621E-2</v>
      </c>
      <c r="BA151" s="9">
        <f t="shared" si="824"/>
        <v>-6.6778301436285936E-2</v>
      </c>
      <c r="BB151" s="9">
        <f t="shared" ref="BB151:BC151" si="924">+P151-P79</f>
        <v>0.11444046648535711</v>
      </c>
      <c r="BC151" s="9">
        <f t="shared" si="924"/>
        <v>-0.13182348496154805</v>
      </c>
      <c r="BE151" s="9">
        <f t="shared" ref="BE151:BE214" si="925">+R151-R67</f>
        <v>-4.3090780034152232E-2</v>
      </c>
      <c r="BF151" s="9">
        <f t="shared" ref="BF151:BG151" si="926">+P151-P67</f>
        <v>0.16043794757022578</v>
      </c>
      <c r="BG151" s="9">
        <f t="shared" si="926"/>
        <v>-0.1349817306786667</v>
      </c>
    </row>
    <row r="152" spans="1:59" x14ac:dyDescent="0.35">
      <c r="A152" s="8">
        <v>35612</v>
      </c>
      <c r="B152" s="9">
        <v>59.220999999999997</v>
      </c>
      <c r="C152" s="9">
        <v>59.903490290000001</v>
      </c>
      <c r="D152" s="12">
        <v>893.09090000000003</v>
      </c>
      <c r="E152" s="11">
        <v>179.7</v>
      </c>
      <c r="F152" s="15">
        <v>160.4</v>
      </c>
      <c r="I152" s="8">
        <f t="shared" si="740"/>
        <v>35612</v>
      </c>
      <c r="J152">
        <f t="shared" si="741"/>
        <v>4.0812762087179744</v>
      </c>
      <c r="K152">
        <f t="shared" si="742"/>
        <v>4.108558502337587</v>
      </c>
      <c r="L152">
        <f t="shared" si="743"/>
        <v>-6.7946883674093996</v>
      </c>
      <c r="M152">
        <f t="shared" si="744"/>
        <v>5.1912887937895134</v>
      </c>
      <c r="N152">
        <f t="shared" si="745"/>
        <v>4.9207695119868973</v>
      </c>
      <c r="P152" s="9">
        <f t="shared" si="746"/>
        <v>-0.29780157542222874</v>
      </c>
      <c r="Q152" s="9">
        <f t="shared" si="747"/>
        <v>-7.6068993770587099</v>
      </c>
      <c r="R152" s="9">
        <v>4.7622824063654079</v>
      </c>
      <c r="S152">
        <f t="shared" si="748"/>
        <v>-7.7796242908036026</v>
      </c>
      <c r="U152" s="9">
        <f t="shared" si="757"/>
        <v>-8.5860554969574565E-4</v>
      </c>
      <c r="V152" s="9">
        <f t="shared" si="758"/>
        <v>-1.6238587427528373E-3</v>
      </c>
      <c r="W152" s="9">
        <f t="shared" si="759"/>
        <v>-3.6368752108639768E-4</v>
      </c>
      <c r="Y152" s="9">
        <f t="shared" si="768"/>
        <v>2.0962129334733959E-3</v>
      </c>
      <c r="Z152" s="9">
        <f t="shared" ref="Z152:AA152" si="927">+P152-P150</f>
        <v>-1.7647305066370578E-3</v>
      </c>
      <c r="AA152" s="9">
        <f t="shared" si="927"/>
        <v>3.3314237258297297E-3</v>
      </c>
      <c r="AC152" s="9">
        <f t="shared" si="778"/>
        <v>4.671306023480426E-3</v>
      </c>
      <c r="AD152" s="9">
        <f t="shared" ref="AD152:AE152" si="928">+P152-P149</f>
        <v>2.8234845458667834E-3</v>
      </c>
      <c r="AE152" s="9">
        <f t="shared" si="928"/>
        <v>2.5962636388943139E-3</v>
      </c>
      <c r="AG152" s="9">
        <f t="shared" si="853"/>
        <v>-7.704571283492978E-2</v>
      </c>
      <c r="AH152" s="9">
        <f t="shared" si="854"/>
        <v>1.4572033948567764E-4</v>
      </c>
      <c r="AI152" s="9">
        <f t="shared" si="855"/>
        <v>-7.9104879303001141E-2</v>
      </c>
      <c r="AK152" s="9">
        <f t="shared" si="418"/>
        <v>-0.1235102837113029</v>
      </c>
      <c r="AL152" s="9">
        <f t="shared" ref="AL152:AM152" si="929">+P152-P128</f>
        <v>6.4494341261758237E-3</v>
      </c>
      <c r="AM152" s="9">
        <f t="shared" si="929"/>
        <v>-0.1259769963408468</v>
      </c>
      <c r="AO152" s="9">
        <f t="shared" si="516"/>
        <v>-5.480192583963106E-2</v>
      </c>
      <c r="AP152" s="9">
        <f t="shared" ref="AP152:AQ152" si="930">+P152-P116</f>
        <v>5.436100963838264E-2</v>
      </c>
      <c r="AQ152" s="9">
        <f t="shared" si="930"/>
        <v>-8.4612529233442757E-2</v>
      </c>
      <c r="AS152" s="9">
        <f t="shared" si="614"/>
        <v>-1.286123494743574E-2</v>
      </c>
      <c r="AT152" s="9">
        <f t="shared" ref="AT152:AU152" si="931">+P152-P104</f>
        <v>3.8682102646863115E-2</v>
      </c>
      <c r="AU152" s="9">
        <f t="shared" si="931"/>
        <v>-3.4105180763048359E-2</v>
      </c>
      <c r="AW152" s="9">
        <f t="shared" si="712"/>
        <v>-2.3852403708423786E-2</v>
      </c>
      <c r="AX152" s="9">
        <f t="shared" ref="AX152:AY152" si="932">+P152-P92</f>
        <v>7.3577430053270554E-2</v>
      </c>
      <c r="AY152" s="9">
        <f t="shared" si="932"/>
        <v>-6.5127088738043071E-2</v>
      </c>
      <c r="BA152" s="9">
        <f t="shared" si="824"/>
        <v>-6.8217728105301134E-2</v>
      </c>
      <c r="BB152" s="9">
        <f t="shared" ref="BB152:BC152" si="933">+P152-P80</f>
        <v>9.980633312845999E-2</v>
      </c>
      <c r="BC152" s="9">
        <f t="shared" si="933"/>
        <v>-0.12438748544307909</v>
      </c>
      <c r="BE152" s="9">
        <f t="shared" si="925"/>
        <v>-4.2003629536993436E-2</v>
      </c>
      <c r="BF152" s="9">
        <f t="shared" ref="BF152:BG152" si="934">+P152-P68</f>
        <v>0.1581488515732552</v>
      </c>
      <c r="BG152" s="9">
        <f t="shared" si="934"/>
        <v>-0.13241153195468947</v>
      </c>
    </row>
    <row r="153" spans="1:59" x14ac:dyDescent="0.35">
      <c r="A153" s="8">
        <v>35643</v>
      </c>
      <c r="B153" s="9">
        <v>59.433999999999997</v>
      </c>
      <c r="C153" s="9">
        <v>60.340972880000002</v>
      </c>
      <c r="D153" s="12">
        <v>898.70950000000005</v>
      </c>
      <c r="E153" s="11">
        <v>179.9</v>
      </c>
      <c r="F153" s="15">
        <v>160.80000000000001</v>
      </c>
      <c r="I153" s="8">
        <f t="shared" si="740"/>
        <v>35643</v>
      </c>
      <c r="J153">
        <f t="shared" si="741"/>
        <v>4.0848664531879901</v>
      </c>
      <c r="K153">
        <f t="shared" si="742"/>
        <v>4.1209257477457015</v>
      </c>
      <c r="L153">
        <f t="shared" si="743"/>
        <v>-6.8009598454329812</v>
      </c>
      <c r="M153">
        <f t="shared" si="744"/>
        <v>5.1924011409564876</v>
      </c>
      <c r="N153">
        <f t="shared" si="745"/>
        <v>4.9251635595002456</v>
      </c>
      <c r="P153" s="9">
        <f t="shared" si="746"/>
        <v>-0.30329687601395339</v>
      </c>
      <c r="Q153" s="9">
        <f t="shared" si="747"/>
        <v>-7.6051976571875253</v>
      </c>
      <c r="R153" s="9">
        <v>4.7608832518714737</v>
      </c>
      <c r="S153">
        <f t="shared" si="748"/>
        <v>-7.7811098452756191</v>
      </c>
      <c r="U153" s="9">
        <f t="shared" si="757"/>
        <v>-1.3991544939342404E-3</v>
      </c>
      <c r="V153" s="9">
        <f t="shared" si="758"/>
        <v>-5.49530059172465E-3</v>
      </c>
      <c r="W153" s="9">
        <f t="shared" si="759"/>
        <v>1.7017198711846149E-3</v>
      </c>
      <c r="Y153" s="9">
        <f t="shared" si="768"/>
        <v>-2.2577600436299861E-3</v>
      </c>
      <c r="Z153" s="9">
        <f t="shared" ref="Z153:AA153" si="935">+P153-P151</f>
        <v>-7.1191593344774873E-3</v>
      </c>
      <c r="AA153" s="9">
        <f t="shared" si="935"/>
        <v>1.3380323500982172E-3</v>
      </c>
      <c r="AC153" s="9">
        <f t="shared" si="778"/>
        <v>6.9705843953915547E-4</v>
      </c>
      <c r="AD153" s="9">
        <f t="shared" ref="AD153:AE153" si="936">+P153-P150</f>
        <v>-7.2600310983617078E-3</v>
      </c>
      <c r="AE153" s="9">
        <f t="shared" si="936"/>
        <v>5.0331435970143446E-3</v>
      </c>
      <c r="AG153" s="9">
        <f t="shared" si="853"/>
        <v>-7.626951145142602E-2</v>
      </c>
      <c r="AH153" s="9">
        <f t="shared" si="854"/>
        <v>-1.4967036460635796E-3</v>
      </c>
      <c r="AI153" s="9">
        <f t="shared" si="855"/>
        <v>-7.7571621587916972E-2</v>
      </c>
      <c r="AK153" s="9">
        <f t="shared" si="418"/>
        <v>-0.11385086656710186</v>
      </c>
      <c r="AL153" s="9">
        <f t="shared" ref="AL153:AM153" si="937">+P153-P129</f>
        <v>4.3215065617738802E-3</v>
      </c>
      <c r="AM153" s="9">
        <f t="shared" si="937"/>
        <v>-0.12058876498783988</v>
      </c>
      <c r="AO153" s="9">
        <f t="shared" si="516"/>
        <v>-5.6412849399498199E-2</v>
      </c>
      <c r="AP153" s="9">
        <f t="shared" ref="AP153:AQ153" si="938">+P153-P117</f>
        <v>5.5103636897349872E-2</v>
      </c>
      <c r="AQ153" s="9">
        <f t="shared" si="938"/>
        <v>-9.2067755562550424E-2</v>
      </c>
      <c r="AS153" s="9">
        <f t="shared" si="614"/>
        <v>-1.2711292356915926E-2</v>
      </c>
      <c r="AT153" s="9">
        <f t="shared" ref="AT153:AU153" si="939">+P153-P105</f>
        <v>4.0830610522292865E-2</v>
      </c>
      <c r="AU153" s="9">
        <f t="shared" si="939"/>
        <v>-3.5126890494457719E-2</v>
      </c>
      <c r="AW153" s="9">
        <f t="shared" si="712"/>
        <v>-2.1626668471161459E-2</v>
      </c>
      <c r="AX153" s="9">
        <f t="shared" ref="AX153:AY153" si="940">+P153-P93</f>
        <v>6.4677152168470364E-2</v>
      </c>
      <c r="AY153" s="9">
        <f t="shared" si="940"/>
        <v>-5.7696533412936013E-2</v>
      </c>
      <c r="BA153" s="9">
        <f t="shared" si="824"/>
        <v>-7.1044097425500219E-2</v>
      </c>
      <c r="BB153" s="9">
        <f t="shared" ref="BB153:BC153" si="941">+P153-P81</f>
        <v>0.10391874341110885</v>
      </c>
      <c r="BC153" s="9">
        <f t="shared" si="941"/>
        <v>-0.13055951356533146</v>
      </c>
      <c r="BE153" s="9">
        <f t="shared" si="925"/>
        <v>-3.9476507382159021E-2</v>
      </c>
      <c r="BF153" s="9">
        <f t="shared" ref="BF153:BG153" si="942">+P153-P69</f>
        <v>0.15560693903384237</v>
      </c>
      <c r="BG153" s="9">
        <f t="shared" si="942"/>
        <v>-0.12869706868599895</v>
      </c>
    </row>
    <row r="154" spans="1:59" x14ac:dyDescent="0.35">
      <c r="A154" s="8">
        <v>35674</v>
      </c>
      <c r="B154" s="9">
        <v>59.805</v>
      </c>
      <c r="C154" s="9">
        <v>60.617166709999999</v>
      </c>
      <c r="D154" s="12">
        <v>912.50480000000005</v>
      </c>
      <c r="E154" s="11">
        <v>180.4</v>
      </c>
      <c r="F154" s="15">
        <v>161.19999999999999</v>
      </c>
      <c r="I154" s="8">
        <f t="shared" si="740"/>
        <v>35674</v>
      </c>
      <c r="J154">
        <f t="shared" si="741"/>
        <v>4.0910892695014276</v>
      </c>
      <c r="K154">
        <f t="shared" si="742"/>
        <v>4.12320560878908</v>
      </c>
      <c r="L154">
        <f t="shared" si="743"/>
        <v>-6.8161933457167843</v>
      </c>
      <c r="M154">
        <f t="shared" si="744"/>
        <v>5.1951766076285235</v>
      </c>
      <c r="N154">
        <f t="shared" si="745"/>
        <v>4.9272461848761528</v>
      </c>
      <c r="P154" s="9">
        <f t="shared" si="746"/>
        <v>-0.30004676204002312</v>
      </c>
      <c r="Q154" s="9">
        <f t="shared" si="747"/>
        <v>-7.6202339218038571</v>
      </c>
      <c r="R154" s="9">
        <v>4.7478381399786036</v>
      </c>
      <c r="S154">
        <f t="shared" si="748"/>
        <v>-7.7942610437870714</v>
      </c>
      <c r="U154" s="9">
        <f t="shared" si="757"/>
        <v>-1.3045111892870054E-2</v>
      </c>
      <c r="V154" s="9">
        <f t="shared" si="758"/>
        <v>3.2501139739302687E-3</v>
      </c>
      <c r="W154" s="9">
        <f t="shared" si="759"/>
        <v>-1.5036264616331785E-2</v>
      </c>
      <c r="Y154" s="9">
        <f t="shared" si="768"/>
        <v>-1.4444266386804294E-2</v>
      </c>
      <c r="Z154" s="9">
        <f t="shared" ref="Z154:AA154" si="943">+P154-P152</f>
        <v>-2.2451866177943813E-3</v>
      </c>
      <c r="AA154" s="9">
        <f t="shared" si="943"/>
        <v>-1.333454474514717E-2</v>
      </c>
      <c r="AC154" s="9">
        <f t="shared" si="778"/>
        <v>-1.530287193650004E-2</v>
      </c>
      <c r="AD154" s="9">
        <f t="shared" ref="AD154:AE154" si="944">+P154-P151</f>
        <v>-3.8690453605472186E-3</v>
      </c>
      <c r="AE154" s="9">
        <f t="shared" si="944"/>
        <v>-1.3698232266233568E-2</v>
      </c>
      <c r="AG154" s="9">
        <f t="shared" si="853"/>
        <v>-8.1759702036520387E-2</v>
      </c>
      <c r="AH154" s="9">
        <f t="shared" si="854"/>
        <v>-1.1197651316816604E-3</v>
      </c>
      <c r="AI154" s="9">
        <f t="shared" si="855"/>
        <v>-8.3722903988058484E-2</v>
      </c>
      <c r="AK154" s="9">
        <f t="shared" si="418"/>
        <v>-0.12996676270603391</v>
      </c>
      <c r="AL154" s="9">
        <f t="shared" ref="AL154:AM154" si="945">+P154-P130</f>
        <v>2.4242237375477593E-2</v>
      </c>
      <c r="AM154" s="9">
        <f t="shared" si="945"/>
        <v>-0.14689512624747803</v>
      </c>
      <c r="AO154" s="9">
        <f t="shared" si="516"/>
        <v>-7.442380523840697E-2</v>
      </c>
      <c r="AP154" s="9">
        <f t="shared" ref="AP154:AQ154" si="946">+P154-P118</f>
        <v>4.8110168964184297E-2</v>
      </c>
      <c r="AQ154" s="9">
        <f t="shared" si="946"/>
        <v>-9.998063658499845E-2</v>
      </c>
      <c r="AS154" s="9">
        <f t="shared" si="614"/>
        <v>-2.9210542471981071E-2</v>
      </c>
      <c r="AT154" s="9">
        <f t="shared" ref="AT154:AU154" si="947">+P154-P106</f>
        <v>5.8389202391548878E-2</v>
      </c>
      <c r="AU154" s="9">
        <f t="shared" si="947"/>
        <v>-6.2073445711271269E-2</v>
      </c>
      <c r="AW154" s="9">
        <f t="shared" si="712"/>
        <v>-4.0778856337285063E-2</v>
      </c>
      <c r="AX154" s="9">
        <f t="shared" ref="AX154:AY154" si="948">+P154-P94</f>
        <v>7.2795217842037907E-2</v>
      </c>
      <c r="AY154" s="9">
        <f t="shared" si="948"/>
        <v>-8.1643584820877635E-2</v>
      </c>
      <c r="BA154" s="9">
        <f t="shared" si="824"/>
        <v>-7.4813986723466286E-2</v>
      </c>
      <c r="BB154" s="9">
        <f t="shared" ref="BB154:BC154" si="949">+P154-P82</f>
        <v>0.11214612948155533</v>
      </c>
      <c r="BC154" s="9">
        <f t="shared" si="949"/>
        <v>-0.13708729919828144</v>
      </c>
      <c r="BE154" s="9">
        <f t="shared" si="925"/>
        <v>-5.2466225269688138E-2</v>
      </c>
      <c r="BF154" s="9">
        <f t="shared" ref="BF154:BG154" si="950">+P154-P70</f>
        <v>0.15820235047766928</v>
      </c>
      <c r="BG154" s="9">
        <f t="shared" si="950"/>
        <v>-0.14299437754000088</v>
      </c>
    </row>
    <row r="155" spans="1:59" x14ac:dyDescent="0.35">
      <c r="A155" s="8">
        <v>35704</v>
      </c>
      <c r="B155" s="9">
        <v>59.856999999999999</v>
      </c>
      <c r="C155" s="9">
        <v>60.617166709999999</v>
      </c>
      <c r="D155" s="12">
        <v>929.41819999999996</v>
      </c>
      <c r="E155" s="11">
        <v>180.9</v>
      </c>
      <c r="F155" s="15">
        <v>161.5</v>
      </c>
      <c r="I155" s="8">
        <f t="shared" si="740"/>
        <v>35704</v>
      </c>
      <c r="J155">
        <f t="shared" si="741"/>
        <v>4.0919583842291312</v>
      </c>
      <c r="K155">
        <f t="shared" si="742"/>
        <v>4.1220054027365371</v>
      </c>
      <c r="L155">
        <f t="shared" si="743"/>
        <v>-6.8345587989855039</v>
      </c>
      <c r="M155">
        <f t="shared" si="744"/>
        <v>5.1979443924012498</v>
      </c>
      <c r="N155">
        <f t="shared" si="745"/>
        <v>4.9278509406428244</v>
      </c>
      <c r="P155" s="9">
        <f t="shared" si="746"/>
        <v>-0.30014047026583146</v>
      </c>
      <c r="Q155" s="9">
        <f t="shared" si="747"/>
        <v>-7.6404043368917911</v>
      </c>
      <c r="R155" s="9">
        <v>4.7286114128666812</v>
      </c>
      <c r="S155">
        <f t="shared" si="748"/>
        <v>-7.8144858096459746</v>
      </c>
      <c r="U155" s="9">
        <f t="shared" si="757"/>
        <v>-1.9226727111922415E-2</v>
      </c>
      <c r="V155" s="9">
        <f t="shared" si="758"/>
        <v>-9.3708225808342149E-5</v>
      </c>
      <c r="W155" s="9">
        <f t="shared" si="759"/>
        <v>-2.0170415087934046E-2</v>
      </c>
      <c r="Y155" s="9">
        <f t="shared" si="768"/>
        <v>-3.2271839004792469E-2</v>
      </c>
      <c r="Z155" s="9">
        <f t="shared" ref="Z155:AA155" si="951">+P155-P153</f>
        <v>3.1564057481219265E-3</v>
      </c>
      <c r="AA155" s="9">
        <f t="shared" si="951"/>
        <v>-3.5206679704265831E-2</v>
      </c>
      <c r="AC155" s="9">
        <f t="shared" si="778"/>
        <v>-3.3670993498726709E-2</v>
      </c>
      <c r="AD155" s="9">
        <f t="shared" ref="AD155:AE155" si="952">+P155-P152</f>
        <v>-2.3388948436027235E-3</v>
      </c>
      <c r="AE155" s="9">
        <f t="shared" si="952"/>
        <v>-3.3504959833081216E-2</v>
      </c>
      <c r="AG155" s="9">
        <f t="shared" si="853"/>
        <v>-9.123022008880266E-2</v>
      </c>
      <c r="AH155" s="9">
        <f t="shared" si="854"/>
        <v>-7.7470004783446456E-3</v>
      </c>
      <c r="AI155" s="9">
        <f t="shared" si="855"/>
        <v>-8.9866585800037591E-2</v>
      </c>
      <c r="AK155" s="9">
        <f t="shared" ref="AK155:AK218" si="953">+R155-R131</f>
        <v>-0.1478666691915409</v>
      </c>
      <c r="AL155" s="9">
        <f t="shared" ref="AL155:AM155" si="954">+P155-P131</f>
        <v>7.6436862822273355E-3</v>
      </c>
      <c r="AM155" s="9">
        <f t="shared" si="954"/>
        <v>-0.15625838738741482</v>
      </c>
      <c r="AO155" s="9">
        <f t="shared" si="516"/>
        <v>-9.1107015399955138E-2</v>
      </c>
      <c r="AP155" s="9">
        <f t="shared" ref="AP155:AQ155" si="955">+P155-P119</f>
        <v>4.2435320216037908E-2</v>
      </c>
      <c r="AQ155" s="9">
        <f t="shared" si="955"/>
        <v>-0.11534162500285294</v>
      </c>
      <c r="AS155" s="9">
        <f t="shared" si="614"/>
        <v>-4.6436420633469311E-2</v>
      </c>
      <c r="AT155" s="9">
        <f t="shared" ref="AT155:AU155" si="956">+P155-P107</f>
        <v>6.1354191602266184E-2</v>
      </c>
      <c r="AU155" s="9">
        <f t="shared" si="956"/>
        <v>-8.1958974997851541E-2</v>
      </c>
      <c r="AW155" s="9">
        <f t="shared" si="712"/>
        <v>-5.7496430752104644E-2</v>
      </c>
      <c r="AX155" s="9">
        <f t="shared" ref="AX155:AY155" si="957">+P155-P95</f>
        <v>6.442200517902652E-2</v>
      </c>
      <c r="AY155" s="9">
        <f t="shared" si="957"/>
        <v>-9.4407938264398084E-2</v>
      </c>
      <c r="BA155" s="9">
        <f t="shared" si="824"/>
        <v>-8.2125091661167993E-2</v>
      </c>
      <c r="BB155" s="9">
        <f t="shared" ref="BB155:BC155" si="958">+P155-P83</f>
        <v>0.11313853189904677</v>
      </c>
      <c r="BC155" s="9">
        <f t="shared" si="958"/>
        <v>-0.14572433702951848</v>
      </c>
      <c r="BE155" s="9">
        <f t="shared" si="925"/>
        <v>-6.8307261085954529E-2</v>
      </c>
      <c r="BF155" s="9">
        <f t="shared" ref="BF155:BG155" si="959">+P155-P71</f>
        <v>0.14704192554513451</v>
      </c>
      <c r="BG155" s="9">
        <f t="shared" si="959"/>
        <v>-0.15306748575498652</v>
      </c>
    </row>
    <row r="156" spans="1:59" x14ac:dyDescent="0.35">
      <c r="A156" s="8">
        <v>35735</v>
      </c>
      <c r="B156" s="9">
        <v>59.965000000000003</v>
      </c>
      <c r="C156" s="9">
        <v>60.670929630000003</v>
      </c>
      <c r="D156" s="12">
        <v>1035.2235000000001</v>
      </c>
      <c r="E156" s="11">
        <v>181.4</v>
      </c>
      <c r="F156" s="15">
        <v>161.69999999999999</v>
      </c>
      <c r="I156" s="8">
        <f t="shared" si="740"/>
        <v>35735</v>
      </c>
      <c r="J156">
        <f t="shared" si="741"/>
        <v>4.0937610586836843</v>
      </c>
      <c r="K156">
        <f t="shared" si="742"/>
        <v>4.1216267869757104</v>
      </c>
      <c r="L156">
        <f t="shared" si="743"/>
        <v>-6.9423726244163309</v>
      </c>
      <c r="M156">
        <f t="shared" si="744"/>
        <v>5.2007045376810366</v>
      </c>
      <c r="N156">
        <f t="shared" si="745"/>
        <v>4.9269860350668093</v>
      </c>
      <c r="P156" s="9">
        <f t="shared" si="746"/>
        <v>-0.3015842309062533</v>
      </c>
      <c r="Q156" s="9">
        <f t="shared" si="747"/>
        <v>-7.7477318725074298</v>
      </c>
      <c r="R156" s="9">
        <v>4.6179603622033287</v>
      </c>
      <c r="S156">
        <f t="shared" si="748"/>
        <v>-7.9226507264330568</v>
      </c>
      <c r="U156" s="9">
        <f t="shared" si="757"/>
        <v>-0.11065105066335246</v>
      </c>
      <c r="V156" s="9">
        <f t="shared" si="758"/>
        <v>-1.4437606404218428E-3</v>
      </c>
      <c r="W156" s="9">
        <f t="shared" si="759"/>
        <v>-0.10732753561563868</v>
      </c>
      <c r="Y156" s="9">
        <f t="shared" si="768"/>
        <v>-0.12987777777527487</v>
      </c>
      <c r="Z156" s="9">
        <f t="shared" ref="Z156:AA156" si="960">+P156-P154</f>
        <v>-1.537468866230185E-3</v>
      </c>
      <c r="AA156" s="9">
        <f t="shared" si="960"/>
        <v>-0.12749795070357273</v>
      </c>
      <c r="AC156" s="9">
        <f t="shared" si="778"/>
        <v>-0.14292288966814493</v>
      </c>
      <c r="AD156" s="9">
        <f t="shared" ref="AD156:AE156" si="961">+P156-P153</f>
        <v>1.7126451077000837E-3</v>
      </c>
      <c r="AE156" s="9">
        <f t="shared" si="961"/>
        <v>-0.14253421531990451</v>
      </c>
      <c r="AG156" s="9">
        <f t="shared" si="853"/>
        <v>-0.19795542612768724</v>
      </c>
      <c r="AH156" s="9">
        <f t="shared" si="854"/>
        <v>-1.2148832416226441E-2</v>
      </c>
      <c r="AI156" s="9">
        <f t="shared" si="855"/>
        <v>-0.18951746385284984</v>
      </c>
      <c r="AK156" s="9">
        <f t="shared" si="953"/>
        <v>-0.25204171131784037</v>
      </c>
      <c r="AL156" s="9">
        <f t="shared" ref="AL156:AM156" si="962">+P156-P132</f>
        <v>-3.172664102705447E-3</v>
      </c>
      <c r="AM156" s="9">
        <f t="shared" si="962"/>
        <v>-0.25148136273940391</v>
      </c>
      <c r="AO156" s="9">
        <f t="shared" si="516"/>
        <v>-0.2033837153479201</v>
      </c>
      <c r="AP156" s="9">
        <f t="shared" ref="AP156:AQ156" si="963">+P156-P120</f>
        <v>4.0505784661344357E-2</v>
      </c>
      <c r="AQ156" s="9">
        <f t="shared" si="963"/>
        <v>-0.22439169408944704</v>
      </c>
      <c r="AS156" s="9">
        <f t="shared" si="614"/>
        <v>-0.15657384529953777</v>
      </c>
      <c r="AT156" s="9">
        <f t="shared" ref="AT156:AU156" si="964">+P156-P108</f>
        <v>5.1624673066486437E-2</v>
      </c>
      <c r="AU156" s="9">
        <f t="shared" si="964"/>
        <v>-0.18462531254712911</v>
      </c>
      <c r="AW156" s="9">
        <f t="shared" si="712"/>
        <v>-0.15950049998527049</v>
      </c>
      <c r="AX156" s="9">
        <f t="shared" ref="AX156:AY156" si="965">+P156-P96</f>
        <v>4.4830073054555442E-2</v>
      </c>
      <c r="AY156" s="9">
        <f t="shared" si="965"/>
        <v>-0.18288229458048733</v>
      </c>
      <c r="BA156" s="9">
        <f t="shared" si="824"/>
        <v>-0.18766608607949831</v>
      </c>
      <c r="BB156" s="9">
        <f t="shared" ref="BB156:BC156" si="966">+P156-P84</f>
        <v>0.10752075102901415</v>
      </c>
      <c r="BC156" s="9">
        <f t="shared" si="966"/>
        <v>-0.2455507012636069</v>
      </c>
      <c r="BE156" s="9">
        <f t="shared" si="925"/>
        <v>-0.17801736842546667</v>
      </c>
      <c r="BF156" s="9">
        <f t="shared" ref="BF156:BG156" si="967">+P156-P72</f>
        <v>0.13184277086296792</v>
      </c>
      <c r="BG156" s="9">
        <f t="shared" si="967"/>
        <v>-0.25218270667901166</v>
      </c>
    </row>
    <row r="157" spans="1:59" x14ac:dyDescent="0.35">
      <c r="A157" s="8">
        <v>35765</v>
      </c>
      <c r="B157" s="9">
        <v>60.23</v>
      </c>
      <c r="C157" s="9">
        <v>62.205808330000004</v>
      </c>
      <c r="D157" s="12">
        <v>1496.9</v>
      </c>
      <c r="E157" s="11">
        <v>181.7</v>
      </c>
      <c r="F157" s="15">
        <v>161.80000000000001</v>
      </c>
      <c r="I157" s="8">
        <f t="shared" si="740"/>
        <v>35765</v>
      </c>
      <c r="J157">
        <f t="shared" si="741"/>
        <v>4.0981705670556297</v>
      </c>
      <c r="K157">
        <f t="shared" si="742"/>
        <v>4.1750224952484309</v>
      </c>
      <c r="L157">
        <f t="shared" si="743"/>
        <v>-7.3111515819211901</v>
      </c>
      <c r="M157">
        <f t="shared" si="744"/>
        <v>5.2023569754021253</v>
      </c>
      <c r="N157">
        <f t="shared" si="745"/>
        <v>4.9261760925979985</v>
      </c>
      <c r="P157" s="9">
        <f t="shared" si="746"/>
        <v>-0.35303281099692807</v>
      </c>
      <c r="Q157" s="9">
        <f t="shared" si="747"/>
        <v>-8.0623051792707585</v>
      </c>
      <c r="R157" s="9">
        <v>4.2856185689888706</v>
      </c>
      <c r="S157">
        <f t="shared" si="748"/>
        <v>-8.267064209648975</v>
      </c>
      <c r="U157" s="9">
        <f t="shared" si="757"/>
        <v>-0.33234179321445811</v>
      </c>
      <c r="V157" s="9">
        <f t="shared" si="758"/>
        <v>-5.1448580090674767E-2</v>
      </c>
      <c r="W157" s="9">
        <f t="shared" si="759"/>
        <v>-0.31457330676332873</v>
      </c>
      <c r="Y157" s="9">
        <f t="shared" si="768"/>
        <v>-0.44299284387781057</v>
      </c>
      <c r="Z157" s="9">
        <f t="shared" ref="Z157:AA157" si="968">+P157-P155</f>
        <v>-5.289234073109661E-2</v>
      </c>
      <c r="AA157" s="9">
        <f t="shared" si="968"/>
        <v>-0.42190084237896741</v>
      </c>
      <c r="AC157" s="9">
        <f t="shared" si="778"/>
        <v>-0.46221957098973299</v>
      </c>
      <c r="AD157" s="9">
        <f t="shared" ref="AD157:AE157" si="969">+P157-P154</f>
        <v>-5.2986048956904952E-2</v>
      </c>
      <c r="AE157" s="9">
        <f t="shared" si="969"/>
        <v>-0.44207125746690146</v>
      </c>
      <c r="AG157" s="9">
        <f t="shared" si="853"/>
        <v>-0.51808160249453028</v>
      </c>
      <c r="AH157" s="9">
        <f t="shared" si="854"/>
        <v>-5.9684860571569409E-2</v>
      </c>
      <c r="AI157" s="9">
        <f t="shared" si="855"/>
        <v>-0.49400851765375275</v>
      </c>
      <c r="AK157" s="9">
        <f t="shared" si="953"/>
        <v>-0.58820744637366307</v>
      </c>
      <c r="AL157" s="9">
        <f t="shared" ref="AL157:AM157" si="970">+P157-P133</f>
        <v>-5.4712701473163428E-2</v>
      </c>
      <c r="AM157" s="9">
        <f t="shared" si="970"/>
        <v>-0.56964516606913396</v>
      </c>
      <c r="AO157" s="9">
        <f t="shared" si="516"/>
        <v>-0.53985512988513573</v>
      </c>
      <c r="AP157" s="9">
        <f t="shared" ref="AP157:AQ157" si="971">+P157-P121</f>
        <v>-1.5958093476527324E-2</v>
      </c>
      <c r="AQ157" s="9">
        <f t="shared" si="971"/>
        <v>-0.54065169682698144</v>
      </c>
      <c r="AS157" s="9">
        <f t="shared" si="614"/>
        <v>-0.4896123889960986</v>
      </c>
      <c r="AT157" s="9">
        <f t="shared" ref="AT157:AU157" si="972">+P157-P109</f>
        <v>1.2378781174588127E-2</v>
      </c>
      <c r="AU157" s="9">
        <f t="shared" si="972"/>
        <v>-0.50645011013959795</v>
      </c>
      <c r="AW157" s="9">
        <f t="shared" si="712"/>
        <v>-0.4875276071564425</v>
      </c>
      <c r="AX157" s="9">
        <f t="shared" ref="AX157:AY157" si="973">+P157-P97</f>
        <v>-3.3333316812829139E-3</v>
      </c>
      <c r="AY157" s="9">
        <f t="shared" si="973"/>
        <v>-0.49463836394797056</v>
      </c>
      <c r="BA157" s="9">
        <f t="shared" si="824"/>
        <v>-0.51330200918821411</v>
      </c>
      <c r="BB157" s="9">
        <f t="shared" ref="BB157:BC157" si="974">+P157-P85</f>
        <v>5.5511614909300455E-2</v>
      </c>
      <c r="BC157" s="9">
        <f t="shared" si="974"/>
        <v>-0.55309755043745668</v>
      </c>
      <c r="BE157" s="9">
        <f t="shared" si="925"/>
        <v>-0.51230889322933759</v>
      </c>
      <c r="BF157" s="9">
        <f t="shared" ref="BF157:BG157" si="975">+P157-P73</f>
        <v>8.6837315021939254E-2</v>
      </c>
      <c r="BG157" s="9">
        <f t="shared" si="975"/>
        <v>-0.57041912202738843</v>
      </c>
    </row>
    <row r="158" spans="1:59" x14ac:dyDescent="0.35">
      <c r="A158" s="8">
        <v>35796</v>
      </c>
      <c r="B158" s="9">
        <v>61.398000000000003</v>
      </c>
      <c r="C158" s="9">
        <v>63.685869930000003</v>
      </c>
      <c r="D158" s="12">
        <v>1707.3</v>
      </c>
      <c r="E158" s="11">
        <v>182.1</v>
      </c>
      <c r="F158" s="15">
        <v>162</v>
      </c>
      <c r="I158" s="8">
        <f t="shared" si="740"/>
        <v>35796</v>
      </c>
      <c r="J158">
        <f t="shared" si="741"/>
        <v>4.1173772613326731</v>
      </c>
      <c r="K158">
        <f t="shared" si="742"/>
        <v>4.2044854863428345</v>
      </c>
      <c r="L158">
        <f t="shared" si="743"/>
        <v>-7.4426684542771877</v>
      </c>
      <c r="M158">
        <f t="shared" si="744"/>
        <v>5.2045559867335625</v>
      </c>
      <c r="N158">
        <f t="shared" si="745"/>
        <v>4.9260806260164705</v>
      </c>
      <c r="P158" s="9">
        <f t="shared" si="746"/>
        <v>-0.36558358572725336</v>
      </c>
      <c r="Q158" s="9">
        <f t="shared" si="747"/>
        <v>-8.1642635939508246</v>
      </c>
      <c r="R158" s="9">
        <v>4.1663320943637778</v>
      </c>
      <c r="S158">
        <f t="shared" si="748"/>
        <v>-8.3763020736726315</v>
      </c>
      <c r="U158" s="9">
        <f t="shared" si="757"/>
        <v>-0.11928647462509279</v>
      </c>
      <c r="V158" s="9">
        <f t="shared" si="758"/>
        <v>-1.2550774730325287E-2</v>
      </c>
      <c r="W158" s="9">
        <f t="shared" si="759"/>
        <v>-0.10195841468006606</v>
      </c>
      <c r="Y158" s="9">
        <f t="shared" si="768"/>
        <v>-0.4516282678395509</v>
      </c>
      <c r="Z158" s="9">
        <f t="shared" ref="Z158:AA158" si="976">+P158-P156</f>
        <v>-6.3999354821000054E-2</v>
      </c>
      <c r="AA158" s="9">
        <f t="shared" si="976"/>
        <v>-0.41653172144339479</v>
      </c>
      <c r="AC158" s="9">
        <f t="shared" si="778"/>
        <v>-0.56227931850290336</v>
      </c>
      <c r="AD158" s="9">
        <f t="shared" ref="AD158:AE158" si="977">+P158-P155</f>
        <v>-6.5443115461421897E-2</v>
      </c>
      <c r="AE158" s="9">
        <f t="shared" si="977"/>
        <v>-0.52385925705903347</v>
      </c>
      <c r="AG158" s="9">
        <f t="shared" si="853"/>
        <v>-0.62917081806658004</v>
      </c>
      <c r="AH158" s="9">
        <f t="shared" si="854"/>
        <v>-6.1769355551919425E-2</v>
      </c>
      <c r="AI158" s="9">
        <f t="shared" si="855"/>
        <v>-0.59332562840038605</v>
      </c>
      <c r="AK158" s="9">
        <f t="shared" si="953"/>
        <v>-0.69218647231913177</v>
      </c>
      <c r="AL158" s="9">
        <f t="shared" ref="AL158:AM158" si="978">+P158-P134</f>
        <v>-6.4114321282255027E-2</v>
      </c>
      <c r="AM158" s="9">
        <f t="shared" si="978"/>
        <v>-0.65771873140357329</v>
      </c>
      <c r="AO158" s="9">
        <f t="shared" si="516"/>
        <v>-0.66764050246296414</v>
      </c>
      <c r="AP158" s="9">
        <f t="shared" ref="AP158:AQ158" si="979">+P158-P122</f>
        <v>-2.3420584926436838E-2</v>
      </c>
      <c r="AQ158" s="9">
        <f t="shared" si="979"/>
        <v>-0.654416781518532</v>
      </c>
      <c r="AS158" s="9">
        <f t="shared" si="614"/>
        <v>-0.6196340092080348</v>
      </c>
      <c r="AT158" s="9">
        <f t="shared" ref="AT158:AU158" si="980">+P158-P110</f>
        <v>1.8870699352825149E-2</v>
      </c>
      <c r="AU158" s="9">
        <f t="shared" si="980"/>
        <v>-0.63110086781832209</v>
      </c>
      <c r="AW158" s="9">
        <f t="shared" si="712"/>
        <v>-0.60589279853298983</v>
      </c>
      <c r="AX158" s="9">
        <f t="shared" ref="AX158:AY158" si="981">+P158-P98</f>
        <v>-1.6587376266497422E-2</v>
      </c>
      <c r="AY158" s="9">
        <f t="shared" si="981"/>
        <v>-0.59638221601233177</v>
      </c>
      <c r="BA158" s="9">
        <f t="shared" si="824"/>
        <v>-0.6320900938615992</v>
      </c>
      <c r="BB158" s="9">
        <f t="shared" ref="BB158:BC158" si="982">+P158-P86</f>
        <v>4.9397034359268233E-2</v>
      </c>
      <c r="BC158" s="9">
        <f t="shared" si="982"/>
        <v>-0.6581197777735257</v>
      </c>
      <c r="BE158" s="9">
        <f t="shared" si="925"/>
        <v>-0.64393170620359719</v>
      </c>
      <c r="BF158" s="9">
        <f t="shared" ref="BF158:BG158" si="983">+P158-P74</f>
        <v>6.4922774233390435E-2</v>
      </c>
      <c r="BG158" s="9">
        <f t="shared" si="983"/>
        <v>-0.68130660394334797</v>
      </c>
    </row>
    <row r="159" spans="1:59" x14ac:dyDescent="0.35">
      <c r="A159" s="8">
        <v>35827</v>
      </c>
      <c r="B159" s="9">
        <v>61.981000000000002</v>
      </c>
      <c r="C159" s="9">
        <v>64.782211849999996</v>
      </c>
      <c r="D159" s="12">
        <v>1628.4211</v>
      </c>
      <c r="E159" s="11">
        <v>182.3</v>
      </c>
      <c r="F159" s="15">
        <v>162</v>
      </c>
      <c r="I159" s="8">
        <f t="shared" si="740"/>
        <v>35827</v>
      </c>
      <c r="J159">
        <f t="shared" si="741"/>
        <v>4.1268278864662973</v>
      </c>
      <c r="K159">
        <f t="shared" si="742"/>
        <v>4.2320735310375497</v>
      </c>
      <c r="L159">
        <f t="shared" si="743"/>
        <v>-7.3953661740491752</v>
      </c>
      <c r="M159">
        <f t="shared" si="744"/>
        <v>5.2056536816846171</v>
      </c>
      <c r="N159">
        <f t="shared" si="745"/>
        <v>4.9245647615602524</v>
      </c>
      <c r="P159" s="9">
        <f t="shared" si="746"/>
        <v>-0.38633456469561711</v>
      </c>
      <c r="Q159" s="9">
        <f t="shared" si="747"/>
        <v>-8.0878574045718779</v>
      </c>
      <c r="R159" s="9">
        <v>4.2318928386554466</v>
      </c>
      <c r="S159">
        <f t="shared" si="748"/>
        <v>-8.3119314520953349</v>
      </c>
      <c r="U159" s="9">
        <f t="shared" si="757"/>
        <v>6.5560744291668804E-2</v>
      </c>
      <c r="V159" s="9">
        <f t="shared" si="758"/>
        <v>-2.0750978968363754E-2</v>
      </c>
      <c r="W159" s="9">
        <f t="shared" si="759"/>
        <v>7.6406189378946721E-2</v>
      </c>
      <c r="Y159" s="9">
        <f t="shared" si="768"/>
        <v>-5.3725730333423982E-2</v>
      </c>
      <c r="Z159" s="9">
        <f t="shared" ref="Z159:AA159" si="984">+P159-P157</f>
        <v>-3.3301753698689041E-2</v>
      </c>
      <c r="AA159" s="9">
        <f t="shared" si="984"/>
        <v>-2.5552225301119336E-2</v>
      </c>
      <c r="AC159" s="9">
        <f t="shared" si="778"/>
        <v>-0.3860675235478821</v>
      </c>
      <c r="AD159" s="9">
        <f t="shared" ref="AD159:AE159" si="985">+P159-P156</f>
        <v>-8.4750333789363808E-2</v>
      </c>
      <c r="AE159" s="9">
        <f t="shared" si="985"/>
        <v>-0.34012553206444807</v>
      </c>
      <c r="AG159" s="9">
        <f t="shared" si="853"/>
        <v>-0.54843086407996466</v>
      </c>
      <c r="AH159" s="9">
        <f t="shared" si="854"/>
        <v>-7.8568463670653621E-2</v>
      </c>
      <c r="AI159" s="9">
        <f t="shared" si="855"/>
        <v>-0.50625909056120477</v>
      </c>
      <c r="AK159" s="9">
        <f t="shared" si="953"/>
        <v>-0.63699767614442759</v>
      </c>
      <c r="AL159" s="9">
        <f t="shared" ref="AL159:AM159" si="986">+P159-P135</f>
        <v>-8.2363754816735302E-2</v>
      </c>
      <c r="AM159" s="9">
        <f t="shared" si="986"/>
        <v>-0.59371537694569376</v>
      </c>
      <c r="AO159" s="9">
        <f t="shared" si="516"/>
        <v>-0.60039298363622962</v>
      </c>
      <c r="AP159" s="9">
        <f t="shared" ref="AP159:AQ159" si="987">+P159-P123</f>
        <v>-4.099197913555308E-2</v>
      </c>
      <c r="AQ159" s="9">
        <f t="shared" si="987"/>
        <v>-0.5811319088129574</v>
      </c>
      <c r="AS159" s="9">
        <f t="shared" si="614"/>
        <v>-0.56444215686645638</v>
      </c>
      <c r="AT159" s="9">
        <f t="shared" ref="AT159:AU159" si="988">+P159-P111</f>
        <v>-2.1602592759029093E-3</v>
      </c>
      <c r="AU159" s="9">
        <f t="shared" si="988"/>
        <v>-0.56447386715377679</v>
      </c>
      <c r="AW159" s="9">
        <f t="shared" si="712"/>
        <v>-0.54002681221539461</v>
      </c>
      <c r="AX159" s="9">
        <f t="shared" ref="AX159:AY159" si="989">+P159-P99</f>
        <v>-4.9537400925922626E-2</v>
      </c>
      <c r="AY159" s="9">
        <f t="shared" si="989"/>
        <v>-0.51206036495957896</v>
      </c>
      <c r="BA159" s="9">
        <f t="shared" si="824"/>
        <v>-0.5677892195593639</v>
      </c>
      <c r="BB159" s="9">
        <f t="shared" ref="BB159:BC159" si="990">+P159-P87</f>
        <v>2.4775934556548584E-2</v>
      </c>
      <c r="BC159" s="9">
        <f t="shared" si="990"/>
        <v>-0.57976981396001115</v>
      </c>
      <c r="BE159" s="9">
        <f t="shared" si="925"/>
        <v>-0.58641801424657025</v>
      </c>
      <c r="BF159" s="9">
        <f t="shared" ref="BF159:BG159" si="991">+P159-P75</f>
        <v>5.9059158034780346E-2</v>
      </c>
      <c r="BG159" s="9">
        <f t="shared" si="991"/>
        <v>-0.62170238119939025</v>
      </c>
    </row>
    <row r="160" spans="1:59" x14ac:dyDescent="0.35">
      <c r="A160" s="8">
        <v>35855</v>
      </c>
      <c r="B160" s="9">
        <v>62.512</v>
      </c>
      <c r="C160" s="9">
        <v>64.672577660000002</v>
      </c>
      <c r="D160" s="12">
        <v>1489.3570999999999</v>
      </c>
      <c r="E160" s="11">
        <v>182.8</v>
      </c>
      <c r="F160" s="15">
        <v>162</v>
      </c>
      <c r="I160" s="8">
        <f t="shared" si="740"/>
        <v>35855</v>
      </c>
      <c r="J160">
        <f t="shared" si="741"/>
        <v>4.1353585383127145</v>
      </c>
      <c r="K160">
        <f t="shared" si="742"/>
        <v>4.2162602883568363</v>
      </c>
      <c r="L160">
        <f t="shared" si="743"/>
        <v>-7.306099829316663</v>
      </c>
      <c r="M160">
        <f t="shared" si="744"/>
        <v>5.20839265902005</v>
      </c>
      <c r="N160">
        <f t="shared" si="745"/>
        <v>4.9207823642875121</v>
      </c>
      <c r="P160" s="9">
        <f t="shared" si="746"/>
        <v>-0.36851204477665966</v>
      </c>
      <c r="Q160" s="9">
        <f t="shared" si="747"/>
        <v>-8.0106219052473389</v>
      </c>
      <c r="R160" s="9">
        <v>4.3132817294988524</v>
      </c>
      <c r="S160">
        <f t="shared" si="748"/>
        <v>-8.2243588912178023</v>
      </c>
      <c r="U160" s="9">
        <f t="shared" si="757"/>
        <v>8.1388890843405726E-2</v>
      </c>
      <c r="V160" s="9">
        <f t="shared" si="758"/>
        <v>1.7822519918957447E-2</v>
      </c>
      <c r="W160" s="9">
        <f t="shared" si="759"/>
        <v>7.7235499324538992E-2</v>
      </c>
      <c r="Y160" s="9">
        <f t="shared" si="768"/>
        <v>0.14694963513507453</v>
      </c>
      <c r="Z160" s="9">
        <f t="shared" ref="Z160:AA160" si="992">+P160-P158</f>
        <v>-2.9284590494063067E-3</v>
      </c>
      <c r="AA160" s="9">
        <f t="shared" si="992"/>
        <v>0.15364168870348571</v>
      </c>
      <c r="AC160" s="9">
        <f t="shared" si="778"/>
        <v>2.7663160509981743E-2</v>
      </c>
      <c r="AD160" s="9">
        <f t="shared" ref="AD160:AE160" si="993">+P160-P157</f>
        <v>-1.5479233779731594E-2</v>
      </c>
      <c r="AE160" s="9">
        <f t="shared" si="993"/>
        <v>5.1683274023419656E-2</v>
      </c>
      <c r="AG160" s="9">
        <f t="shared" si="853"/>
        <v>-0.455342716661427</v>
      </c>
      <c r="AH160" s="9">
        <f t="shared" si="854"/>
        <v>-7.1967268290988429E-2</v>
      </c>
      <c r="AI160" s="9">
        <f t="shared" si="855"/>
        <v>-0.40934296169166196</v>
      </c>
      <c r="AK160" s="9">
        <f t="shared" si="953"/>
        <v>-0.55775024001507401</v>
      </c>
      <c r="AL160" s="9">
        <f t="shared" ref="AL160:AM160" si="994">+P160-P136</f>
        <v>-8.2522668385146325E-2</v>
      </c>
      <c r="AM160" s="9">
        <f t="shared" si="994"/>
        <v>-0.5080561324325803</v>
      </c>
      <c r="AO160" s="9">
        <f t="shared" si="516"/>
        <v>-0.54566071070355004</v>
      </c>
      <c r="AP160" s="9">
        <f t="shared" ref="AP160:AQ160" si="995">+P160-P124</f>
        <v>-2.9444962112041395E-2</v>
      </c>
      <c r="AQ160" s="9">
        <f t="shared" si="995"/>
        <v>-0.52283783971744491</v>
      </c>
      <c r="AS160" s="9">
        <f t="shared" si="614"/>
        <v>-0.49198963759279479</v>
      </c>
      <c r="AT160" s="9">
        <f t="shared" ref="AT160:AU160" si="996">+P160-P112</f>
        <v>-3.0092116832936E-3</v>
      </c>
      <c r="AU160" s="9">
        <f t="shared" si="996"/>
        <v>-0.48422022852770219</v>
      </c>
      <c r="AW160" s="9">
        <f t="shared" si="712"/>
        <v>-0.47359556083853604</v>
      </c>
      <c r="AX160" s="9">
        <f t="shared" ref="AX160:AY160" si="997">+P160-P100</f>
        <v>-4.8514794985143439E-2</v>
      </c>
      <c r="AY160" s="9">
        <f t="shared" si="997"/>
        <v>-0.43976940742834092</v>
      </c>
      <c r="BA160" s="9">
        <f t="shared" si="824"/>
        <v>-0.48886663886892645</v>
      </c>
      <c r="BB160" s="9">
        <f t="shared" ref="BB160:BC160" si="998">+P160-P88</f>
        <v>7.526218415379482E-3</v>
      </c>
      <c r="BC160" s="9">
        <f t="shared" si="998"/>
        <v>-0.48166511363233155</v>
      </c>
      <c r="BE160" s="9">
        <f t="shared" si="925"/>
        <v>-0.51200982295923314</v>
      </c>
      <c r="BF160" s="9">
        <f t="shared" ref="BF160:BG160" si="999">+P160-P76</f>
        <v>6.501371398187672E-2</v>
      </c>
      <c r="BG160" s="9">
        <f t="shared" si="999"/>
        <v>-0.54457484905346831</v>
      </c>
    </row>
    <row r="161" spans="1:59" x14ac:dyDescent="0.35">
      <c r="A161" s="8">
        <v>35886</v>
      </c>
      <c r="B161" s="9">
        <v>62.512</v>
      </c>
      <c r="C161" s="9">
        <v>64.891846040000004</v>
      </c>
      <c r="D161" s="12">
        <v>1391.5454999999999</v>
      </c>
      <c r="E161" s="11">
        <v>183.3</v>
      </c>
      <c r="F161" s="15">
        <v>162.19999999999999</v>
      </c>
      <c r="I161" s="8">
        <f t="shared" si="740"/>
        <v>35886</v>
      </c>
      <c r="J161">
        <f t="shared" si="741"/>
        <v>4.1353585383127145</v>
      </c>
      <c r="K161">
        <f t="shared" si="742"/>
        <v>4.2243191065868659</v>
      </c>
      <c r="L161">
        <f t="shared" si="743"/>
        <v>-7.2381702789581297</v>
      </c>
      <c r="M161">
        <f t="shared" si="744"/>
        <v>5.2111241548456597</v>
      </c>
      <c r="N161">
        <f t="shared" si="745"/>
        <v>4.919947933025786</v>
      </c>
      <c r="P161" s="9">
        <f t="shared" si="746"/>
        <v>-0.38013679009402512</v>
      </c>
      <c r="Q161" s="9">
        <f t="shared" si="747"/>
        <v>-7.9337991053970498</v>
      </c>
      <c r="R161" s="9">
        <v>4.389136547733103</v>
      </c>
      <c r="S161">
        <f t="shared" si="748"/>
        <v>-8.1542784436515845</v>
      </c>
      <c r="U161" s="9">
        <f t="shared" si="757"/>
        <v>7.5854818234250665E-2</v>
      </c>
      <c r="V161" s="9">
        <f t="shared" si="758"/>
        <v>-1.1624745317365459E-2</v>
      </c>
      <c r="W161" s="9">
        <f t="shared" si="759"/>
        <v>7.6822799850289059E-2</v>
      </c>
      <c r="Y161" s="9">
        <f t="shared" si="768"/>
        <v>0.15724370907765639</v>
      </c>
      <c r="Z161" s="9">
        <f t="shared" ref="Z161:AA161" si="1000">+P161-P159</f>
        <v>6.1977746015919877E-3</v>
      </c>
      <c r="AA161" s="9">
        <f t="shared" si="1000"/>
        <v>0.15405829917482805</v>
      </c>
      <c r="AC161" s="9">
        <f t="shared" si="778"/>
        <v>0.22280445336932519</v>
      </c>
      <c r="AD161" s="9">
        <f t="shared" ref="AD161:AE161" si="1001">+P161-P158</f>
        <v>-1.4553204366771766E-2</v>
      </c>
      <c r="AE161" s="9">
        <f t="shared" si="1001"/>
        <v>0.23046448855377477</v>
      </c>
      <c r="AG161" s="9">
        <f t="shared" si="853"/>
        <v>-0.36847455260882445</v>
      </c>
      <c r="AH161" s="9">
        <f t="shared" si="854"/>
        <v>-7.9511730125929603E-2</v>
      </c>
      <c r="AI161" s="9">
        <f t="shared" si="855"/>
        <v>-0.3243034646994456</v>
      </c>
      <c r="AK161" s="9">
        <f t="shared" si="953"/>
        <v>-0.48575129564952135</v>
      </c>
      <c r="AL161" s="9">
        <f t="shared" ref="AL161:AM161" si="1002">+P161-P137</f>
        <v>-9.3037843699010914E-2</v>
      </c>
      <c r="AM161" s="9">
        <f t="shared" si="1002"/>
        <v>-0.43590863742268393</v>
      </c>
      <c r="AO161" s="9">
        <f t="shared" si="516"/>
        <v>-0.48679462216122182</v>
      </c>
      <c r="AP161" s="9">
        <f t="shared" ref="AP161:AQ161" si="1003">+P161-P125</f>
        <v>-5.4185275701203572E-2</v>
      </c>
      <c r="AQ161" s="9">
        <f t="shared" si="1003"/>
        <v>-0.45491211633763395</v>
      </c>
      <c r="AS161" s="9">
        <f t="shared" si="614"/>
        <v>-0.41527870786372212</v>
      </c>
      <c r="AT161" s="9">
        <f t="shared" ref="AT161:AU161" si="1004">+P161-P113</f>
        <v>-1.9811013003093514E-2</v>
      </c>
      <c r="AU161" s="9">
        <f t="shared" si="1004"/>
        <v>-0.40401545054667576</v>
      </c>
      <c r="AW161" s="9">
        <f t="shared" si="712"/>
        <v>-0.39672048770069956</v>
      </c>
      <c r="AX161" s="9">
        <f t="shared" ref="AX161:AY161" si="1005">+P161-P101</f>
        <v>-5.4823252444489157E-2</v>
      </c>
      <c r="AY161" s="9">
        <f t="shared" si="1005"/>
        <v>-0.36560360660364744</v>
      </c>
      <c r="BA161" s="9">
        <f t="shared" si="824"/>
        <v>-0.40346825620706195</v>
      </c>
      <c r="BB161" s="9">
        <f t="shared" ref="BB161:BC161" si="1006">+P161-P89</f>
        <v>-1.5009015095088785E-3</v>
      </c>
      <c r="BC161" s="9">
        <f t="shared" si="1006"/>
        <v>-0.40085491453702637</v>
      </c>
      <c r="BE161" s="9">
        <f t="shared" si="925"/>
        <v>-0.43830719338814728</v>
      </c>
      <c r="BF161" s="9">
        <f t="shared" ref="BF161:BG161" si="1007">+P161-P77</f>
        <v>4.6298960510124054E-2</v>
      </c>
      <c r="BG161" s="9">
        <f t="shared" si="1007"/>
        <v>-0.46518371545173309</v>
      </c>
    </row>
    <row r="162" spans="1:59" x14ac:dyDescent="0.35">
      <c r="A162" s="8">
        <v>35916</v>
      </c>
      <c r="B162" s="9">
        <v>62.405999999999999</v>
      </c>
      <c r="C162" s="9">
        <v>64.562943469999993</v>
      </c>
      <c r="D162" s="12">
        <v>1399.05</v>
      </c>
      <c r="E162" s="11">
        <v>183.7</v>
      </c>
      <c r="F162" s="15">
        <v>162.6</v>
      </c>
      <c r="I162" s="8">
        <f t="shared" si="740"/>
        <v>35916</v>
      </c>
      <c r="J162">
        <f t="shared" si="741"/>
        <v>4.1336614245990511</v>
      </c>
      <c r="K162">
        <f t="shared" si="742"/>
        <v>4.2145642605638889</v>
      </c>
      <c r="L162">
        <f t="shared" si="743"/>
        <v>-7.2435487138409824</v>
      </c>
      <c r="M162">
        <f t="shared" si="744"/>
        <v>5.2133039922210802</v>
      </c>
      <c r="N162">
        <f t="shared" si="745"/>
        <v>4.9228020991082957</v>
      </c>
      <c r="P162" s="9">
        <f t="shared" si="746"/>
        <v>-0.37140472907762234</v>
      </c>
      <c r="Q162" s="9">
        <f t="shared" si="747"/>
        <v>-7.9517865523853892</v>
      </c>
      <c r="R162" s="9">
        <v>4.3738637004781946</v>
      </c>
      <c r="S162">
        <f t="shared" si="748"/>
        <v>-8.1672012952504094</v>
      </c>
      <c r="U162" s="9">
        <f t="shared" si="757"/>
        <v>-1.5272847254908406E-2</v>
      </c>
      <c r="V162" s="9">
        <f t="shared" si="758"/>
        <v>8.7320610164027812E-3</v>
      </c>
      <c r="W162" s="9">
        <f t="shared" si="759"/>
        <v>-1.7987446988339428E-2</v>
      </c>
      <c r="Y162" s="9">
        <f t="shared" si="768"/>
        <v>6.0581970979342259E-2</v>
      </c>
      <c r="Z162" s="9">
        <f t="shared" ref="Z162:AA162" si="1008">+P162-P160</f>
        <v>-2.8926843009626779E-3</v>
      </c>
      <c r="AA162" s="9">
        <f t="shared" si="1008"/>
        <v>5.883535286194963E-2</v>
      </c>
      <c r="AC162" s="9">
        <f t="shared" si="778"/>
        <v>0.14197086182274798</v>
      </c>
      <c r="AD162" s="9">
        <f t="shared" ref="AD162:AE162" si="1009">+P162-P159</f>
        <v>1.4929835617994769E-2</v>
      </c>
      <c r="AE162" s="9">
        <f t="shared" si="1009"/>
        <v>0.13607085218648862</v>
      </c>
      <c r="AG162" s="9">
        <f t="shared" si="853"/>
        <v>-0.38632249295373988</v>
      </c>
      <c r="AH162" s="9">
        <f t="shared" si="854"/>
        <v>-7.5367884162030663E-2</v>
      </c>
      <c r="AI162" s="9">
        <f t="shared" si="855"/>
        <v>-0.34155575160084961</v>
      </c>
      <c r="AK162" s="9">
        <f t="shared" si="953"/>
        <v>-0.50405161157241007</v>
      </c>
      <c r="AL162" s="9">
        <f t="shared" ref="AL162:AM162" si="1010">+P162-P138</f>
        <v>-7.5904047436609723E-2</v>
      </c>
      <c r="AM162" s="9">
        <f t="shared" si="1010"/>
        <v>-0.46202150434054978</v>
      </c>
      <c r="AO162" s="9">
        <f t="shared" si="516"/>
        <v>-0.50951662185358604</v>
      </c>
      <c r="AP162" s="9">
        <f t="shared" ref="AP162:AQ162" si="1011">+P162-P126</f>
        <v>-4.6842441780652777E-2</v>
      </c>
      <c r="AQ162" s="9">
        <f t="shared" si="1011"/>
        <v>-0.48017146164392521</v>
      </c>
      <c r="AS162" s="9">
        <f t="shared" si="614"/>
        <v>-0.43204432364250955</v>
      </c>
      <c r="AT162" s="9">
        <f t="shared" ref="AT162:AU162" si="1012">+P162-P114</f>
        <v>-1.8827684812574574E-2</v>
      </c>
      <c r="AU162" s="9">
        <f t="shared" si="1012"/>
        <v>-0.41862920186415664</v>
      </c>
      <c r="AW162" s="9">
        <f t="shared" si="712"/>
        <v>-0.4079014613781009</v>
      </c>
      <c r="AX162" s="9">
        <f t="shared" ref="AX162:AY162" si="1013">+P162-P102</f>
        <v>-4.1149264253435014E-2</v>
      </c>
      <c r="AY162" s="9">
        <f t="shared" si="1013"/>
        <v>-0.38125872619193935</v>
      </c>
      <c r="BA162" s="9">
        <f t="shared" si="824"/>
        <v>-0.41855911396623391</v>
      </c>
      <c r="BB162" s="9">
        <f t="shared" ref="BB162:BC162" si="1014">+P162-P90</f>
        <v>5.3464850835629463E-3</v>
      </c>
      <c r="BC162" s="9">
        <f t="shared" si="1014"/>
        <v>-0.4161127279484873</v>
      </c>
      <c r="BE162" s="9">
        <f t="shared" si="925"/>
        <v>-0.45320082335905187</v>
      </c>
      <c r="BF162" s="9">
        <f t="shared" ref="BF162:BG162" si="1015">+P162-P78</f>
        <v>4.177248977566439E-2</v>
      </c>
      <c r="BG162" s="9">
        <f t="shared" si="1015"/>
        <v>-0.47505114366524737</v>
      </c>
    </row>
    <row r="163" spans="1:59" x14ac:dyDescent="0.35">
      <c r="A163" s="8">
        <v>35947</v>
      </c>
      <c r="B163" s="9">
        <v>62.298999999999999</v>
      </c>
      <c r="C163" s="9">
        <v>64.288857989999997</v>
      </c>
      <c r="D163" s="12">
        <v>1397.7727</v>
      </c>
      <c r="E163" s="11">
        <v>184</v>
      </c>
      <c r="F163" s="15">
        <v>162.80000000000001</v>
      </c>
      <c r="I163" s="8">
        <f t="shared" si="740"/>
        <v>35947</v>
      </c>
      <c r="J163">
        <f t="shared" si="741"/>
        <v>4.1319453743002166</v>
      </c>
      <c r="K163">
        <f t="shared" si="742"/>
        <v>4.2068048035379197</v>
      </c>
      <c r="L163">
        <f t="shared" si="743"/>
        <v>-7.2426353201612166</v>
      </c>
      <c r="M163">
        <f t="shared" si="744"/>
        <v>5.2149357576089859</v>
      </c>
      <c r="N163">
        <f t="shared" si="745"/>
        <v>4.923475509893402</v>
      </c>
      <c r="P163" s="9">
        <f t="shared" si="746"/>
        <v>-0.36631967695328704</v>
      </c>
      <c r="Q163" s="9">
        <f t="shared" si="747"/>
        <v>-7.9593060265166988</v>
      </c>
      <c r="R163" s="9">
        <v>4.3698428348774865</v>
      </c>
      <c r="S163">
        <f t="shared" si="748"/>
        <v>-8.1717714391496052</v>
      </c>
      <c r="U163" s="9">
        <f t="shared" si="757"/>
        <v>-4.0208656007081345E-3</v>
      </c>
      <c r="V163" s="9">
        <f t="shared" si="758"/>
        <v>5.0850521243352986E-3</v>
      </c>
      <c r="W163" s="9">
        <f t="shared" si="759"/>
        <v>-7.5194741313096003E-3</v>
      </c>
      <c r="Y163" s="9">
        <f t="shared" si="768"/>
        <v>-1.929371285561654E-2</v>
      </c>
      <c r="Z163" s="9">
        <f t="shared" ref="Z163:AA163" si="1016">+P163-P161</f>
        <v>1.381711314073808E-2</v>
      </c>
      <c r="AA163" s="9">
        <f t="shared" si="1016"/>
        <v>-2.5506921119649029E-2</v>
      </c>
      <c r="AC163" s="9">
        <f t="shared" si="778"/>
        <v>5.6561105378634124E-2</v>
      </c>
      <c r="AD163" s="9">
        <f t="shared" ref="AD163:AE163" si="1017">+P163-P160</f>
        <v>2.1923678233726207E-3</v>
      </c>
      <c r="AE163" s="9">
        <f t="shared" si="1017"/>
        <v>5.131587873064003E-2</v>
      </c>
      <c r="AG163" s="9">
        <f t="shared" si="853"/>
        <v>-0.39329817703761716</v>
      </c>
      <c r="AH163" s="9">
        <f t="shared" si="854"/>
        <v>-7.0141960273811144E-2</v>
      </c>
      <c r="AI163" s="9">
        <f t="shared" si="855"/>
        <v>-0.35277033697907534</v>
      </c>
      <c r="AK163" s="9">
        <f t="shared" si="953"/>
        <v>-0.4848243755144539</v>
      </c>
      <c r="AL163" s="9">
        <f t="shared" ref="AL163:AM163" si="1018">+P163-P139</f>
        <v>-7.6652232881406768E-2</v>
      </c>
      <c r="AM163" s="9">
        <f t="shared" si="1018"/>
        <v>-0.44196375497690088</v>
      </c>
      <c r="AO163" s="9">
        <f t="shared" si="516"/>
        <v>-0.50880876324378033</v>
      </c>
      <c r="AP163" s="9">
        <f t="shared" ref="AP163:AQ163" si="1019">+P163-P127</f>
        <v>-5.5051099723349317E-2</v>
      </c>
      <c r="AQ163" s="9">
        <f t="shared" si="1019"/>
        <v>-0.47574409181715982</v>
      </c>
      <c r="AS163" s="9">
        <f t="shared" si="614"/>
        <v>-0.43513331350887796</v>
      </c>
      <c r="AT163" s="9">
        <f t="shared" ref="AT163:AU163" si="1020">+P163-P115</f>
        <v>-2.0620674344749013E-2</v>
      </c>
      <c r="AU163" s="9">
        <f t="shared" si="1020"/>
        <v>-0.42633889682717818</v>
      </c>
      <c r="AW163" s="9">
        <f t="shared" si="712"/>
        <v>-0.41241670531025054</v>
      </c>
      <c r="AX163" s="9">
        <f t="shared" ref="AX163:AY163" si="1021">+P163-P103</f>
        <v>-2.3810813835911659E-2</v>
      </c>
      <c r="AY163" s="9">
        <f t="shared" si="1021"/>
        <v>-0.39674081283172047</v>
      </c>
      <c r="BA163" s="9">
        <f t="shared" si="824"/>
        <v>-0.41188130779541243</v>
      </c>
      <c r="BB163" s="9">
        <f t="shared" ref="BB163:BC163" si="1022">+P163-P91</f>
        <v>2.4580777053726521E-3</v>
      </c>
      <c r="BC163" s="9">
        <f t="shared" si="1022"/>
        <v>-0.40998629720826596</v>
      </c>
      <c r="BE163" s="9">
        <f t="shared" si="925"/>
        <v>-0.46007647847390309</v>
      </c>
      <c r="BF163" s="9">
        <f t="shared" ref="BF163:BG163" si="1023">+P163-P79</f>
        <v>4.4298506211545963E-2</v>
      </c>
      <c r="BG163" s="9">
        <f t="shared" si="1023"/>
        <v>-0.48459382194062339</v>
      </c>
    </row>
    <row r="164" spans="1:59" x14ac:dyDescent="0.35">
      <c r="A164" s="8">
        <v>35977</v>
      </c>
      <c r="B164" s="9">
        <v>62.298999999999999</v>
      </c>
      <c r="C164" s="9">
        <v>64.288857989999997</v>
      </c>
      <c r="D164" s="12">
        <v>1295.7609</v>
      </c>
      <c r="E164" s="11">
        <v>184.3</v>
      </c>
      <c r="F164" s="15">
        <v>163.19999999999999</v>
      </c>
      <c r="I164" s="8">
        <f t="shared" si="740"/>
        <v>35977</v>
      </c>
      <c r="J164">
        <f t="shared" si="741"/>
        <v>4.1319453743002166</v>
      </c>
      <c r="K164">
        <f t="shared" si="742"/>
        <v>4.2068048035379197</v>
      </c>
      <c r="L164">
        <f t="shared" si="743"/>
        <v>-7.166853369150969</v>
      </c>
      <c r="M164">
        <f t="shared" si="744"/>
        <v>5.2165648646757781</v>
      </c>
      <c r="N164">
        <f t="shared" si="745"/>
        <v>4.9270686214715598</v>
      </c>
      <c r="P164" s="9">
        <f t="shared" si="746"/>
        <v>-0.36435567244192146</v>
      </c>
      <c r="Q164" s="9">
        <f t="shared" si="747"/>
        <v>-7.8871171870846091</v>
      </c>
      <c r="R164" s="9">
        <v>4.4425537925242944</v>
      </c>
      <c r="S164">
        <f t="shared" si="748"/>
        <v>-8.0984434771009237</v>
      </c>
      <c r="U164" s="9">
        <f t="shared" si="757"/>
        <v>7.2710957646807906E-2</v>
      </c>
      <c r="V164" s="9">
        <f t="shared" si="758"/>
        <v>1.9640045113655802E-3</v>
      </c>
      <c r="W164" s="9">
        <f t="shared" si="759"/>
        <v>7.2188839432089758E-2</v>
      </c>
      <c r="Y164" s="9">
        <f t="shared" si="768"/>
        <v>6.8690092046099771E-2</v>
      </c>
      <c r="Z164" s="9">
        <f t="shared" ref="Z164:AA164" si="1024">+P164-P162</f>
        <v>7.0490566357008788E-3</v>
      </c>
      <c r="AA164" s="9">
        <f t="shared" si="1024"/>
        <v>6.4669365300780157E-2</v>
      </c>
      <c r="AC164" s="9">
        <f t="shared" si="778"/>
        <v>5.3417244791191365E-2</v>
      </c>
      <c r="AD164" s="9">
        <f t="shared" ref="AD164:AE164" si="1025">+P164-P161</f>
        <v>1.578111765210366E-2</v>
      </c>
      <c r="AE164" s="9">
        <f t="shared" si="1025"/>
        <v>4.6681918312440729E-2</v>
      </c>
      <c r="AG164" s="9">
        <f t="shared" si="853"/>
        <v>-0.31972861384111351</v>
      </c>
      <c r="AH164" s="9">
        <f t="shared" si="854"/>
        <v>-6.6554097019692726E-2</v>
      </c>
      <c r="AI164" s="9">
        <f t="shared" si="855"/>
        <v>-0.28021781002589918</v>
      </c>
      <c r="AK164" s="9">
        <f t="shared" si="953"/>
        <v>-0.39677432667604329</v>
      </c>
      <c r="AL164" s="9">
        <f t="shared" ref="AL164:AM164" si="1026">+P164-P140</f>
        <v>-6.6408376680207049E-2</v>
      </c>
      <c r="AM164" s="9">
        <f t="shared" si="1026"/>
        <v>-0.35932268932890032</v>
      </c>
      <c r="AO164" s="9">
        <f t="shared" si="516"/>
        <v>-0.44323889755241641</v>
      </c>
      <c r="AP164" s="9">
        <f t="shared" ref="AP164:AQ164" si="1027">+P164-P128</f>
        <v>-6.0104662893516902E-2</v>
      </c>
      <c r="AQ164" s="9">
        <f t="shared" si="1027"/>
        <v>-0.40619480636674599</v>
      </c>
      <c r="AS164" s="9">
        <f t="shared" si="614"/>
        <v>-0.37453053968074457</v>
      </c>
      <c r="AT164" s="9">
        <f t="shared" ref="AT164:AU164" si="1028">+P164-P116</f>
        <v>-1.2193087381310086E-2</v>
      </c>
      <c r="AU164" s="9">
        <f t="shared" si="1028"/>
        <v>-0.36483033925934194</v>
      </c>
      <c r="AW164" s="9">
        <f t="shared" si="712"/>
        <v>-0.33258984878854925</v>
      </c>
      <c r="AX164" s="9">
        <f t="shared" ref="AX164:AY164" si="1029">+P164-P104</f>
        <v>-2.7871994372829612E-2</v>
      </c>
      <c r="AY164" s="9">
        <f t="shared" si="1029"/>
        <v>-0.31432299078894754</v>
      </c>
      <c r="BA164" s="9">
        <f t="shared" si="824"/>
        <v>-0.34358101754953729</v>
      </c>
      <c r="BB164" s="9">
        <f t="shared" ref="BB164:BC164" si="1030">+P164-P92</f>
        <v>7.0233330335778277E-3</v>
      </c>
      <c r="BC164" s="9">
        <f t="shared" si="1030"/>
        <v>-0.34534489876394225</v>
      </c>
      <c r="BE164" s="9">
        <f t="shared" si="925"/>
        <v>-0.38794634194641464</v>
      </c>
      <c r="BF164" s="9">
        <f t="shared" ref="BF164:BG164" si="1031">+P164-P80</f>
        <v>3.3252236108767264E-2</v>
      </c>
      <c r="BG164" s="9">
        <f t="shared" si="1031"/>
        <v>-0.40460529546897828</v>
      </c>
    </row>
    <row r="165" spans="1:59" x14ac:dyDescent="0.35">
      <c r="A165" s="8">
        <v>36008</v>
      </c>
      <c r="B165" s="9">
        <v>62.246000000000002</v>
      </c>
      <c r="C165" s="9">
        <v>64.507072199999996</v>
      </c>
      <c r="D165" s="12">
        <v>1314.2856999999999</v>
      </c>
      <c r="E165" s="11">
        <v>184.7</v>
      </c>
      <c r="F165" s="15">
        <v>163.4</v>
      </c>
      <c r="I165" s="8">
        <f t="shared" si="740"/>
        <v>36008</v>
      </c>
      <c r="J165">
        <f t="shared" si="741"/>
        <v>4.1310942762521332</v>
      </c>
      <c r="K165">
        <f t="shared" si="742"/>
        <v>4.216048057324711</v>
      </c>
      <c r="L165">
        <f t="shared" si="743"/>
        <v>-7.1810486031122531</v>
      </c>
      <c r="M165">
        <f t="shared" si="744"/>
        <v>5.2187328872051939</v>
      </c>
      <c r="N165">
        <f t="shared" si="745"/>
        <v>4.926990732968787</v>
      </c>
      <c r="P165" s="9">
        <f t="shared" si="746"/>
        <v>-0.37669593530898471</v>
      </c>
      <c r="Q165" s="9">
        <f t="shared" si="747"/>
        <v>-7.8919912787563291</v>
      </c>
      <c r="R165" s="9">
        <v>4.4326154123379657</v>
      </c>
      <c r="S165">
        <f t="shared" si="748"/>
        <v>-8.1104749212355394</v>
      </c>
      <c r="U165" s="9">
        <f t="shared" si="757"/>
        <v>-9.9383801863286436E-3</v>
      </c>
      <c r="V165" s="9">
        <f t="shared" si="758"/>
        <v>-1.2340262867063245E-2</v>
      </c>
      <c r="W165" s="9">
        <f t="shared" si="759"/>
        <v>-4.8740916717200378E-3</v>
      </c>
      <c r="Y165" s="9">
        <f t="shared" si="768"/>
        <v>6.2772577460479262E-2</v>
      </c>
      <c r="Z165" s="9">
        <f t="shared" ref="Z165:AA165" si="1032">+P165-P163</f>
        <v>-1.0376258355697665E-2</v>
      </c>
      <c r="AA165" s="9">
        <f t="shared" si="1032"/>
        <v>6.731474776036972E-2</v>
      </c>
      <c r="AC165" s="9">
        <f t="shared" si="778"/>
        <v>5.8751711859771127E-2</v>
      </c>
      <c r="AD165" s="9">
        <f t="shared" ref="AD165:AE165" si="1033">+P165-P162</f>
        <v>-5.2912062313623665E-3</v>
      </c>
      <c r="AE165" s="9">
        <f t="shared" si="1033"/>
        <v>5.9795273629060119E-2</v>
      </c>
      <c r="AG165" s="9">
        <f t="shared" si="853"/>
        <v>-0.32826783953350791</v>
      </c>
      <c r="AH165" s="9">
        <f t="shared" si="854"/>
        <v>-7.3399059295031321E-2</v>
      </c>
      <c r="AI165" s="9">
        <f t="shared" si="855"/>
        <v>-0.28679362156880384</v>
      </c>
      <c r="AK165" s="9">
        <f t="shared" si="953"/>
        <v>-0.40453735098493393</v>
      </c>
      <c r="AL165" s="9">
        <f t="shared" ref="AL165:AM165" si="1034">+P165-P141</f>
        <v>-7.4895762941094901E-2</v>
      </c>
      <c r="AM165" s="9">
        <f t="shared" si="1034"/>
        <v>-0.36436524315672081</v>
      </c>
      <c r="AO165" s="9">
        <f t="shared" si="516"/>
        <v>-0.44211870610060977</v>
      </c>
      <c r="AP165" s="9">
        <f t="shared" ref="AP165:AQ165" si="1035">+P165-P129</f>
        <v>-6.9077552733257441E-2</v>
      </c>
      <c r="AQ165" s="9">
        <f t="shared" si="1035"/>
        <v>-0.40738238655664372</v>
      </c>
      <c r="AS165" s="9">
        <f t="shared" si="614"/>
        <v>-0.38468068893300611</v>
      </c>
      <c r="AT165" s="9">
        <f t="shared" ref="AT165:AU165" si="1036">+P165-P117</f>
        <v>-1.8295422397681449E-2</v>
      </c>
      <c r="AU165" s="9">
        <f t="shared" si="1036"/>
        <v>-0.37886137713135426</v>
      </c>
      <c r="AW165" s="9">
        <f t="shared" si="712"/>
        <v>-0.34097913189042384</v>
      </c>
      <c r="AX165" s="9">
        <f t="shared" ref="AX165:AY165" si="1037">+P165-P105</f>
        <v>-3.2568448772738456E-2</v>
      </c>
      <c r="AY165" s="9">
        <f t="shared" si="1037"/>
        <v>-0.32192051206326155</v>
      </c>
      <c r="BA165" s="9">
        <f t="shared" si="824"/>
        <v>-0.34989450800466937</v>
      </c>
      <c r="BB165" s="9">
        <f t="shared" ref="BB165:BC165" si="1038">+P165-P93</f>
        <v>-8.7219071265609571E-3</v>
      </c>
      <c r="BC165" s="9">
        <f t="shared" si="1038"/>
        <v>-0.34449015498173985</v>
      </c>
      <c r="BE165" s="9">
        <f t="shared" si="925"/>
        <v>-0.39931193695900813</v>
      </c>
      <c r="BF165" s="9">
        <f t="shared" ref="BF165:BG165" si="1039">+P165-P81</f>
        <v>3.0519684116077528E-2</v>
      </c>
      <c r="BG165" s="9">
        <f t="shared" si="1039"/>
        <v>-0.4173531351341353</v>
      </c>
    </row>
    <row r="166" spans="1:59" x14ac:dyDescent="0.35">
      <c r="A166" s="8">
        <v>36039</v>
      </c>
      <c r="B166" s="9">
        <v>62.192999999999998</v>
      </c>
      <c r="C166" s="9">
        <v>64.782211849999996</v>
      </c>
      <c r="D166" s="12">
        <v>1375.5381</v>
      </c>
      <c r="E166" s="11">
        <v>185.1</v>
      </c>
      <c r="F166" s="15">
        <v>163.5</v>
      </c>
      <c r="I166" s="8">
        <f t="shared" si="740"/>
        <v>36039</v>
      </c>
      <c r="J166">
        <f t="shared" si="741"/>
        <v>4.1302424532190853</v>
      </c>
      <c r="K166">
        <f t="shared" si="742"/>
        <v>4.2273581769503661</v>
      </c>
      <c r="L166">
        <f t="shared" si="743"/>
        <v>-7.2266002789995571</v>
      </c>
      <c r="M166">
        <f t="shared" si="744"/>
        <v>5.2208962195794522</v>
      </c>
      <c r="N166">
        <f t="shared" si="745"/>
        <v>4.9254599594791095</v>
      </c>
      <c r="P166" s="9">
        <f t="shared" si="746"/>
        <v>-0.39255198383162337</v>
      </c>
      <c r="Q166" s="9">
        <f t="shared" si="747"/>
        <v>-7.9247020615283006</v>
      </c>
      <c r="R166" s="9">
        <v>4.3897970673738769</v>
      </c>
      <c r="S166">
        <f t="shared" si="748"/>
        <v>-8.1523822121506413</v>
      </c>
      <c r="U166" s="9">
        <f t="shared" si="757"/>
        <v>-4.2818344964088872E-2</v>
      </c>
      <c r="V166" s="9">
        <f t="shared" si="758"/>
        <v>-1.5856048522638666E-2</v>
      </c>
      <c r="W166" s="9">
        <f t="shared" si="759"/>
        <v>-3.2710782771971481E-2</v>
      </c>
      <c r="Y166" s="9">
        <f t="shared" si="768"/>
        <v>-5.2756725150417516E-2</v>
      </c>
      <c r="Z166" s="9">
        <f t="shared" ref="Z166:AA166" si="1040">+P166-P164</f>
        <v>-2.8196311389701911E-2</v>
      </c>
      <c r="AA166" s="9">
        <f t="shared" si="1040"/>
        <v>-3.7584874443691518E-2</v>
      </c>
      <c r="AC166" s="9">
        <f t="shared" si="778"/>
        <v>1.9954232496390389E-2</v>
      </c>
      <c r="AD166" s="9">
        <f t="shared" ref="AD166:AE166" si="1041">+P166-P163</f>
        <v>-2.6232306878336331E-2</v>
      </c>
      <c r="AE166" s="9">
        <f t="shared" si="1041"/>
        <v>3.4603964988398239E-2</v>
      </c>
      <c r="AG166" s="9">
        <f t="shared" si="853"/>
        <v>-0.35804107260472673</v>
      </c>
      <c r="AH166" s="9">
        <f t="shared" si="854"/>
        <v>-9.2505221791600256E-2</v>
      </c>
      <c r="AI166" s="9">
        <f t="shared" si="855"/>
        <v>-0.30446813972444353</v>
      </c>
      <c r="AK166" s="9">
        <f t="shared" si="953"/>
        <v>-0.43980077464124712</v>
      </c>
      <c r="AL166" s="9">
        <f t="shared" ref="AL166:AM166" si="1042">+P166-P142</f>
        <v>-9.3624986923281917E-2</v>
      </c>
      <c r="AM166" s="9">
        <f t="shared" si="1042"/>
        <v>-0.38819104371250202</v>
      </c>
      <c r="AO166" s="9">
        <f t="shared" si="516"/>
        <v>-0.48800783531076064</v>
      </c>
      <c r="AP166" s="9">
        <f t="shared" ref="AP166:AQ166" si="1043">+P166-P130</f>
        <v>-6.8262984416122663E-2</v>
      </c>
      <c r="AQ166" s="9">
        <f t="shared" si="1043"/>
        <v>-0.45136326597192156</v>
      </c>
      <c r="AS166" s="9">
        <f t="shared" si="614"/>
        <v>-0.4324648778431337</v>
      </c>
      <c r="AT166" s="9">
        <f t="shared" ref="AT166:AU166" si="1044">+P166-P118</f>
        <v>-4.4395052827415959E-2</v>
      </c>
      <c r="AU166" s="9">
        <f t="shared" si="1044"/>
        <v>-0.40444877630944198</v>
      </c>
      <c r="AW166" s="9">
        <f t="shared" si="712"/>
        <v>-0.3872516150767078</v>
      </c>
      <c r="AX166" s="9">
        <f t="shared" ref="AX166:AY166" si="1045">+P166-P106</f>
        <v>-3.4116019400051378E-2</v>
      </c>
      <c r="AY166" s="9">
        <f t="shared" si="1045"/>
        <v>-0.3665415854357148</v>
      </c>
      <c r="BA166" s="9">
        <f t="shared" si="824"/>
        <v>-0.39881992894201179</v>
      </c>
      <c r="BB166" s="9">
        <f t="shared" ref="BB166:BC166" si="1046">+P166-P94</f>
        <v>-1.9710003949562349E-2</v>
      </c>
      <c r="BC166" s="9">
        <f t="shared" si="1046"/>
        <v>-0.38611172454532117</v>
      </c>
      <c r="BE166" s="9">
        <f t="shared" si="925"/>
        <v>-0.43285505932819301</v>
      </c>
      <c r="BF166" s="9">
        <f t="shared" ref="BF166:BG166" si="1047">+P166-P82</f>
        <v>1.9640907689955078E-2</v>
      </c>
      <c r="BG166" s="9">
        <f t="shared" si="1047"/>
        <v>-0.44155543892272497</v>
      </c>
    </row>
    <row r="167" spans="1:59" x14ac:dyDescent="0.35">
      <c r="A167" s="8">
        <v>36069</v>
      </c>
      <c r="B167" s="9">
        <v>62.087000000000003</v>
      </c>
      <c r="C167" s="9">
        <v>65.000426059999995</v>
      </c>
      <c r="D167" s="12">
        <v>1344.1429000000001</v>
      </c>
      <c r="E167" s="11">
        <v>185.5</v>
      </c>
      <c r="F167" s="15">
        <v>163.9</v>
      </c>
      <c r="I167" s="8">
        <f t="shared" si="740"/>
        <v>36069</v>
      </c>
      <c r="J167">
        <f t="shared" si="741"/>
        <v>4.1285366272502468</v>
      </c>
      <c r="K167">
        <f t="shared" si="742"/>
        <v>4.2377204305672445</v>
      </c>
      <c r="L167">
        <f t="shared" si="743"/>
        <v>-7.2035118398358176</v>
      </c>
      <c r="M167">
        <f t="shared" si="744"/>
        <v>5.2230548820474896</v>
      </c>
      <c r="N167">
        <f t="shared" si="745"/>
        <v>4.9282967956243819</v>
      </c>
      <c r="P167" s="9">
        <f t="shared" si="746"/>
        <v>-0.40394188974010525</v>
      </c>
      <c r="Q167" s="9">
        <f t="shared" si="747"/>
        <v>-7.894088204892955</v>
      </c>
      <c r="R167" s="9">
        <v>4.4129031282911377</v>
      </c>
      <c r="S167">
        <f t="shared" si="748"/>
        <v>-8.1283745009422166</v>
      </c>
      <c r="U167" s="9">
        <f t="shared" si="757"/>
        <v>2.3106060917260862E-2</v>
      </c>
      <c r="V167" s="9">
        <f t="shared" si="758"/>
        <v>-1.1389905908481879E-2</v>
      </c>
      <c r="W167" s="9">
        <f t="shared" si="759"/>
        <v>3.0613856635345549E-2</v>
      </c>
      <c r="Y167" s="9">
        <f t="shared" si="768"/>
        <v>-1.971228404682801E-2</v>
      </c>
      <c r="Z167" s="9">
        <f t="shared" ref="Z167:AA167" si="1048">+P167-P165</f>
        <v>-2.7245954431120545E-2</v>
      </c>
      <c r="AA167" s="9">
        <f t="shared" si="1048"/>
        <v>-2.0969261366259317E-3</v>
      </c>
      <c r="AC167" s="9">
        <f t="shared" si="778"/>
        <v>-2.9650664233156654E-2</v>
      </c>
      <c r="AD167" s="9">
        <f t="shared" ref="AD167:AE167" si="1049">+P167-P164</f>
        <v>-3.958621729818379E-2</v>
      </c>
      <c r="AE167" s="9">
        <f t="shared" si="1049"/>
        <v>-6.9710178083459695E-3</v>
      </c>
      <c r="AG167" s="9">
        <f t="shared" si="853"/>
        <v>-0.31570828457554345</v>
      </c>
      <c r="AH167" s="9">
        <f t="shared" si="854"/>
        <v>-0.10380141947427379</v>
      </c>
      <c r="AI167" s="9">
        <f t="shared" si="855"/>
        <v>-0.25368386800116394</v>
      </c>
      <c r="AK167" s="9">
        <f t="shared" si="953"/>
        <v>-0.40693850466434611</v>
      </c>
      <c r="AL167" s="9">
        <f t="shared" ref="AL167:AM167" si="1050">+P167-P143</f>
        <v>-0.11154841995261844</v>
      </c>
      <c r="AM167" s="9">
        <f t="shared" si="1050"/>
        <v>-0.34355045380120153</v>
      </c>
      <c r="AO167" s="9">
        <f t="shared" ref="AO167:AO230" si="1051">+R167-R131</f>
        <v>-0.46357495376708435</v>
      </c>
      <c r="AP167" s="9">
        <f t="shared" ref="AP167:AQ167" si="1052">+P167-P131</f>
        <v>-9.6157733192046457E-2</v>
      </c>
      <c r="AQ167" s="9">
        <f t="shared" si="1052"/>
        <v>-0.40994225538857876</v>
      </c>
      <c r="AS167" s="9">
        <f t="shared" si="614"/>
        <v>-0.40681529997549859</v>
      </c>
      <c r="AT167" s="9">
        <f t="shared" ref="AT167:AU167" si="1053">+P167-P119</f>
        <v>-6.1366099258235884E-2</v>
      </c>
      <c r="AU167" s="9">
        <f t="shared" si="1053"/>
        <v>-0.36902549300401688</v>
      </c>
      <c r="AW167" s="9">
        <f t="shared" si="712"/>
        <v>-0.36214470520901276</v>
      </c>
      <c r="AX167" s="9">
        <f t="shared" ref="AX167:AY167" si="1054">+P167-P107</f>
        <v>-4.2447227872007609E-2</v>
      </c>
      <c r="AY167" s="9">
        <f t="shared" si="1054"/>
        <v>-0.33564284299901548</v>
      </c>
      <c r="BA167" s="9">
        <f t="shared" si="824"/>
        <v>-0.3732047153276481</v>
      </c>
      <c r="BB167" s="9">
        <f t="shared" ref="BB167:BC167" si="1055">+P167-P95</f>
        <v>-3.9379414295247273E-2</v>
      </c>
      <c r="BC167" s="9">
        <f t="shared" si="1055"/>
        <v>-0.34809180626556202</v>
      </c>
      <c r="BE167" s="9">
        <f t="shared" si="925"/>
        <v>-0.39783337623671144</v>
      </c>
      <c r="BF167" s="9">
        <f t="shared" ref="BF167:BG167" si="1056">+P167-P83</f>
        <v>9.3371124247729753E-3</v>
      </c>
      <c r="BG167" s="9">
        <f t="shared" si="1056"/>
        <v>-0.39940820503068242</v>
      </c>
    </row>
    <row r="168" spans="1:59" x14ac:dyDescent="0.35">
      <c r="A168" s="8">
        <v>36100</v>
      </c>
      <c r="B168" s="9">
        <v>61.981000000000002</v>
      </c>
      <c r="C168" s="9">
        <v>64.782211849999996</v>
      </c>
      <c r="D168" s="12">
        <v>1294.0105000000001</v>
      </c>
      <c r="E168" s="11">
        <v>186</v>
      </c>
      <c r="F168" s="15">
        <v>164.1</v>
      </c>
      <c r="I168" s="8">
        <f t="shared" si="740"/>
        <v>36100</v>
      </c>
      <c r="J168">
        <f t="shared" si="741"/>
        <v>4.1268278864662973</v>
      </c>
      <c r="K168">
        <f t="shared" si="742"/>
        <v>4.2320735310375497</v>
      </c>
      <c r="L168">
        <f t="shared" si="743"/>
        <v>-7.1655015894019582</v>
      </c>
      <c r="M168">
        <f t="shared" si="744"/>
        <v>5.2257466737132017</v>
      </c>
      <c r="N168">
        <f t="shared" si="745"/>
        <v>4.9274831603390199</v>
      </c>
      <c r="P168" s="9">
        <f t="shared" si="746"/>
        <v>-0.40350915794543418</v>
      </c>
      <c r="Q168" s="9">
        <f t="shared" si="747"/>
        <v>-7.8609112187034285</v>
      </c>
      <c r="R168" s="9">
        <v>4.4473351097000995</v>
      </c>
      <c r="S168">
        <f t="shared" si="748"/>
        <v>-8.0949465303117805</v>
      </c>
      <c r="U168" s="9">
        <f t="shared" si="757"/>
        <v>3.4431981408961754E-2</v>
      </c>
      <c r="V168" s="9">
        <f t="shared" si="758"/>
        <v>4.327317946710707E-4</v>
      </c>
      <c r="W168" s="9">
        <f t="shared" si="759"/>
        <v>3.3176986189526581E-2</v>
      </c>
      <c r="Y168" s="9">
        <f t="shared" si="768"/>
        <v>5.7538042326222616E-2</v>
      </c>
      <c r="Z168" s="9">
        <f t="shared" ref="Z168:AA168" si="1057">+P168-P166</f>
        <v>-1.0957174113810808E-2</v>
      </c>
      <c r="AA168" s="9">
        <f t="shared" si="1057"/>
        <v>6.3790842824872129E-2</v>
      </c>
      <c r="AC168" s="9">
        <f t="shared" si="778"/>
        <v>1.4719697362133743E-2</v>
      </c>
      <c r="AD168" s="9">
        <f t="shared" ref="AD168:AE168" si="1058">+P168-P165</f>
        <v>-2.6813222636449474E-2</v>
      </c>
      <c r="AE168" s="9">
        <f t="shared" si="1058"/>
        <v>3.1080060052900649E-2</v>
      </c>
      <c r="AG168" s="9">
        <f t="shared" si="853"/>
        <v>-0.17062525250322924</v>
      </c>
      <c r="AH168" s="9">
        <f t="shared" si="854"/>
        <v>-0.10192492703918088</v>
      </c>
      <c r="AI168" s="9">
        <f t="shared" si="855"/>
        <v>-0.11317934619599868</v>
      </c>
      <c r="AK168" s="9">
        <f t="shared" si="953"/>
        <v>-0.36858067863091648</v>
      </c>
      <c r="AL168" s="9">
        <f t="shared" ref="AL168:AM168" si="1059">+P168-P144</f>
        <v>-0.11407375945540732</v>
      </c>
      <c r="AM168" s="9">
        <f t="shared" si="1059"/>
        <v>-0.30269681004884852</v>
      </c>
      <c r="AO168" s="9">
        <f t="shared" si="1051"/>
        <v>-0.42266696382106961</v>
      </c>
      <c r="AP168" s="9">
        <f t="shared" ref="AP168:AQ168" si="1060">+P168-P132</f>
        <v>-0.10509759114188633</v>
      </c>
      <c r="AQ168" s="9">
        <f t="shared" si="1060"/>
        <v>-0.36466070893540259</v>
      </c>
      <c r="AS168" s="9">
        <f t="shared" si="614"/>
        <v>-0.37400896785114934</v>
      </c>
      <c r="AT168" s="9">
        <f t="shared" ref="AT168:AU168" si="1061">+P168-P120</f>
        <v>-6.1419142377836522E-2</v>
      </c>
      <c r="AU168" s="9">
        <f t="shared" si="1061"/>
        <v>-0.33757104028544571</v>
      </c>
      <c r="AW168" s="9">
        <f t="shared" si="712"/>
        <v>-0.32719909780276701</v>
      </c>
      <c r="AX168" s="9">
        <f t="shared" ref="AX168:AY168" si="1062">+P168-P108</f>
        <v>-5.0300253972694442E-2</v>
      </c>
      <c r="AY168" s="9">
        <f t="shared" si="1062"/>
        <v>-0.29780465874312778</v>
      </c>
      <c r="BA168" s="9">
        <f t="shared" si="824"/>
        <v>-0.33012575248849974</v>
      </c>
      <c r="BB168" s="9">
        <f t="shared" ref="BB168:BC168" si="1063">+P168-P96</f>
        <v>-5.7094853984625438E-2</v>
      </c>
      <c r="BC168" s="9">
        <f t="shared" si="1063"/>
        <v>-0.296061640776486</v>
      </c>
      <c r="BE168" s="9">
        <f t="shared" si="925"/>
        <v>-0.35829133858272755</v>
      </c>
      <c r="BF168" s="9">
        <f t="shared" ref="BF168:BG168" si="1064">+P168-P84</f>
        <v>5.5958239898332707E-3</v>
      </c>
      <c r="BG168" s="9">
        <f t="shared" si="1064"/>
        <v>-0.35873004745960557</v>
      </c>
    </row>
    <row r="169" spans="1:59" x14ac:dyDescent="0.35">
      <c r="A169" s="8">
        <v>36130</v>
      </c>
      <c r="B169" s="9">
        <v>61.822000000000003</v>
      </c>
      <c r="C169" s="9">
        <v>64.672577660000002</v>
      </c>
      <c r="D169" s="12">
        <v>1213.2182</v>
      </c>
      <c r="E169" s="11">
        <v>186.4</v>
      </c>
      <c r="F169" s="15">
        <v>164.4</v>
      </c>
      <c r="I169" s="8">
        <f t="shared" si="740"/>
        <v>36130</v>
      </c>
      <c r="J169">
        <f t="shared" si="741"/>
        <v>4.1242592881703031</v>
      </c>
      <c r="K169">
        <f t="shared" si="742"/>
        <v>4.2315878242677849</v>
      </c>
      <c r="L169">
        <f t="shared" si="743"/>
        <v>-7.1010317773504354</v>
      </c>
      <c r="M169">
        <f t="shared" si="744"/>
        <v>5.2278949022514904</v>
      </c>
      <c r="N169">
        <f t="shared" si="745"/>
        <v>4.9288653317052757</v>
      </c>
      <c r="P169" s="9">
        <f t="shared" si="746"/>
        <v>-0.40635810664369654</v>
      </c>
      <c r="Q169" s="9">
        <f t="shared" si="747"/>
        <v>-7.7983092847879263</v>
      </c>
      <c r="R169" s="9">
        <v>4.5071765138370647</v>
      </c>
      <c r="S169">
        <f t="shared" si="748"/>
        <v>-8.0339969866412702</v>
      </c>
      <c r="U169" s="9">
        <f t="shared" si="757"/>
        <v>5.9841404136965259E-2</v>
      </c>
      <c r="V169" s="9">
        <f t="shared" si="758"/>
        <v>-2.8489486982623546E-3</v>
      </c>
      <c r="W169" s="9">
        <f t="shared" si="759"/>
        <v>6.2601933915502173E-2</v>
      </c>
      <c r="Y169" s="9">
        <f t="shared" si="768"/>
        <v>9.4273385545927013E-2</v>
      </c>
      <c r="Z169" s="9">
        <f t="shared" ref="Z169:AA169" si="1065">+P169-P167</f>
        <v>-2.4162169035912839E-3</v>
      </c>
      <c r="AA169" s="9">
        <f t="shared" si="1065"/>
        <v>9.5778920105028753E-2</v>
      </c>
      <c r="AC169" s="9">
        <f t="shared" si="778"/>
        <v>0.11737944646318788</v>
      </c>
      <c r="AD169" s="9">
        <f t="shared" ref="AD169:AE169" si="1066">+P169-P166</f>
        <v>-1.3806122812073163E-2</v>
      </c>
      <c r="AE169" s="9">
        <f t="shared" si="1066"/>
        <v>0.1263927767403743</v>
      </c>
      <c r="AG169" s="9">
        <f t="shared" si="853"/>
        <v>0.22155794484819413</v>
      </c>
      <c r="AH169" s="9">
        <f t="shared" si="854"/>
        <v>-5.3325295646768467E-2</v>
      </c>
      <c r="AI169" s="9">
        <f t="shared" si="855"/>
        <v>0.26399589448283223</v>
      </c>
      <c r="AK169" s="9">
        <f t="shared" si="953"/>
        <v>-0.29652365764633615</v>
      </c>
      <c r="AL169" s="9">
        <f t="shared" ref="AL169:AM169" si="1067">+P169-P145</f>
        <v>-0.11301015621833788</v>
      </c>
      <c r="AM169" s="9">
        <f t="shared" si="1067"/>
        <v>-0.23001262317092053</v>
      </c>
      <c r="AO169" s="9">
        <f t="shared" si="1051"/>
        <v>-0.36664950152546893</v>
      </c>
      <c r="AP169" s="9">
        <f t="shared" ref="AP169:AQ169" si="1068">+P169-P133</f>
        <v>-0.10803799711993189</v>
      </c>
      <c r="AQ169" s="9">
        <f t="shared" si="1068"/>
        <v>-0.30564927158630173</v>
      </c>
      <c r="AS169" s="9">
        <f t="shared" si="614"/>
        <v>-0.3182971850369416</v>
      </c>
      <c r="AT169" s="9">
        <f t="shared" ref="AT169:AU169" si="1069">+P169-P121</f>
        <v>-6.9283389123295791E-2</v>
      </c>
      <c r="AU169" s="9">
        <f t="shared" si="1069"/>
        <v>-0.27665580234414922</v>
      </c>
      <c r="AW169" s="9">
        <f t="shared" si="712"/>
        <v>-0.26805444414790447</v>
      </c>
      <c r="AX169" s="9">
        <f t="shared" ref="AX169:AY169" si="1070">+P169-P109</f>
        <v>-4.094651447218034E-2</v>
      </c>
      <c r="AY169" s="9">
        <f t="shared" si="1070"/>
        <v>-0.24245421565676573</v>
      </c>
      <c r="BA169" s="9">
        <f t="shared" si="824"/>
        <v>-0.26596966230824837</v>
      </c>
      <c r="BB169" s="9">
        <f t="shared" ref="BB169:BC169" si="1071">+P169-P97</f>
        <v>-5.6658627328051381E-2</v>
      </c>
      <c r="BC169" s="9">
        <f t="shared" si="1071"/>
        <v>-0.23064246946513833</v>
      </c>
      <c r="BE169" s="9">
        <f t="shared" si="925"/>
        <v>-0.29174406434001998</v>
      </c>
      <c r="BF169" s="9">
        <f t="shared" ref="BF169:BG169" si="1072">+P169-P85</f>
        <v>2.1863192625319883E-3</v>
      </c>
      <c r="BG169" s="9">
        <f t="shared" si="1072"/>
        <v>-0.28910165595462445</v>
      </c>
    </row>
    <row r="170" spans="1:59" x14ac:dyDescent="0.35">
      <c r="A170" s="8">
        <v>36161</v>
      </c>
      <c r="B170" s="9">
        <v>61.716000000000001</v>
      </c>
      <c r="C170" s="9">
        <v>64.617760559999994</v>
      </c>
      <c r="D170" s="12">
        <v>1175.1052999999999</v>
      </c>
      <c r="E170" s="11">
        <v>186.6</v>
      </c>
      <c r="F170" s="15">
        <v>164.7</v>
      </c>
      <c r="I170" s="8">
        <f t="shared" si="740"/>
        <v>36161</v>
      </c>
      <c r="J170">
        <f t="shared" si="741"/>
        <v>4.1225432165807794</v>
      </c>
      <c r="K170">
        <f t="shared" si="742"/>
        <v>4.2319386634628069</v>
      </c>
      <c r="L170">
        <f t="shared" si="743"/>
        <v>-7.0691130395841704</v>
      </c>
      <c r="M170">
        <f t="shared" si="744"/>
        <v>5.2289672884132434</v>
      </c>
      <c r="N170">
        <f t="shared" si="745"/>
        <v>4.931725261675985</v>
      </c>
      <c r="P170" s="9">
        <f t="shared" si="746"/>
        <v>-0.40663747361928593</v>
      </c>
      <c r="Q170" s="9">
        <f t="shared" si="747"/>
        <v>-7.7688996377973485</v>
      </c>
      <c r="R170" s="9">
        <v>4.5352014151716791</v>
      </c>
      <c r="S170">
        <f t="shared" si="748"/>
        <v>-8.0047493724965353</v>
      </c>
      <c r="U170" s="9">
        <f t="shared" si="757"/>
        <v>2.8024901334614327E-2</v>
      </c>
      <c r="V170" s="9">
        <f t="shared" si="758"/>
        <v>-2.7936697558939017E-4</v>
      </c>
      <c r="W170" s="9">
        <f t="shared" si="759"/>
        <v>2.9409646990577798E-2</v>
      </c>
      <c r="Y170" s="9">
        <f t="shared" si="768"/>
        <v>8.7866305471579587E-2</v>
      </c>
      <c r="Z170" s="9">
        <f t="shared" ref="Z170:AA170" si="1073">+P170-P168</f>
        <v>-3.1283156738517448E-3</v>
      </c>
      <c r="AA170" s="9">
        <f t="shared" si="1073"/>
        <v>9.2011580906079971E-2</v>
      </c>
      <c r="AC170" s="9">
        <f t="shared" si="778"/>
        <v>0.12229828688054134</v>
      </c>
      <c r="AD170" s="9">
        <f t="shared" ref="AD170:AE170" si="1074">+P170-P167</f>
        <v>-2.6955838791806741E-3</v>
      </c>
      <c r="AE170" s="9">
        <f t="shared" si="1074"/>
        <v>0.12518856709560655</v>
      </c>
      <c r="AG170" s="9">
        <f t="shared" si="853"/>
        <v>0.36886932080790125</v>
      </c>
      <c r="AH170" s="9">
        <f t="shared" si="854"/>
        <v>-4.105388789203257E-2</v>
      </c>
      <c r="AI170" s="9">
        <f t="shared" si="855"/>
        <v>0.39536395615347608</v>
      </c>
      <c r="AK170" s="9">
        <f t="shared" si="953"/>
        <v>-0.26030149725867879</v>
      </c>
      <c r="AL170" s="9">
        <f t="shared" ref="AL170:AM170" si="1075">+P170-P146</f>
        <v>-0.10282324344395199</v>
      </c>
      <c r="AM170" s="9">
        <f t="shared" si="1075"/>
        <v>-0.19796167224690997</v>
      </c>
      <c r="AO170" s="9">
        <f t="shared" si="1051"/>
        <v>-0.32331715151123053</v>
      </c>
      <c r="AP170" s="9">
        <f t="shared" ref="AP170:AQ170" si="1076">+P170-P134</f>
        <v>-0.1051682091742876</v>
      </c>
      <c r="AQ170" s="9">
        <f t="shared" si="1076"/>
        <v>-0.26235477525009721</v>
      </c>
      <c r="AS170" s="9">
        <f t="shared" si="614"/>
        <v>-0.29877118165506289</v>
      </c>
      <c r="AT170" s="9">
        <f t="shared" ref="AT170:AU170" si="1077">+P170-P122</f>
        <v>-6.4474472818469408E-2</v>
      </c>
      <c r="AU170" s="9">
        <f t="shared" si="1077"/>
        <v>-0.25905282536505592</v>
      </c>
      <c r="AW170" s="9">
        <f t="shared" si="712"/>
        <v>-0.25076468840013355</v>
      </c>
      <c r="AX170" s="9">
        <f t="shared" ref="AX170:AY170" si="1078">+P170-P110</f>
        <v>-2.2183188539207421E-2</v>
      </c>
      <c r="AY170" s="9">
        <f t="shared" si="1078"/>
        <v>-0.23573691166484601</v>
      </c>
      <c r="BA170" s="9">
        <f t="shared" si="824"/>
        <v>-0.23702347772508858</v>
      </c>
      <c r="BB170" s="9">
        <f t="shared" ref="BB170:BC170" si="1079">+P170-P98</f>
        <v>-5.7641264158529992E-2</v>
      </c>
      <c r="BC170" s="9">
        <f t="shared" si="1079"/>
        <v>-0.20101825985885569</v>
      </c>
      <c r="BE170" s="9">
        <f t="shared" si="925"/>
        <v>-0.26322077305369795</v>
      </c>
      <c r="BF170" s="9">
        <f t="shared" ref="BF170:BG170" si="1080">+P170-P86</f>
        <v>8.3431464672356626E-3</v>
      </c>
      <c r="BG170" s="9">
        <f t="shared" si="1080"/>
        <v>-0.26275582162004962</v>
      </c>
    </row>
    <row r="171" spans="1:59" x14ac:dyDescent="0.35">
      <c r="A171" s="8">
        <v>36192</v>
      </c>
      <c r="B171" s="9">
        <v>61.609000000000002</v>
      </c>
      <c r="C171" s="9">
        <v>64.891846040000004</v>
      </c>
      <c r="D171" s="12">
        <v>1188.8368</v>
      </c>
      <c r="E171" s="11">
        <v>186.9</v>
      </c>
      <c r="F171" s="15">
        <v>164.7</v>
      </c>
      <c r="I171" s="8">
        <f t="shared" si="740"/>
        <v>36192</v>
      </c>
      <c r="J171">
        <f t="shared" si="741"/>
        <v>4.1208079637634434</v>
      </c>
      <c r="K171">
        <f t="shared" si="742"/>
        <v>4.2444127571549073</v>
      </c>
      <c r="L171">
        <f t="shared" si="743"/>
        <v>-7.0807306290698451</v>
      </c>
      <c r="M171">
        <f t="shared" si="744"/>
        <v>5.2305737144615172</v>
      </c>
      <c r="N171">
        <f t="shared" si="745"/>
        <v>4.929506863799797</v>
      </c>
      <c r="P171" s="9">
        <f t="shared" si="746"/>
        <v>-0.42467164405318414</v>
      </c>
      <c r="Q171" s="9">
        <f t="shared" si="747"/>
        <v>-7.7658247357147348</v>
      </c>
      <c r="R171" s="9">
        <v>4.5286589339950334</v>
      </c>
      <c r="S171">
        <f t="shared" si="748"/>
        <v>-8.0121342892655818</v>
      </c>
      <c r="U171" s="9">
        <f t="shared" si="757"/>
        <v>-6.542481176645687E-3</v>
      </c>
      <c r="V171" s="9">
        <f t="shared" si="758"/>
        <v>-1.8034170433898211E-2</v>
      </c>
      <c r="W171" s="9">
        <f t="shared" si="759"/>
        <v>3.0749020826137397E-3</v>
      </c>
      <c r="Y171" s="9">
        <f t="shared" si="768"/>
        <v>2.148242015796864E-2</v>
      </c>
      <c r="Z171" s="9">
        <f t="shared" ref="Z171:AA171" si="1081">+P171-P169</f>
        <v>-1.8313537409487601E-2</v>
      </c>
      <c r="AA171" s="9">
        <f t="shared" si="1081"/>
        <v>3.2484549073191538E-2</v>
      </c>
      <c r="AC171" s="9">
        <f t="shared" si="778"/>
        <v>8.13238242949339E-2</v>
      </c>
      <c r="AD171" s="9">
        <f t="shared" ref="AD171:AE171" si="1082">+P171-P168</f>
        <v>-2.1162486107749956E-2</v>
      </c>
      <c r="AE171" s="9">
        <f t="shared" si="1082"/>
        <v>9.508648298869371E-2</v>
      </c>
      <c r="AG171" s="9">
        <f t="shared" si="853"/>
        <v>0.29676609533958676</v>
      </c>
      <c r="AH171" s="9">
        <f t="shared" si="854"/>
        <v>-3.8337079357567028E-2</v>
      </c>
      <c r="AI171" s="9">
        <f t="shared" si="855"/>
        <v>0.3220326688571431</v>
      </c>
      <c r="AK171" s="9">
        <f t="shared" si="953"/>
        <v>-0.25166476874037791</v>
      </c>
      <c r="AL171" s="9">
        <f t="shared" ref="AL171:AM171" si="1083">+P171-P147</f>
        <v>-0.11690554302822065</v>
      </c>
      <c r="AM171" s="9">
        <f t="shared" si="1083"/>
        <v>-0.18422642170406167</v>
      </c>
      <c r="AO171" s="9">
        <f t="shared" si="1051"/>
        <v>-0.34023158080484084</v>
      </c>
      <c r="AP171" s="9">
        <f t="shared" ref="AP171:AQ171" si="1084">+P171-P135</f>
        <v>-0.12070083417430233</v>
      </c>
      <c r="AQ171" s="9">
        <f t="shared" si="1084"/>
        <v>-0.27168270808855066</v>
      </c>
      <c r="AS171" s="9">
        <f t="shared" si="614"/>
        <v>-0.30362688829664286</v>
      </c>
      <c r="AT171" s="9">
        <f t="shared" ref="AT171:AU171" si="1085">+P171-P123</f>
        <v>-7.9329058493120108E-2</v>
      </c>
      <c r="AU171" s="9">
        <f t="shared" si="1085"/>
        <v>-0.2590992399558143</v>
      </c>
      <c r="AW171" s="9">
        <f t="shared" si="712"/>
        <v>-0.26767606152686962</v>
      </c>
      <c r="AX171" s="9">
        <f t="shared" ref="AX171:AY171" si="1086">+P171-P111</f>
        <v>-4.0497338633469937E-2</v>
      </c>
      <c r="AY171" s="9">
        <f t="shared" si="1086"/>
        <v>-0.24244119829663369</v>
      </c>
      <c r="BA171" s="9">
        <f t="shared" si="824"/>
        <v>-0.24326071687580786</v>
      </c>
      <c r="BB171" s="9">
        <f t="shared" ref="BB171:BC171" si="1087">+P171-P99</f>
        <v>-8.7874480283489653E-2</v>
      </c>
      <c r="BC171" s="9">
        <f t="shared" si="1087"/>
        <v>-0.19002769610243586</v>
      </c>
      <c r="BE171" s="9">
        <f t="shared" si="925"/>
        <v>-0.27102312421977715</v>
      </c>
      <c r="BF171" s="9">
        <f t="shared" ref="BF171:BG171" si="1088">+P171-P87</f>
        <v>-1.3561144801018443E-2</v>
      </c>
      <c r="BG171" s="9">
        <f t="shared" si="1088"/>
        <v>-0.25773714510286805</v>
      </c>
    </row>
    <row r="172" spans="1:59" x14ac:dyDescent="0.35">
      <c r="A172" s="8">
        <v>36220</v>
      </c>
      <c r="B172" s="9">
        <v>61.822000000000003</v>
      </c>
      <c r="C172" s="9">
        <v>65.000426059999995</v>
      </c>
      <c r="D172" s="12">
        <v>1229.7217000000001</v>
      </c>
      <c r="E172" s="11">
        <v>187.4</v>
      </c>
      <c r="F172" s="15">
        <v>164.8</v>
      </c>
      <c r="I172" s="8">
        <f t="shared" si="740"/>
        <v>36220</v>
      </c>
      <c r="J172">
        <f t="shared" si="741"/>
        <v>4.1242592881703031</v>
      </c>
      <c r="K172">
        <f t="shared" si="742"/>
        <v>4.243627232153834</v>
      </c>
      <c r="L172">
        <f t="shared" si="743"/>
        <v>-7.1145431626031694</v>
      </c>
      <c r="M172">
        <f t="shared" si="744"/>
        <v>5.2332453698043215</v>
      </c>
      <c r="N172">
        <f t="shared" si="745"/>
        <v>4.9272626261639649</v>
      </c>
      <c r="P172" s="9">
        <f t="shared" si="746"/>
        <v>-0.4253506876238875</v>
      </c>
      <c r="Q172" s="9">
        <f t="shared" si="747"/>
        <v>-7.7981785566133004</v>
      </c>
      <c r="R172" s="9">
        <v>4.506169863414514</v>
      </c>
      <c r="S172">
        <f t="shared" si="748"/>
        <v>-8.0448819554351552</v>
      </c>
      <c r="U172" s="9">
        <f t="shared" si="757"/>
        <v>-2.248907058051941E-2</v>
      </c>
      <c r="V172" s="9">
        <f t="shared" si="758"/>
        <v>-6.7904357070336374E-4</v>
      </c>
      <c r="W172" s="9">
        <f t="shared" si="759"/>
        <v>-3.2353820898565644E-2</v>
      </c>
      <c r="Y172" s="9">
        <f t="shared" si="768"/>
        <v>-2.9031551757165097E-2</v>
      </c>
      <c r="Z172" s="9">
        <f t="shared" ref="Z172:AA172" si="1089">+P172-P170</f>
        <v>-1.8713214004601575E-2</v>
      </c>
      <c r="AA172" s="9">
        <f t="shared" si="1089"/>
        <v>-2.9278918815951904E-2</v>
      </c>
      <c r="AC172" s="9">
        <f t="shared" si="778"/>
        <v>-1.00665042255077E-3</v>
      </c>
      <c r="AD172" s="9">
        <f t="shared" ref="AD172:AE172" si="1090">+P172-P169</f>
        <v>-1.8992580980190965E-2</v>
      </c>
      <c r="AE172" s="9">
        <f t="shared" si="1090"/>
        <v>1.307281746258937E-4</v>
      </c>
      <c r="AG172" s="9">
        <f t="shared" si="853"/>
        <v>0.19288813391566162</v>
      </c>
      <c r="AH172" s="9">
        <f t="shared" si="854"/>
        <v>-5.6838642847227838E-2</v>
      </c>
      <c r="AI172" s="9">
        <f t="shared" si="855"/>
        <v>0.21244334863403846</v>
      </c>
      <c r="AK172" s="9">
        <f t="shared" si="953"/>
        <v>-0.26245458274576539</v>
      </c>
      <c r="AL172" s="9">
        <f t="shared" ref="AL172:AM172" si="1091">+P172-P148</f>
        <v>-0.12880591113821627</v>
      </c>
      <c r="AM172" s="9">
        <f t="shared" si="1091"/>
        <v>-0.19689961305762349</v>
      </c>
      <c r="AO172" s="9">
        <f t="shared" si="1051"/>
        <v>-0.36486210609941239</v>
      </c>
      <c r="AP172" s="9">
        <f t="shared" ref="AP172:AQ172" si="1092">+P172-P136</f>
        <v>-0.13936131123237416</v>
      </c>
      <c r="AQ172" s="9">
        <f t="shared" si="1092"/>
        <v>-0.29561278379854183</v>
      </c>
      <c r="AS172" s="9">
        <f t="shared" si="614"/>
        <v>-0.35277257678788843</v>
      </c>
      <c r="AT172" s="9">
        <f t="shared" ref="AT172:AU172" si="1093">+P172-P124</f>
        <v>-8.6283604959269233E-2</v>
      </c>
      <c r="AU172" s="9">
        <f t="shared" si="1093"/>
        <v>-0.31039449108340644</v>
      </c>
      <c r="AW172" s="9">
        <f t="shared" si="712"/>
        <v>-0.29910150367713317</v>
      </c>
      <c r="AX172" s="9">
        <f t="shared" ref="AX172:AY172" si="1094">+P172-P112</f>
        <v>-5.9847854530521438E-2</v>
      </c>
      <c r="AY172" s="9">
        <f t="shared" si="1094"/>
        <v>-0.27177687989366373</v>
      </c>
      <c r="BA172" s="9">
        <f t="shared" si="824"/>
        <v>-0.28070742692287443</v>
      </c>
      <c r="BB172" s="9">
        <f t="shared" ref="BB172:BC172" si="1095">+P172-P100</f>
        <v>-0.10535343783237128</v>
      </c>
      <c r="BC172" s="9">
        <f t="shared" si="1095"/>
        <v>-0.22732605879430245</v>
      </c>
      <c r="BE172" s="9">
        <f t="shared" si="925"/>
        <v>-0.29597850495326483</v>
      </c>
      <c r="BF172" s="9">
        <f t="shared" ref="BF172:BG172" si="1096">+P172-P88</f>
        <v>-4.9312424431848356E-2</v>
      </c>
      <c r="BG172" s="9">
        <f t="shared" si="1096"/>
        <v>-0.26922176499829309</v>
      </c>
    </row>
    <row r="173" spans="1:59" x14ac:dyDescent="0.35">
      <c r="A173" s="8">
        <v>36251</v>
      </c>
      <c r="B173" s="9">
        <v>61.768000000000001</v>
      </c>
      <c r="C173" s="9">
        <v>65.164877349999998</v>
      </c>
      <c r="D173" s="12">
        <v>1209.9636</v>
      </c>
      <c r="E173" s="11">
        <v>187.9</v>
      </c>
      <c r="F173" s="15">
        <v>165.9</v>
      </c>
      <c r="I173" s="8">
        <f t="shared" si="740"/>
        <v>36251</v>
      </c>
      <c r="J173">
        <f t="shared" si="741"/>
        <v>4.1233854310065148</v>
      </c>
      <c r="K173">
        <f t="shared" si="742"/>
        <v>4.2508501972662138</v>
      </c>
      <c r="L173">
        <f t="shared" si="743"/>
        <v>-7.0983455554936672</v>
      </c>
      <c r="M173">
        <f t="shared" si="744"/>
        <v>5.2359099064194199</v>
      </c>
      <c r="N173">
        <f t="shared" si="745"/>
        <v>4.9394225035074664</v>
      </c>
      <c r="P173" s="9">
        <f t="shared" si="746"/>
        <v>-0.42395216917165257</v>
      </c>
      <c r="Q173" s="9">
        <f t="shared" si="747"/>
        <v>-7.7869178617349197</v>
      </c>
      <c r="R173" s="9">
        <v>4.5149585839469824</v>
      </c>
      <c r="S173">
        <f t="shared" si="748"/>
        <v>-8.0328101198544779</v>
      </c>
      <c r="U173" s="9">
        <f t="shared" si="757"/>
        <v>8.7887205324683748E-3</v>
      </c>
      <c r="V173" s="9">
        <f t="shared" si="758"/>
        <v>1.3985184522349314E-3</v>
      </c>
      <c r="W173" s="9">
        <f t="shared" si="759"/>
        <v>1.1260694878380662E-2</v>
      </c>
      <c r="Y173" s="9">
        <f t="shared" si="768"/>
        <v>-1.3700350048051035E-2</v>
      </c>
      <c r="Z173" s="9">
        <f t="shared" ref="Z173:AA173" si="1097">+P173-P171</f>
        <v>7.1947488153156769E-4</v>
      </c>
      <c r="AA173" s="9">
        <f t="shared" si="1097"/>
        <v>-2.1093126020184982E-2</v>
      </c>
      <c r="AC173" s="9">
        <f t="shared" si="778"/>
        <v>-2.0242831224696722E-2</v>
      </c>
      <c r="AD173" s="9">
        <f t="shared" ref="AD173:AE173" si="1098">+P173-P170</f>
        <v>-1.7314695552366643E-2</v>
      </c>
      <c r="AE173" s="9">
        <f t="shared" si="1098"/>
        <v>-1.8018223937571243E-2</v>
      </c>
      <c r="AG173" s="9">
        <f t="shared" si="853"/>
        <v>0.12582203621387933</v>
      </c>
      <c r="AH173" s="9">
        <f t="shared" si="854"/>
        <v>-4.3815379077627448E-2</v>
      </c>
      <c r="AI173" s="9">
        <f t="shared" si="855"/>
        <v>0.14688124366213007</v>
      </c>
      <c r="AK173" s="9">
        <f t="shared" si="953"/>
        <v>-0.24265251639494512</v>
      </c>
      <c r="AL173" s="9">
        <f t="shared" ref="AL173:AM173" si="1099">+P173-P149</f>
        <v>-0.12332710920355705</v>
      </c>
      <c r="AM173" s="9">
        <f t="shared" si="1099"/>
        <v>-0.17742222103731553</v>
      </c>
      <c r="AO173" s="9">
        <f t="shared" si="1051"/>
        <v>-0.35992925943564202</v>
      </c>
      <c r="AP173" s="9">
        <f t="shared" ref="AP173:AQ173" si="1100">+P173-P137</f>
        <v>-0.13685322277663836</v>
      </c>
      <c r="AQ173" s="9">
        <f t="shared" si="1100"/>
        <v>-0.28902739376055386</v>
      </c>
      <c r="AS173" s="9">
        <f t="shared" si="614"/>
        <v>-0.36097258594734249</v>
      </c>
      <c r="AT173" s="9">
        <f t="shared" ref="AT173:AU173" si="1101">+P173-P125</f>
        <v>-9.800065477883102E-2</v>
      </c>
      <c r="AU173" s="9">
        <f t="shared" si="1101"/>
        <v>-0.30803087267550389</v>
      </c>
      <c r="AW173" s="9">
        <f t="shared" si="712"/>
        <v>-0.28945667164984279</v>
      </c>
      <c r="AX173" s="9">
        <f t="shared" ref="AX173:AY173" si="1102">+P173-P113</f>
        <v>-6.3626392080720962E-2</v>
      </c>
      <c r="AY173" s="9">
        <f t="shared" si="1102"/>
        <v>-0.25713420688454569</v>
      </c>
      <c r="BA173" s="9">
        <f t="shared" si="824"/>
        <v>-0.27089845148682024</v>
      </c>
      <c r="BB173" s="9">
        <f t="shared" ref="BB173:BC173" si="1103">+P173-P101</f>
        <v>-9.8638631522116604E-2</v>
      </c>
      <c r="BC173" s="9">
        <f t="shared" si="1103"/>
        <v>-0.21872236294151737</v>
      </c>
      <c r="BE173" s="9">
        <f t="shared" si="925"/>
        <v>-0.27764621999318262</v>
      </c>
      <c r="BF173" s="9">
        <f t="shared" ref="BF173:BG173" si="1104">+P173-P89</f>
        <v>-4.5316280587136326E-2</v>
      </c>
      <c r="BG173" s="9">
        <f t="shared" si="1104"/>
        <v>-0.25397367087489631</v>
      </c>
    </row>
    <row r="174" spans="1:59" x14ac:dyDescent="0.35">
      <c r="A174" s="8">
        <v>36281</v>
      </c>
      <c r="B174" s="9">
        <v>61.609000000000002</v>
      </c>
      <c r="C174" s="9">
        <v>65.055243160000003</v>
      </c>
      <c r="D174" s="12">
        <v>1197.92</v>
      </c>
      <c r="E174" s="11">
        <v>188.1</v>
      </c>
      <c r="F174" s="15">
        <v>166</v>
      </c>
      <c r="I174" s="8">
        <f t="shared" si="740"/>
        <v>36281</v>
      </c>
      <c r="J174">
        <f t="shared" si="741"/>
        <v>4.1208079637634434</v>
      </c>
      <c r="K174">
        <f t="shared" si="742"/>
        <v>4.2504004398238422</v>
      </c>
      <c r="L174">
        <f t="shared" si="743"/>
        <v>-7.0883419984823748</v>
      </c>
      <c r="M174">
        <f t="shared" si="744"/>
        <v>5.236973736306985</v>
      </c>
      <c r="N174">
        <f t="shared" si="745"/>
        <v>4.9393881459487918</v>
      </c>
      <c r="P174" s="9">
        <f t="shared" si="746"/>
        <v>-0.42717806641859202</v>
      </c>
      <c r="Q174" s="9">
        <f t="shared" si="747"/>
        <v>-7.7773297046073244</v>
      </c>
      <c r="R174" s="9">
        <v>4.5173099951815745</v>
      </c>
      <c r="S174">
        <f t="shared" si="748"/>
        <v>-8.0250929831301079</v>
      </c>
      <c r="U174" s="9">
        <f t="shared" si="757"/>
        <v>2.351411234592149E-3</v>
      </c>
      <c r="V174" s="9">
        <f t="shared" si="758"/>
        <v>-3.2258972469394465E-3</v>
      </c>
      <c r="W174" s="9">
        <f t="shared" si="759"/>
        <v>9.5881571275953092E-3</v>
      </c>
      <c r="Y174" s="9">
        <f t="shared" si="768"/>
        <v>1.1140131767060524E-2</v>
      </c>
      <c r="Z174" s="9">
        <f t="shared" ref="Z174:AA174" si="1105">+P174-P172</f>
        <v>-1.827378794704515E-3</v>
      </c>
      <c r="AA174" s="9">
        <f t="shared" si="1105"/>
        <v>2.0848852005975971E-2</v>
      </c>
      <c r="AC174" s="9">
        <f t="shared" si="778"/>
        <v>-1.1348938813458886E-2</v>
      </c>
      <c r="AD174" s="9">
        <f t="shared" ref="AD174:AE174" si="1106">+P174-P171</f>
        <v>-2.5064223654078788E-3</v>
      </c>
      <c r="AE174" s="9">
        <f t="shared" si="1106"/>
        <v>-1.1504968892589673E-2</v>
      </c>
      <c r="AG174" s="9">
        <f t="shared" si="853"/>
        <v>0.14344629470337988</v>
      </c>
      <c r="AH174" s="9">
        <f t="shared" si="854"/>
        <v>-5.5773337340969675E-2</v>
      </c>
      <c r="AI174" s="9">
        <f t="shared" si="855"/>
        <v>0.17445684777806481</v>
      </c>
      <c r="AK174" s="9">
        <f t="shared" si="953"/>
        <v>-0.24287619825036</v>
      </c>
      <c r="AL174" s="9">
        <f t="shared" ref="AL174:AM174" si="1107">+P174-P150</f>
        <v>-0.13114122150300034</v>
      </c>
      <c r="AM174" s="9">
        <f t="shared" si="1107"/>
        <v>-0.16709890382278481</v>
      </c>
      <c r="AO174" s="9">
        <f t="shared" si="1051"/>
        <v>-0.36060531686903019</v>
      </c>
      <c r="AP174" s="9">
        <f t="shared" ref="AP174:AQ174" si="1108">+P174-P138</f>
        <v>-0.1316773847775794</v>
      </c>
      <c r="AQ174" s="9">
        <f t="shared" si="1108"/>
        <v>-0.28756465656248498</v>
      </c>
      <c r="AS174" s="9">
        <f t="shared" si="614"/>
        <v>-0.36607032715020615</v>
      </c>
      <c r="AT174" s="9">
        <f t="shared" ref="AT174:AU174" si="1109">+P174-P126</f>
        <v>-0.10261577912162245</v>
      </c>
      <c r="AU174" s="9">
        <f t="shared" si="1109"/>
        <v>-0.30571461386586041</v>
      </c>
      <c r="AW174" s="9">
        <f t="shared" si="712"/>
        <v>-0.28859802893912967</v>
      </c>
      <c r="AX174" s="9">
        <f t="shared" ref="AX174:AY174" si="1110">+P174-P114</f>
        <v>-7.460102215354425E-2</v>
      </c>
      <c r="AY174" s="9">
        <f t="shared" si="1110"/>
        <v>-0.24417235408609184</v>
      </c>
      <c r="BA174" s="9">
        <f t="shared" si="824"/>
        <v>-0.26445516667472102</v>
      </c>
      <c r="BB174" s="9">
        <f t="shared" ref="BB174:BC174" si="1111">+P174-P102</f>
        <v>-9.6922601594404689E-2</v>
      </c>
      <c r="BC174" s="9">
        <f t="shared" si="1111"/>
        <v>-0.20680187841387454</v>
      </c>
      <c r="BE174" s="9">
        <f t="shared" si="925"/>
        <v>-0.27511281926285402</v>
      </c>
      <c r="BF174" s="9">
        <f t="shared" ref="BF174:BG174" si="1112">+P174-P90</f>
        <v>-5.0426852257406729E-2</v>
      </c>
      <c r="BG174" s="9">
        <f t="shared" si="1112"/>
        <v>-0.2416558801704225</v>
      </c>
    </row>
    <row r="175" spans="1:59" x14ac:dyDescent="0.35">
      <c r="A175" s="8">
        <v>36312</v>
      </c>
      <c r="B175" s="9">
        <v>61.555999999999997</v>
      </c>
      <c r="C175" s="9">
        <v>64.672577660000002</v>
      </c>
      <c r="D175" s="12">
        <v>1168.9136000000001</v>
      </c>
      <c r="E175" s="11">
        <v>188.3</v>
      </c>
      <c r="F175" s="15">
        <v>166</v>
      </c>
      <c r="I175" s="8">
        <f t="shared" si="740"/>
        <v>36312</v>
      </c>
      <c r="J175">
        <f t="shared" si="741"/>
        <v>4.1199473296016054</v>
      </c>
      <c r="K175">
        <f t="shared" si="742"/>
        <v>4.2375424337197964</v>
      </c>
      <c r="L175">
        <f t="shared" si="743"/>
        <v>-7.0638300494164312</v>
      </c>
      <c r="M175">
        <f t="shared" si="744"/>
        <v>5.2380364356631066</v>
      </c>
      <c r="N175">
        <f t="shared" si="745"/>
        <v>4.9379206087427194</v>
      </c>
      <c r="P175" s="9">
        <f t="shared" si="746"/>
        <v>-0.41771093103857826</v>
      </c>
      <c r="Q175" s="9">
        <f t="shared" si="747"/>
        <v>-7.7642082244393542</v>
      </c>
      <c r="R175" s="9">
        <v>4.5329132257254656</v>
      </c>
      <c r="S175">
        <f t="shared" si="748"/>
        <v>-8.0064805644417287</v>
      </c>
      <c r="U175" s="9">
        <f t="shared" si="757"/>
        <v>1.5603230543891122E-2</v>
      </c>
      <c r="V175" s="9">
        <f t="shared" si="758"/>
        <v>9.4671353800137581E-3</v>
      </c>
      <c r="W175" s="9">
        <f t="shared" si="759"/>
        <v>1.3121480167970212E-2</v>
      </c>
      <c r="Y175" s="9">
        <f t="shared" si="768"/>
        <v>1.7954641778483271E-2</v>
      </c>
      <c r="Z175" s="9">
        <f t="shared" ref="Z175:AA175" si="1113">+P175-P173</f>
        <v>6.2412381330743116E-3</v>
      </c>
      <c r="AA175" s="9">
        <f t="shared" si="1113"/>
        <v>2.2709637295565521E-2</v>
      </c>
      <c r="AC175" s="9">
        <f t="shared" si="778"/>
        <v>2.6743362310951646E-2</v>
      </c>
      <c r="AD175" s="9">
        <f t="shared" ref="AD175:AE175" si="1114">+P175-P172</f>
        <v>7.6397565853092431E-3</v>
      </c>
      <c r="AE175" s="9">
        <f t="shared" si="1114"/>
        <v>3.3970332173946183E-2</v>
      </c>
      <c r="AG175" s="9">
        <f t="shared" si="853"/>
        <v>0.16307039084797914</v>
      </c>
      <c r="AH175" s="9">
        <f t="shared" si="854"/>
        <v>-5.1391254085291216E-2</v>
      </c>
      <c r="AI175" s="9">
        <f t="shared" si="855"/>
        <v>0.19509780207734462</v>
      </c>
      <c r="AK175" s="9">
        <f t="shared" si="953"/>
        <v>-0.23022778618963802</v>
      </c>
      <c r="AL175" s="9">
        <f t="shared" ref="AL175:AM175" si="1115">+P175-P151</f>
        <v>-0.12153321435910236</v>
      </c>
      <c r="AM175" s="9">
        <f t="shared" si="1115"/>
        <v>-0.15767253490173072</v>
      </c>
      <c r="AO175" s="9">
        <f t="shared" si="1051"/>
        <v>-0.32175398466647476</v>
      </c>
      <c r="AP175" s="9">
        <f t="shared" ref="AP175:AQ175" si="1116">+P175-P139</f>
        <v>-0.12804348696669798</v>
      </c>
      <c r="AQ175" s="9">
        <f t="shared" si="1116"/>
        <v>-0.24686595289955626</v>
      </c>
      <c r="AS175" s="9">
        <f t="shared" si="614"/>
        <v>-0.34573837239580119</v>
      </c>
      <c r="AT175" s="9">
        <f t="shared" ref="AT175:AU175" si="1117">+P175-P127</f>
        <v>-0.10644235380864053</v>
      </c>
      <c r="AU175" s="9">
        <f t="shared" si="1117"/>
        <v>-0.2806462897398152</v>
      </c>
      <c r="AW175" s="9">
        <f t="shared" si="712"/>
        <v>-0.27206292266089882</v>
      </c>
      <c r="AX175" s="9">
        <f t="shared" ref="AX175:AY175" si="1118">+P175-P115</f>
        <v>-7.2011928430040228E-2</v>
      </c>
      <c r="AY175" s="9">
        <f t="shared" si="1118"/>
        <v>-0.23124109474983356</v>
      </c>
      <c r="BA175" s="9">
        <f t="shared" si="824"/>
        <v>-0.2493463144622714</v>
      </c>
      <c r="BB175" s="9">
        <f t="shared" ref="BB175:BC175" si="1119">+P175-P103</f>
        <v>-7.5202067921202875E-2</v>
      </c>
      <c r="BC175" s="9">
        <f t="shared" si="1119"/>
        <v>-0.20164301075437585</v>
      </c>
      <c r="BE175" s="9">
        <f t="shared" si="925"/>
        <v>-0.24881091694743329</v>
      </c>
      <c r="BF175" s="9">
        <f t="shared" ref="BF175:BG175" si="1120">+P175-P91</f>
        <v>-4.8933176379918564E-2</v>
      </c>
      <c r="BG175" s="9">
        <f t="shared" si="1120"/>
        <v>-0.21488849513092134</v>
      </c>
    </row>
    <row r="176" spans="1:59" x14ac:dyDescent="0.35">
      <c r="A176" s="8">
        <v>36342</v>
      </c>
      <c r="B176" s="9">
        <v>61.555999999999997</v>
      </c>
      <c r="C176" s="9">
        <v>64.452255100000002</v>
      </c>
      <c r="D176" s="12">
        <v>1189.0952</v>
      </c>
      <c r="E176" s="11">
        <v>188.9</v>
      </c>
      <c r="F176" s="15">
        <v>166.7</v>
      </c>
      <c r="I176" s="8">
        <f t="shared" si="740"/>
        <v>36342</v>
      </c>
      <c r="J176">
        <f t="shared" si="741"/>
        <v>4.1199473296016054</v>
      </c>
      <c r="K176">
        <f t="shared" si="742"/>
        <v>4.2294173036161782</v>
      </c>
      <c r="L176">
        <f t="shared" si="743"/>
        <v>-7.0809479607689996</v>
      </c>
      <c r="M176">
        <f t="shared" si="744"/>
        <v>5.2412177745074642</v>
      </c>
      <c r="N176">
        <f t="shared" si="745"/>
        <v>4.9435463822438557</v>
      </c>
      <c r="P176" s="9">
        <f t="shared" si="746"/>
        <v>-0.40714136627818132</v>
      </c>
      <c r="Q176" s="9">
        <f t="shared" si="747"/>
        <v>-7.7950770393966771</v>
      </c>
      <c r="R176" s="9">
        <v>4.5091609539784594</v>
      </c>
      <c r="S176">
        <f t="shared" si="748"/>
        <v>-8.0312190318380221</v>
      </c>
      <c r="U176" s="9">
        <f t="shared" si="757"/>
        <v>-2.3752271747006226E-2</v>
      </c>
      <c r="V176" s="9">
        <f t="shared" si="758"/>
        <v>1.0569564760396943E-2</v>
      </c>
      <c r="W176" s="9">
        <f t="shared" si="759"/>
        <v>-3.0868814957322854E-2</v>
      </c>
      <c r="Y176" s="9">
        <f t="shared" si="768"/>
        <v>-8.1490412031151038E-3</v>
      </c>
      <c r="Z176" s="9">
        <f t="shared" ref="Z176:AA176" si="1121">+P176-P174</f>
        <v>2.0036700140410701E-2</v>
      </c>
      <c r="AA176" s="9">
        <f t="shared" si="1121"/>
        <v>-1.7747334789352642E-2</v>
      </c>
      <c r="AC176" s="9">
        <f t="shared" si="778"/>
        <v>-5.7976299685229549E-3</v>
      </c>
      <c r="AD176" s="9">
        <f t="shared" ref="AD176:AE176" si="1122">+P176-P173</f>
        <v>1.6810802893471255E-2</v>
      </c>
      <c r="AE176" s="9">
        <f t="shared" si="1122"/>
        <v>-8.1591776617573331E-3</v>
      </c>
      <c r="AG176" s="9">
        <f t="shared" si="853"/>
        <v>6.6607161454165009E-2</v>
      </c>
      <c r="AH176" s="9">
        <f t="shared" si="854"/>
        <v>-4.2785693836259853E-2</v>
      </c>
      <c r="AI176" s="9">
        <f t="shared" si="855"/>
        <v>9.2040147687932006E-2</v>
      </c>
      <c r="AK176" s="9">
        <f t="shared" si="953"/>
        <v>-0.2531214523869485</v>
      </c>
      <c r="AL176" s="9">
        <f t="shared" ref="AL176:AM176" si="1123">+P176-P152</f>
        <v>-0.10933979085595258</v>
      </c>
      <c r="AM176" s="9">
        <f t="shared" si="1123"/>
        <v>-0.18817766233796718</v>
      </c>
      <c r="AO176" s="9">
        <f t="shared" si="1051"/>
        <v>-0.33016716522187828</v>
      </c>
      <c r="AP176" s="9">
        <f t="shared" ref="AP176:AQ176" si="1124">+P176-P140</f>
        <v>-0.1091940705164669</v>
      </c>
      <c r="AQ176" s="9">
        <f t="shared" si="1124"/>
        <v>-0.26728254164096832</v>
      </c>
      <c r="AS176" s="9">
        <f t="shared" si="614"/>
        <v>-0.3766317360982514</v>
      </c>
      <c r="AT176" s="9">
        <f t="shared" ref="AT176:AU176" si="1125">+P176-P128</f>
        <v>-0.10289035672977676</v>
      </c>
      <c r="AU176" s="9">
        <f t="shared" si="1125"/>
        <v>-0.31415465867881398</v>
      </c>
      <c r="AW176" s="9">
        <f t="shared" si="712"/>
        <v>-0.30792337822657956</v>
      </c>
      <c r="AX176" s="9">
        <f t="shared" ref="AX176:AY176" si="1126">+P176-P116</f>
        <v>-5.4978781217569939E-2</v>
      </c>
      <c r="AY176" s="9">
        <f t="shared" si="1126"/>
        <v>-0.27279019157140993</v>
      </c>
      <c r="BA176" s="9">
        <f t="shared" si="824"/>
        <v>-0.26598268733438424</v>
      </c>
      <c r="BB176" s="9">
        <f t="shared" ref="BB176:BC176" si="1127">+P176-P104</f>
        <v>-7.0657688209089464E-2</v>
      </c>
      <c r="BC176" s="9">
        <f t="shared" si="1127"/>
        <v>-0.22228284310101554</v>
      </c>
      <c r="BE176" s="9">
        <f t="shared" si="925"/>
        <v>-0.27697385609537228</v>
      </c>
      <c r="BF176" s="9">
        <f t="shared" ref="BF176:BG176" si="1128">+P176-P92</f>
        <v>-3.5762360802682025E-2</v>
      </c>
      <c r="BG176" s="9">
        <f t="shared" si="1128"/>
        <v>-0.25330475107601025</v>
      </c>
    </row>
    <row r="177" spans="1:59" x14ac:dyDescent="0.35">
      <c r="A177" s="8">
        <v>36373</v>
      </c>
      <c r="B177" s="9">
        <v>61.503</v>
      </c>
      <c r="C177" s="9">
        <v>65.111114430000001</v>
      </c>
      <c r="D177" s="12">
        <v>1198.3090999999999</v>
      </c>
      <c r="E177" s="11">
        <v>189.3</v>
      </c>
      <c r="F177" s="15">
        <v>167.1</v>
      </c>
      <c r="I177" s="8">
        <f t="shared" si="740"/>
        <v>36373</v>
      </c>
      <c r="J177">
        <f t="shared" si="741"/>
        <v>4.119085954110548</v>
      </c>
      <c r="K177">
        <f t="shared" si="742"/>
        <v>4.2548224043556448</v>
      </c>
      <c r="L177">
        <f t="shared" si="743"/>
        <v>-7.0886667587512653</v>
      </c>
      <c r="M177">
        <f t="shared" si="744"/>
        <v>5.2433330582152768</v>
      </c>
      <c r="N177">
        <f t="shared" si="745"/>
        <v>4.946331575801163</v>
      </c>
      <c r="P177" s="9">
        <f t="shared" si="746"/>
        <v>-0.43273793265921068</v>
      </c>
      <c r="Q177" s="9">
        <f t="shared" si="747"/>
        <v>-7.7801759301967834</v>
      </c>
      <c r="R177" s="9">
        <v>4.5079788097099014</v>
      </c>
      <c r="S177">
        <f t="shared" si="748"/>
        <v>-8.0311639311391261</v>
      </c>
      <c r="U177" s="9">
        <f t="shared" si="757"/>
        <v>-1.1821442685580053E-3</v>
      </c>
      <c r="V177" s="9">
        <f t="shared" si="758"/>
        <v>-2.5596566381029362E-2</v>
      </c>
      <c r="W177" s="9">
        <f t="shared" si="759"/>
        <v>1.4901109199893625E-2</v>
      </c>
      <c r="Y177" s="9">
        <f t="shared" si="768"/>
        <v>-2.4934416015564231E-2</v>
      </c>
      <c r="Z177" s="9">
        <f t="shared" ref="Z177:AA177" si="1129">+P177-P175</f>
        <v>-1.5027001620632419E-2</v>
      </c>
      <c r="AA177" s="9">
        <f t="shared" si="1129"/>
        <v>-1.5967705757429229E-2</v>
      </c>
      <c r="AC177" s="9">
        <f t="shared" si="778"/>
        <v>-9.3311854716731091E-3</v>
      </c>
      <c r="AD177" s="9">
        <f t="shared" ref="AD177:AE177" si="1130">+P177-P174</f>
        <v>-5.5598662406186605E-3</v>
      </c>
      <c r="AE177" s="9">
        <f t="shared" si="1130"/>
        <v>-2.8462255894590172E-3</v>
      </c>
      <c r="AG177" s="9">
        <f t="shared" si="853"/>
        <v>7.5363397371935648E-2</v>
      </c>
      <c r="AH177" s="9">
        <f t="shared" si="854"/>
        <v>-5.6041997350225969E-2</v>
      </c>
      <c r="AI177" s="9">
        <f t="shared" si="855"/>
        <v>0.11181534855954567</v>
      </c>
      <c r="AK177" s="9">
        <f t="shared" si="953"/>
        <v>-0.25290444216157226</v>
      </c>
      <c r="AL177" s="9">
        <f t="shared" ref="AL177:AM177" si="1131">+P177-P153</f>
        <v>-0.12944105664525729</v>
      </c>
      <c r="AM177" s="9">
        <f t="shared" si="1131"/>
        <v>-0.17497827300925817</v>
      </c>
      <c r="AO177" s="9">
        <f t="shared" si="1051"/>
        <v>-0.32917395361299828</v>
      </c>
      <c r="AP177" s="9">
        <f t="shared" ref="AP177:AQ177" si="1132">+P177-P141</f>
        <v>-0.13093776029132087</v>
      </c>
      <c r="AQ177" s="9">
        <f t="shared" si="1132"/>
        <v>-0.25254989459717514</v>
      </c>
      <c r="AS177" s="9">
        <f t="shared" si="614"/>
        <v>-0.36675530872867412</v>
      </c>
      <c r="AT177" s="9">
        <f t="shared" ref="AT177:AU177" si="1133">+P177-P129</f>
        <v>-0.12511955008348341</v>
      </c>
      <c r="AU177" s="9">
        <f t="shared" si="1133"/>
        <v>-0.29556703799709805</v>
      </c>
      <c r="AW177" s="9">
        <f t="shared" si="712"/>
        <v>-0.30931729156107046</v>
      </c>
      <c r="AX177" s="9">
        <f t="shared" ref="AX177:AY177" si="1134">+P177-P117</f>
        <v>-7.4337419747907418E-2</v>
      </c>
      <c r="AY177" s="9">
        <f t="shared" si="1134"/>
        <v>-0.26704602857180859</v>
      </c>
      <c r="BA177" s="9">
        <f t="shared" si="824"/>
        <v>-0.26561573451848819</v>
      </c>
      <c r="BB177" s="9">
        <f t="shared" ref="BB177:BC177" si="1135">+P177-P105</f>
        <v>-8.8610446122964426E-2</v>
      </c>
      <c r="BC177" s="9">
        <f t="shared" si="1135"/>
        <v>-0.21010516350371589</v>
      </c>
      <c r="BE177" s="9">
        <f t="shared" si="925"/>
        <v>-0.27453111063273372</v>
      </c>
      <c r="BF177" s="9">
        <f t="shared" ref="BF177:BG177" si="1136">+P177-P93</f>
        <v>-6.4763904476786927E-2</v>
      </c>
      <c r="BG177" s="9">
        <f t="shared" si="1136"/>
        <v>-0.23267480642219418</v>
      </c>
    </row>
    <row r="178" spans="1:59" x14ac:dyDescent="0.35">
      <c r="A178" s="8">
        <v>36404</v>
      </c>
      <c r="B178" s="9">
        <v>61.503</v>
      </c>
      <c r="C178" s="9">
        <v>65.275565720000003</v>
      </c>
      <c r="D178" s="12">
        <v>1201</v>
      </c>
      <c r="E178" s="11">
        <v>189.8</v>
      </c>
      <c r="F178" s="15">
        <v>167.8</v>
      </c>
      <c r="I178" s="8">
        <f t="shared" si="740"/>
        <v>36404</v>
      </c>
      <c r="J178">
        <f t="shared" si="741"/>
        <v>4.119085954110548</v>
      </c>
      <c r="K178">
        <f t="shared" si="742"/>
        <v>4.2608283997172673</v>
      </c>
      <c r="L178">
        <f t="shared" si="743"/>
        <v>-7.0909098220799835</v>
      </c>
      <c r="M178">
        <f t="shared" si="744"/>
        <v>5.2459708861758276</v>
      </c>
      <c r="N178">
        <f t="shared" si="745"/>
        <v>4.9526420953598249</v>
      </c>
      <c r="P178" s="9">
        <f t="shared" si="746"/>
        <v>-0.43507123642272205</v>
      </c>
      <c r="Q178" s="9">
        <f t="shared" si="747"/>
        <v>-7.7827235177225411</v>
      </c>
      <c r="R178" s="9">
        <v>4.5052579045290937</v>
      </c>
      <c r="S178">
        <f t="shared" si="748"/>
        <v>-8.03506483484772</v>
      </c>
      <c r="U178" s="9">
        <f t="shared" si="757"/>
        <v>-2.7209051808076978E-3</v>
      </c>
      <c r="V178" s="9">
        <f t="shared" si="758"/>
        <v>-2.333303763511374E-3</v>
      </c>
      <c r="W178" s="9">
        <f t="shared" si="759"/>
        <v>-2.5475875257576774E-3</v>
      </c>
      <c r="Y178" s="9">
        <f t="shared" si="768"/>
        <v>-3.9030494493657031E-3</v>
      </c>
      <c r="Z178" s="9">
        <f t="shared" ref="Z178:AA178" si="1137">+P178-P176</f>
        <v>-2.7929870144540736E-2</v>
      </c>
      <c r="AA178" s="9">
        <f t="shared" si="1137"/>
        <v>1.2353521674135948E-2</v>
      </c>
      <c r="AC178" s="9">
        <f t="shared" si="778"/>
        <v>-2.7655321196371929E-2</v>
      </c>
      <c r="AD178" s="9">
        <f t="shared" ref="AD178:AE178" si="1138">+P178-P175</f>
        <v>-1.7360305384143793E-2</v>
      </c>
      <c r="AE178" s="9">
        <f t="shared" si="1138"/>
        <v>-1.8515293283186907E-2</v>
      </c>
      <c r="AG178" s="9">
        <f t="shared" si="853"/>
        <v>0.11546083715521682</v>
      </c>
      <c r="AH178" s="9">
        <f t="shared" si="854"/>
        <v>-4.2519252591098677E-2</v>
      </c>
      <c r="AI178" s="9">
        <f t="shared" si="855"/>
        <v>0.14197854380575947</v>
      </c>
      <c r="AK178" s="9">
        <f t="shared" si="953"/>
        <v>-0.24258023544950991</v>
      </c>
      <c r="AL178" s="9">
        <f t="shared" ref="AL178:AM178" si="1139">+P178-P154</f>
        <v>-0.13502447438269893</v>
      </c>
      <c r="AM178" s="9">
        <f t="shared" si="1139"/>
        <v>-0.16248959591868406</v>
      </c>
      <c r="AO178" s="9">
        <f t="shared" si="1051"/>
        <v>-0.32433993748603029</v>
      </c>
      <c r="AP178" s="9">
        <f t="shared" ref="AP178:AQ178" si="1140">+P178-P142</f>
        <v>-0.13614423951438059</v>
      </c>
      <c r="AQ178" s="9">
        <f t="shared" si="1140"/>
        <v>-0.24621249990674254</v>
      </c>
      <c r="AS178" s="9">
        <f t="shared" si="614"/>
        <v>-0.37254699815554382</v>
      </c>
      <c r="AT178" s="9">
        <f t="shared" ref="AT178:AU178" si="1141">+P178-P130</f>
        <v>-0.11078223700722134</v>
      </c>
      <c r="AU178" s="9">
        <f t="shared" si="1141"/>
        <v>-0.30938472216616208</v>
      </c>
      <c r="AW178" s="9">
        <f t="shared" si="712"/>
        <v>-0.31700404068791688</v>
      </c>
      <c r="AX178" s="9">
        <f t="shared" ref="AX178:AY178" si="1142">+P178-P118</f>
        <v>-8.6914305418514637E-2</v>
      </c>
      <c r="AY178" s="9">
        <f t="shared" si="1142"/>
        <v>-0.26247023250368251</v>
      </c>
      <c r="BA178" s="9">
        <f t="shared" si="824"/>
        <v>-0.27179077792149098</v>
      </c>
      <c r="BB178" s="9">
        <f t="shared" ref="BB178:BC178" si="1143">+P178-P106</f>
        <v>-7.6635271991150056E-2</v>
      </c>
      <c r="BC178" s="9">
        <f t="shared" si="1143"/>
        <v>-0.22456304162995533</v>
      </c>
      <c r="BE178" s="9">
        <f t="shared" si="925"/>
        <v>-0.28335909178679497</v>
      </c>
      <c r="BF178" s="9">
        <f t="shared" ref="BF178:BG178" si="1144">+P178-P94</f>
        <v>-6.2229256540661027E-2</v>
      </c>
      <c r="BG178" s="9">
        <f t="shared" si="1144"/>
        <v>-0.24413318073956169</v>
      </c>
    </row>
    <row r="179" spans="1:59" x14ac:dyDescent="0.35">
      <c r="A179" s="8">
        <v>36434</v>
      </c>
      <c r="B179" s="9">
        <v>61.555999999999997</v>
      </c>
      <c r="C179" s="9">
        <v>65.768919580000002</v>
      </c>
      <c r="D179" s="12">
        <v>1205.2850000000001</v>
      </c>
      <c r="E179" s="11">
        <v>190.2</v>
      </c>
      <c r="F179" s="15">
        <v>168.1</v>
      </c>
      <c r="I179" s="8">
        <f t="shared" si="740"/>
        <v>36434</v>
      </c>
      <c r="J179">
        <f t="shared" si="741"/>
        <v>4.1199473296016054</v>
      </c>
      <c r="K179">
        <f t="shared" si="742"/>
        <v>4.2775664970546083</v>
      </c>
      <c r="L179">
        <f t="shared" si="743"/>
        <v>-7.0944713324824269</v>
      </c>
      <c r="M179">
        <f t="shared" si="744"/>
        <v>5.2480761501112898</v>
      </c>
      <c r="N179">
        <f t="shared" si="745"/>
        <v>4.953987793690529</v>
      </c>
      <c r="P179" s="9">
        <f t="shared" si="746"/>
        <v>-0.45170752387376378</v>
      </c>
      <c r="Q179" s="9">
        <f t="shared" si="747"/>
        <v>-7.7708926291183475</v>
      </c>
      <c r="R179" s="9">
        <v>4.5065183586333522</v>
      </c>
      <c r="S179">
        <f t="shared" si="748"/>
        <v>-8.0328829929651313</v>
      </c>
      <c r="U179" s="9">
        <f t="shared" si="757"/>
        <v>1.2604541042584572E-3</v>
      </c>
      <c r="V179" s="9">
        <f t="shared" si="758"/>
        <v>-1.6636287451041731E-2</v>
      </c>
      <c r="W179" s="9">
        <f t="shared" si="759"/>
        <v>1.1830888604193568E-2</v>
      </c>
      <c r="Y179" s="9">
        <f t="shared" si="768"/>
        <v>-1.4604510765492407E-3</v>
      </c>
      <c r="Z179" s="9">
        <f t="shared" ref="Z179:AA179" si="1145">+P179-P177</f>
        <v>-1.8969591214553105E-2</v>
      </c>
      <c r="AA179" s="9">
        <f t="shared" si="1145"/>
        <v>9.2833010784358905E-3</v>
      </c>
      <c r="AC179" s="9">
        <f t="shared" si="778"/>
        <v>-2.6425953451072459E-3</v>
      </c>
      <c r="AD179" s="9">
        <f t="shared" ref="AD179:AE179" si="1146">+P179-P176</f>
        <v>-4.4566157595582467E-2</v>
      </c>
      <c r="AE179" s="9">
        <f t="shared" si="1146"/>
        <v>2.4184410278329516E-2</v>
      </c>
      <c r="AG179" s="9">
        <f t="shared" si="853"/>
        <v>9.3615230342214417E-2</v>
      </c>
      <c r="AH179" s="9">
        <f t="shared" si="854"/>
        <v>-4.776563413365853E-2</v>
      </c>
      <c r="AI179" s="9">
        <f t="shared" si="855"/>
        <v>0.12319557577460749</v>
      </c>
      <c r="AK179" s="9">
        <f t="shared" si="953"/>
        <v>-0.22209305423332903</v>
      </c>
      <c r="AL179" s="9">
        <f t="shared" ref="AL179:AM179" si="1147">+P179-P155</f>
        <v>-0.15156705360793232</v>
      </c>
      <c r="AM179" s="9">
        <f t="shared" si="1147"/>
        <v>-0.13048829222655645</v>
      </c>
      <c r="AO179" s="9">
        <f t="shared" si="1051"/>
        <v>-0.3133232743221317</v>
      </c>
      <c r="AP179" s="9">
        <f t="shared" ref="AP179:AQ179" si="1148">+P179-P143</f>
        <v>-0.15931405408627697</v>
      </c>
      <c r="AQ179" s="9">
        <f t="shared" si="1148"/>
        <v>-0.22035487802659404</v>
      </c>
      <c r="AS179" s="9">
        <f t="shared" ref="AS179:AS242" si="1149">+R179-R131</f>
        <v>-0.36995972342486994</v>
      </c>
      <c r="AT179" s="9">
        <f t="shared" ref="AT179:AU179" si="1150">+P179-P131</f>
        <v>-0.14392336732570499</v>
      </c>
      <c r="AU179" s="9">
        <f t="shared" si="1150"/>
        <v>-0.28674667961397127</v>
      </c>
      <c r="AW179" s="9">
        <f t="shared" si="712"/>
        <v>-0.31320006963328417</v>
      </c>
      <c r="AX179" s="9">
        <f t="shared" ref="AX179:AY179" si="1151">+P179-P119</f>
        <v>-0.10913173339189441</v>
      </c>
      <c r="AY179" s="9">
        <f t="shared" si="1151"/>
        <v>-0.24582991722940939</v>
      </c>
      <c r="BA179" s="9">
        <f t="shared" si="824"/>
        <v>-0.26852947486679835</v>
      </c>
      <c r="BB179" s="9">
        <f t="shared" ref="BB179:BC179" si="1152">+P179-P107</f>
        <v>-9.0212862005666139E-2</v>
      </c>
      <c r="BC179" s="9">
        <f t="shared" si="1152"/>
        <v>-0.21244726722440799</v>
      </c>
      <c r="BE179" s="9">
        <f t="shared" si="925"/>
        <v>-0.27958948498543368</v>
      </c>
      <c r="BF179" s="9">
        <f t="shared" ref="BF179:BG179" si="1153">+P179-P95</f>
        <v>-8.7145048428905802E-2</v>
      </c>
      <c r="BG179" s="9">
        <f t="shared" si="1153"/>
        <v>-0.22489623049095453</v>
      </c>
    </row>
    <row r="180" spans="1:59" x14ac:dyDescent="0.35">
      <c r="A180" s="8">
        <v>36465</v>
      </c>
      <c r="B180" s="9">
        <v>61.822000000000003</v>
      </c>
      <c r="C180" s="9">
        <v>65.658231220000005</v>
      </c>
      <c r="D180" s="12">
        <v>1176.9749999999999</v>
      </c>
      <c r="E180" s="11">
        <v>190.9</v>
      </c>
      <c r="F180" s="15">
        <v>168.4</v>
      </c>
      <c r="I180" s="8">
        <f t="shared" si="740"/>
        <v>36465</v>
      </c>
      <c r="J180">
        <f t="shared" si="741"/>
        <v>4.1242592881703031</v>
      </c>
      <c r="K180">
        <f t="shared" si="742"/>
        <v>4.2676013954783647</v>
      </c>
      <c r="L180">
        <f t="shared" si="743"/>
        <v>-7.0707028665928942</v>
      </c>
      <c r="M180">
        <f t="shared" si="744"/>
        <v>5.251749730731702</v>
      </c>
      <c r="N180">
        <f t="shared" si="745"/>
        <v>4.9531601380567603</v>
      </c>
      <c r="P180" s="9">
        <f t="shared" si="746"/>
        <v>-0.44193169998300341</v>
      </c>
      <c r="Q180" s="9">
        <f t="shared" si="747"/>
        <v>-7.7562616091712897</v>
      </c>
      <c r="R180" s="9">
        <v>4.5282610905742731</v>
      </c>
      <c r="S180">
        <f t="shared" si="748"/>
        <v>-8.0125819951614314</v>
      </c>
      <c r="U180" s="9">
        <f t="shared" si="757"/>
        <v>2.1742731940920912E-2</v>
      </c>
      <c r="V180" s="9">
        <f t="shared" si="758"/>
        <v>9.7758238907603712E-3</v>
      </c>
      <c r="W180" s="9">
        <f t="shared" si="759"/>
        <v>1.4631019947057844E-2</v>
      </c>
      <c r="Y180" s="9">
        <f t="shared" si="768"/>
        <v>2.3003186045179369E-2</v>
      </c>
      <c r="Z180" s="9">
        <f t="shared" ref="Z180:AA180" si="1154">+P180-P178</f>
        <v>-6.8604635602813602E-3</v>
      </c>
      <c r="AA180" s="9">
        <f t="shared" si="1154"/>
        <v>2.6461908551251412E-2</v>
      </c>
      <c r="AC180" s="9">
        <f t="shared" si="778"/>
        <v>2.0282280864371671E-2</v>
      </c>
      <c r="AD180" s="9">
        <f t="shared" ref="AD180:AE180" si="1155">+P180-P177</f>
        <v>-9.1937673237927342E-3</v>
      </c>
      <c r="AE180" s="9">
        <f t="shared" si="1155"/>
        <v>2.3914321025493734E-2</v>
      </c>
      <c r="AG180" s="9">
        <f t="shared" si="853"/>
        <v>8.0925980874173575E-2</v>
      </c>
      <c r="AH180" s="9">
        <f t="shared" si="854"/>
        <v>-3.8422542037569229E-2</v>
      </c>
      <c r="AI180" s="9">
        <f t="shared" si="855"/>
        <v>0.10464960953213875</v>
      </c>
      <c r="AK180" s="9">
        <f t="shared" si="953"/>
        <v>-8.9699271629055666E-2</v>
      </c>
      <c r="AL180" s="9">
        <f t="shared" ref="AL180:AM180" si="1156">+P180-P156</f>
        <v>-0.14034746907675011</v>
      </c>
      <c r="AM180" s="9">
        <f t="shared" si="1156"/>
        <v>-8.5297366638599215E-3</v>
      </c>
      <c r="AO180" s="9">
        <f t="shared" si="1051"/>
        <v>-0.28765469775674291</v>
      </c>
      <c r="AP180" s="9">
        <f t="shared" ref="AP180:AQ180" si="1157">+P180-P144</f>
        <v>-0.15249630149297655</v>
      </c>
      <c r="AQ180" s="9">
        <f t="shared" si="1157"/>
        <v>-0.19804720051670976</v>
      </c>
      <c r="AS180" s="9">
        <f t="shared" si="1149"/>
        <v>-0.34174098294689603</v>
      </c>
      <c r="AT180" s="9">
        <f t="shared" ref="AT180:AU180" si="1158">+P180-P132</f>
        <v>-0.14352013317945556</v>
      </c>
      <c r="AU180" s="9">
        <f t="shared" si="1158"/>
        <v>-0.26001109940326383</v>
      </c>
      <c r="AW180" s="9">
        <f t="shared" si="712"/>
        <v>-0.29308298697697577</v>
      </c>
      <c r="AX180" s="9">
        <f t="shared" ref="AX180:AY180" si="1159">+P180-P120</f>
        <v>-9.9841684415405751E-2</v>
      </c>
      <c r="AY180" s="9">
        <f t="shared" si="1159"/>
        <v>-0.23292143075330696</v>
      </c>
      <c r="BA180" s="9">
        <f t="shared" si="824"/>
        <v>-0.24627311692859344</v>
      </c>
      <c r="BB180" s="9">
        <f t="shared" ref="BB180:BC180" si="1160">+P180-P108</f>
        <v>-8.8722796010263671E-2</v>
      </c>
      <c r="BC180" s="9">
        <f t="shared" si="1160"/>
        <v>-0.19315504921098903</v>
      </c>
      <c r="BE180" s="9">
        <f t="shared" si="925"/>
        <v>-0.24919977161432616</v>
      </c>
      <c r="BF180" s="9">
        <f t="shared" ref="BF180:BG180" si="1161">+P180-P96</f>
        <v>-9.5517396022194667E-2</v>
      </c>
      <c r="BG180" s="9">
        <f t="shared" si="1161"/>
        <v>-0.19141203124434725</v>
      </c>
    </row>
    <row r="181" spans="1:59" x14ac:dyDescent="0.35">
      <c r="A181" s="8">
        <v>36495</v>
      </c>
      <c r="B181" s="9">
        <v>61.874000000000002</v>
      </c>
      <c r="C181" s="9">
        <v>65.548597020000003</v>
      </c>
      <c r="D181" s="12">
        <v>1136.8043</v>
      </c>
      <c r="E181" s="11">
        <v>191.2</v>
      </c>
      <c r="F181" s="15">
        <v>168.8</v>
      </c>
      <c r="I181" s="8">
        <f t="shared" si="740"/>
        <v>36495</v>
      </c>
      <c r="J181">
        <f t="shared" si="741"/>
        <v>4.1251000591420928</v>
      </c>
      <c r="K181">
        <f t="shared" si="742"/>
        <v>4.2624613630347188</v>
      </c>
      <c r="L181">
        <f t="shared" si="743"/>
        <v>-7.0359763593232385</v>
      </c>
      <c r="M181">
        <f t="shared" si="744"/>
        <v>5.2533200006173004</v>
      </c>
      <c r="N181">
        <f t="shared" si="745"/>
        <v>4.9566404328662452</v>
      </c>
      <c r="P181" s="9">
        <f t="shared" si="746"/>
        <v>-0.43404087164368121</v>
      </c>
      <c r="Q181" s="9">
        <f t="shared" si="747"/>
        <v>-7.7301554291547649</v>
      </c>
      <c r="R181" s="9">
        <v>4.5573091113546393</v>
      </c>
      <c r="S181">
        <f t="shared" si="748"/>
        <v>-7.9818991347081001</v>
      </c>
      <c r="U181" s="9">
        <f t="shared" si="757"/>
        <v>2.9048020780366279E-2</v>
      </c>
      <c r="V181" s="9">
        <f t="shared" si="758"/>
        <v>7.8908283393221978E-3</v>
      </c>
      <c r="W181" s="9">
        <f t="shared" si="759"/>
        <v>2.610618001652476E-2</v>
      </c>
      <c r="Y181" s="9">
        <f t="shared" si="768"/>
        <v>5.0790752721287191E-2</v>
      </c>
      <c r="Z181" s="9">
        <f t="shared" ref="Z181:AA181" si="1162">+P181-P179</f>
        <v>1.7666652230082569E-2</v>
      </c>
      <c r="AA181" s="9">
        <f t="shared" si="1162"/>
        <v>4.0737199963582604E-2</v>
      </c>
      <c r="AC181" s="9">
        <f t="shared" si="778"/>
        <v>5.2051206825545648E-2</v>
      </c>
      <c r="AD181" s="9">
        <f t="shared" ref="AD181:AE181" si="1163">+P181-P178</f>
        <v>1.0303647790408377E-3</v>
      </c>
      <c r="AE181" s="9">
        <f t="shared" si="1163"/>
        <v>5.2568088567776172E-2</v>
      </c>
      <c r="AG181" s="9">
        <f t="shared" si="853"/>
        <v>5.0132597517574595E-2</v>
      </c>
      <c r="AH181" s="9">
        <f t="shared" si="854"/>
        <v>-2.7682764999984677E-2</v>
      </c>
      <c r="AI181" s="9">
        <f t="shared" si="855"/>
        <v>6.8153855633161342E-2</v>
      </c>
      <c r="AK181" s="9">
        <f t="shared" si="953"/>
        <v>0.27169054236576873</v>
      </c>
      <c r="AL181" s="9">
        <f t="shared" ref="AL181:AM181" si="1164">+P181-P157</f>
        <v>-8.1008060646753144E-2</v>
      </c>
      <c r="AM181" s="9">
        <f t="shared" si="1164"/>
        <v>0.33214975011599357</v>
      </c>
      <c r="AO181" s="9">
        <f t="shared" si="1051"/>
        <v>-0.24639106012876155</v>
      </c>
      <c r="AP181" s="9">
        <f t="shared" ref="AP181:AQ181" si="1165">+P181-P145</f>
        <v>-0.14069292121832255</v>
      </c>
      <c r="AQ181" s="9">
        <f t="shared" si="1165"/>
        <v>-0.16185876753775919</v>
      </c>
      <c r="AS181" s="9">
        <f t="shared" si="1149"/>
        <v>-0.31651690400789434</v>
      </c>
      <c r="AT181" s="9">
        <f t="shared" ref="AT181:AU181" si="1166">+P181-P133</f>
        <v>-0.13572076211991657</v>
      </c>
      <c r="AU181" s="9">
        <f t="shared" si="1166"/>
        <v>-0.23749541595314039</v>
      </c>
      <c r="AW181" s="9">
        <f t="shared" si="712"/>
        <v>-0.268164587519367</v>
      </c>
      <c r="AX181" s="9">
        <f t="shared" ref="AX181:AY181" si="1167">+P181-P121</f>
        <v>-9.6966154123280468E-2</v>
      </c>
      <c r="AY181" s="9">
        <f t="shared" si="1167"/>
        <v>-0.20850194671098787</v>
      </c>
      <c r="BA181" s="9">
        <f t="shared" si="824"/>
        <v>-0.21792184663032987</v>
      </c>
      <c r="BB181" s="9">
        <f t="shared" ref="BB181:BC181" si="1168">+P181-P109</f>
        <v>-6.8629279472165017E-2</v>
      </c>
      <c r="BC181" s="9">
        <f t="shared" si="1168"/>
        <v>-0.17430036002360438</v>
      </c>
      <c r="BE181" s="9">
        <f t="shared" si="925"/>
        <v>-0.21583706479067377</v>
      </c>
      <c r="BF181" s="9">
        <f t="shared" ref="BF181:BG181" si="1169">+P181-P97</f>
        <v>-8.4341392328036058E-2</v>
      </c>
      <c r="BG181" s="9">
        <f t="shared" si="1169"/>
        <v>-0.16248861383197699</v>
      </c>
    </row>
    <row r="182" spans="1:59" x14ac:dyDescent="0.35">
      <c r="A182" s="8">
        <v>36526</v>
      </c>
      <c r="B182" s="9">
        <v>62.323999999999998</v>
      </c>
      <c r="C182" s="9">
        <v>65.839549309999995</v>
      </c>
      <c r="D182" s="12">
        <v>1130.99</v>
      </c>
      <c r="E182" s="11">
        <v>192</v>
      </c>
      <c r="F182" s="15">
        <v>169.3</v>
      </c>
      <c r="I182" s="8">
        <f t="shared" si="740"/>
        <v>36526</v>
      </c>
      <c r="J182">
        <f t="shared" si="741"/>
        <v>4.1323465843551084</v>
      </c>
      <c r="K182">
        <f t="shared" si="742"/>
        <v>4.2629992671156192</v>
      </c>
      <c r="L182">
        <f t="shared" si="743"/>
        <v>-7.0308486343440526</v>
      </c>
      <c r="M182">
        <f t="shared" si="744"/>
        <v>5.2574953720277815</v>
      </c>
      <c r="N182">
        <f t="shared" si="745"/>
        <v>4.9579166032451827</v>
      </c>
      <c r="P182" s="9">
        <f t="shared" si="746"/>
        <v>-0.4302314515431096</v>
      </c>
      <c r="Q182" s="9">
        <f t="shared" si="747"/>
        <v>-7.7257659704736161</v>
      </c>
      <c r="R182" s="9">
        <v>4.563550139780097</v>
      </c>
      <c r="S182">
        <f t="shared" si="748"/>
        <v>-7.9753002123686194</v>
      </c>
      <c r="U182" s="9">
        <f t="shared" si="757"/>
        <v>6.2410284254577064E-3</v>
      </c>
      <c r="V182" s="9">
        <f t="shared" si="758"/>
        <v>3.8094201005716144E-3</v>
      </c>
      <c r="W182" s="9">
        <f t="shared" si="759"/>
        <v>4.3894586811488168E-3</v>
      </c>
      <c r="Y182" s="9">
        <f t="shared" si="768"/>
        <v>3.5289049205823986E-2</v>
      </c>
      <c r="Z182" s="9">
        <f t="shared" ref="Z182:AA182" si="1170">+P182-P180</f>
        <v>1.1700248439893812E-2</v>
      </c>
      <c r="AA182" s="9">
        <f t="shared" si="1170"/>
        <v>3.0495638697673577E-2</v>
      </c>
      <c r="AC182" s="9">
        <f t="shared" si="778"/>
        <v>5.7031781146744898E-2</v>
      </c>
      <c r="AD182" s="9">
        <f t="shared" ref="AD182:AE182" si="1171">+P182-P179</f>
        <v>2.1476072330654183E-2</v>
      </c>
      <c r="AE182" s="9">
        <f t="shared" si="1171"/>
        <v>4.5126658644731421E-2</v>
      </c>
      <c r="AG182" s="9">
        <f t="shared" si="853"/>
        <v>2.8348724608417974E-2</v>
      </c>
      <c r="AH182" s="9">
        <f t="shared" si="854"/>
        <v>-2.3593977923823672E-2</v>
      </c>
      <c r="AI182" s="9">
        <f t="shared" si="855"/>
        <v>4.3133667323732361E-2</v>
      </c>
      <c r="AK182" s="9">
        <f t="shared" si="953"/>
        <v>0.39721804541631922</v>
      </c>
      <c r="AL182" s="9">
        <f t="shared" ref="AL182:AM182" si="1172">+P182-P158</f>
        <v>-6.4647865815856242E-2</v>
      </c>
      <c r="AM182" s="9">
        <f t="shared" si="1172"/>
        <v>0.43849762347720844</v>
      </c>
      <c r="AO182" s="9">
        <f t="shared" si="1051"/>
        <v>-0.23195277265026082</v>
      </c>
      <c r="AP182" s="9">
        <f t="shared" ref="AP182:AQ182" si="1173">+P182-P146</f>
        <v>-0.12641722136777567</v>
      </c>
      <c r="AQ182" s="9">
        <f t="shared" si="1173"/>
        <v>-0.15482800492317761</v>
      </c>
      <c r="AS182" s="9">
        <f t="shared" si="1149"/>
        <v>-0.29496842690281255</v>
      </c>
      <c r="AT182" s="9">
        <f t="shared" ref="AT182:AU182" si="1174">+P182-P134</f>
        <v>-0.12876218709811127</v>
      </c>
      <c r="AU182" s="9">
        <f t="shared" si="1174"/>
        <v>-0.21922110792636484</v>
      </c>
      <c r="AW182" s="9">
        <f t="shared" si="712"/>
        <v>-0.27042245704664492</v>
      </c>
      <c r="AX182" s="9">
        <f t="shared" ref="AX182:AY182" si="1175">+P182-P122</f>
        <v>-8.8068450742293081E-2</v>
      </c>
      <c r="AY182" s="9">
        <f t="shared" si="1175"/>
        <v>-0.21591915804132356</v>
      </c>
      <c r="BA182" s="9">
        <f t="shared" si="824"/>
        <v>-0.22241596379171558</v>
      </c>
      <c r="BB182" s="9">
        <f t="shared" ref="BB182:BC182" si="1176">+P182-P110</f>
        <v>-4.5777166463031094E-2</v>
      </c>
      <c r="BC182" s="9">
        <f t="shared" si="1176"/>
        <v>-0.19260324434111364</v>
      </c>
      <c r="BE182" s="9">
        <f t="shared" si="925"/>
        <v>-0.20867475311667061</v>
      </c>
      <c r="BF182" s="9">
        <f t="shared" ref="BF182:BG182" si="1177">+P182-P98</f>
        <v>-8.1235242082353665E-2</v>
      </c>
      <c r="BG182" s="9">
        <f t="shared" si="1177"/>
        <v>-0.15788459253512332</v>
      </c>
    </row>
    <row r="183" spans="1:59" x14ac:dyDescent="0.35">
      <c r="A183" s="8">
        <v>36557</v>
      </c>
      <c r="B183" s="9">
        <v>62.578000000000003</v>
      </c>
      <c r="C183" s="9">
        <v>66.040896720000006</v>
      </c>
      <c r="D183" s="12">
        <v>1129.7455</v>
      </c>
      <c r="E183" s="11">
        <v>192.5</v>
      </c>
      <c r="F183" s="15">
        <v>170</v>
      </c>
      <c r="I183" s="8">
        <f t="shared" si="740"/>
        <v>36557</v>
      </c>
      <c r="J183">
        <f t="shared" si="741"/>
        <v>4.1364137786376718</v>
      </c>
      <c r="K183">
        <f t="shared" si="742"/>
        <v>4.2646528709219114</v>
      </c>
      <c r="L183">
        <f t="shared" si="743"/>
        <v>-7.0297476651013362</v>
      </c>
      <c r="M183">
        <f t="shared" si="744"/>
        <v>5.2600961537278392</v>
      </c>
      <c r="N183">
        <f t="shared" si="745"/>
        <v>4.9641492092574175</v>
      </c>
      <c r="P183" s="9">
        <f t="shared" si="746"/>
        <v>-0.42418603675466127</v>
      </c>
      <c r="Q183" s="9">
        <f t="shared" si="747"/>
        <v>-7.7292440034368424</v>
      </c>
      <c r="R183" s="9">
        <v>4.5644455286479912</v>
      </c>
      <c r="S183">
        <f t="shared" si="748"/>
        <v>-7.9752719047545462</v>
      </c>
      <c r="U183" s="9">
        <f t="shared" si="757"/>
        <v>8.9538886789419792E-4</v>
      </c>
      <c r="V183" s="9">
        <f t="shared" si="758"/>
        <v>6.0454147884483334E-3</v>
      </c>
      <c r="W183" s="9">
        <f t="shared" si="759"/>
        <v>-3.4780329632262408E-3</v>
      </c>
      <c r="Y183" s="9">
        <f t="shared" si="768"/>
        <v>7.1364172933519043E-3</v>
      </c>
      <c r="Z183" s="9">
        <f t="shared" ref="Z183:AA183" si="1178">+P183-P181</f>
        <v>9.8548348890199478E-3</v>
      </c>
      <c r="AA183" s="9">
        <f t="shared" si="1178"/>
        <v>9.1142571792257598E-4</v>
      </c>
      <c r="AC183" s="9">
        <f t="shared" si="778"/>
        <v>3.6184438073718184E-2</v>
      </c>
      <c r="AD183" s="9">
        <f t="shared" ref="AD183:AE183" si="1179">+P183-P180</f>
        <v>1.7745663228342146E-2</v>
      </c>
      <c r="AE183" s="9">
        <f t="shared" si="1179"/>
        <v>2.7017605734447336E-2</v>
      </c>
      <c r="AG183" s="9">
        <f t="shared" si="853"/>
        <v>3.5786594652957859E-2</v>
      </c>
      <c r="AH183" s="9">
        <f t="shared" si="854"/>
        <v>4.856072985228721E-4</v>
      </c>
      <c r="AI183" s="9">
        <f t="shared" si="855"/>
        <v>3.658073227789238E-2</v>
      </c>
      <c r="AK183" s="9">
        <f t="shared" si="953"/>
        <v>0.33255268999254461</v>
      </c>
      <c r="AL183" s="9">
        <f t="shared" ref="AL183:AM183" si="1180">+P183-P159</f>
        <v>-3.7851472059044156E-2</v>
      </c>
      <c r="AM183" s="9">
        <f t="shared" si="1180"/>
        <v>0.35861340113503548</v>
      </c>
      <c r="AO183" s="9">
        <f t="shared" si="1051"/>
        <v>-0.21587817408742005</v>
      </c>
      <c r="AP183" s="9">
        <f t="shared" ref="AP183:AQ183" si="1181">+P183-P147</f>
        <v>-0.11641993572969778</v>
      </c>
      <c r="AQ183" s="9">
        <f t="shared" si="1181"/>
        <v>-0.14764568942616929</v>
      </c>
      <c r="AS183" s="9">
        <f t="shared" si="1149"/>
        <v>-0.30444498615188298</v>
      </c>
      <c r="AT183" s="9">
        <f t="shared" ref="AT183:AU183" si="1182">+P183-P135</f>
        <v>-0.12021522687577946</v>
      </c>
      <c r="AU183" s="9">
        <f t="shared" si="1182"/>
        <v>-0.23510197581065828</v>
      </c>
      <c r="AW183" s="9">
        <f t="shared" si="712"/>
        <v>-0.267840293643685</v>
      </c>
      <c r="AX183" s="9">
        <f t="shared" ref="AX183:AY183" si="1183">+P183-P123</f>
        <v>-7.8843451194597236E-2</v>
      </c>
      <c r="AY183" s="9">
        <f t="shared" si="1183"/>
        <v>-0.22251850767792192</v>
      </c>
      <c r="BA183" s="9">
        <f t="shared" si="824"/>
        <v>-0.23188946687391176</v>
      </c>
      <c r="BB183" s="9">
        <f t="shared" ref="BB183:BC183" si="1184">+P183-P111</f>
        <v>-4.0011731334947065E-2</v>
      </c>
      <c r="BC183" s="9">
        <f t="shared" si="1184"/>
        <v>-0.20586046601874131</v>
      </c>
      <c r="BE183" s="9">
        <f t="shared" si="925"/>
        <v>-0.20747412222285</v>
      </c>
      <c r="BF183" s="9">
        <f t="shared" ref="BF183:BG183" si="1185">+P183-P99</f>
        <v>-8.7388872984966781E-2</v>
      </c>
      <c r="BG183" s="9">
        <f t="shared" si="1185"/>
        <v>-0.15344696382454348</v>
      </c>
    </row>
    <row r="184" spans="1:59" x14ac:dyDescent="0.35">
      <c r="A184" s="8">
        <v>36586</v>
      </c>
      <c r="B184" s="9">
        <v>63.212000000000003</v>
      </c>
      <c r="C184" s="9">
        <v>66.37296182</v>
      </c>
      <c r="D184" s="12">
        <v>1116.3904</v>
      </c>
      <c r="E184" s="11">
        <v>193.1</v>
      </c>
      <c r="F184" s="15">
        <v>171</v>
      </c>
      <c r="I184" s="8">
        <f t="shared" si="740"/>
        <v>36586</v>
      </c>
      <c r="J184">
        <f t="shared" si="741"/>
        <v>4.1464941565468569</v>
      </c>
      <c r="K184">
        <f t="shared" si="742"/>
        <v>4.2626741934527157</v>
      </c>
      <c r="L184">
        <f t="shared" si="743"/>
        <v>-7.0178559025567608</v>
      </c>
      <c r="M184">
        <f t="shared" si="744"/>
        <v>5.2632081894344687</v>
      </c>
      <c r="N184">
        <f t="shared" si="745"/>
        <v>4.9738162062634972</v>
      </c>
      <c r="P184" s="9">
        <f t="shared" si="746"/>
        <v>-0.40557202007683024</v>
      </c>
      <c r="Q184" s="9">
        <f t="shared" si="747"/>
        <v>-7.7289979153675423</v>
      </c>
      <c r="R184" s="9">
        <v>4.5750258279749429</v>
      </c>
      <c r="S184">
        <f t="shared" si="748"/>
        <v>-7.9642296870121028</v>
      </c>
      <c r="U184" s="9">
        <f t="shared" si="757"/>
        <v>1.0580299326951703E-2</v>
      </c>
      <c r="V184" s="9">
        <f t="shared" si="758"/>
        <v>1.8614016677831025E-2</v>
      </c>
      <c r="W184" s="9">
        <f t="shared" si="759"/>
        <v>2.4608806930004334E-4</v>
      </c>
      <c r="Y184" s="9">
        <f t="shared" si="768"/>
        <v>1.1475688194845901E-2</v>
      </c>
      <c r="Z184" s="9">
        <f t="shared" ref="Z184:AA184" si="1186">+P184-P182</f>
        <v>2.4659431466279358E-2</v>
      </c>
      <c r="AA184" s="9">
        <f t="shared" si="1186"/>
        <v>-3.2319448939261974E-3</v>
      </c>
      <c r="AC184" s="9">
        <f t="shared" si="778"/>
        <v>1.7716716620303607E-2</v>
      </c>
      <c r="AD184" s="9">
        <f t="shared" ref="AD184:AE184" si="1187">+P184-P181</f>
        <v>2.8468851566850972E-2</v>
      </c>
      <c r="AE184" s="9">
        <f t="shared" si="1187"/>
        <v>1.1575137872226193E-3</v>
      </c>
      <c r="AG184" s="9">
        <f t="shared" si="853"/>
        <v>6.8855964560428973E-2</v>
      </c>
      <c r="AH184" s="9">
        <f t="shared" si="854"/>
        <v>1.977866754705726E-2</v>
      </c>
      <c r="AI184" s="9">
        <f t="shared" si="855"/>
        <v>6.9180641245758068E-2</v>
      </c>
      <c r="AK184" s="9">
        <f t="shared" si="953"/>
        <v>0.26174409847609059</v>
      </c>
      <c r="AL184" s="9">
        <f t="shared" ref="AL184:AM184" si="1188">+P184-P160</f>
        <v>-3.7059975300170578E-2</v>
      </c>
      <c r="AM184" s="9">
        <f t="shared" si="1188"/>
        <v>0.28162398987979653</v>
      </c>
      <c r="AO184" s="9">
        <f t="shared" si="1051"/>
        <v>-0.19359861818533641</v>
      </c>
      <c r="AP184" s="9">
        <f t="shared" ref="AP184:AQ184" si="1189">+P184-P148</f>
        <v>-0.10902724359115901</v>
      </c>
      <c r="AQ184" s="9">
        <f t="shared" si="1189"/>
        <v>-0.12771897181186542</v>
      </c>
      <c r="AS184" s="9">
        <f t="shared" si="1149"/>
        <v>-0.29600614153898341</v>
      </c>
      <c r="AT184" s="9">
        <f t="shared" ref="AT184:AU184" si="1190">+P184-P136</f>
        <v>-0.1195826436853169</v>
      </c>
      <c r="AU184" s="9">
        <f t="shared" si="1190"/>
        <v>-0.22643214255278377</v>
      </c>
      <c r="AW184" s="9">
        <f t="shared" si="712"/>
        <v>-0.28391661222745945</v>
      </c>
      <c r="AX184" s="9">
        <f t="shared" ref="AX184:AY184" si="1191">+P184-P124</f>
        <v>-6.6504937412211973E-2</v>
      </c>
      <c r="AY184" s="9">
        <f t="shared" si="1191"/>
        <v>-0.24121384983764838</v>
      </c>
      <c r="BA184" s="9">
        <f t="shared" si="824"/>
        <v>-0.2302455391167042</v>
      </c>
      <c r="BB184" s="9">
        <f t="shared" ref="BB184:BC184" si="1192">+P184-P112</f>
        <v>-4.0069186983464178E-2</v>
      </c>
      <c r="BC184" s="9">
        <f t="shared" si="1192"/>
        <v>-0.20259623864790566</v>
      </c>
      <c r="BE184" s="9">
        <f t="shared" si="925"/>
        <v>-0.21185146236244545</v>
      </c>
      <c r="BF184" s="9">
        <f t="shared" ref="BF184:BG184" si="1193">+P184-P100</f>
        <v>-8.5574770285314017E-2</v>
      </c>
      <c r="BG184" s="9">
        <f t="shared" si="1193"/>
        <v>-0.15814541754854439</v>
      </c>
    </row>
    <row r="185" spans="1:59" x14ac:dyDescent="0.35">
      <c r="A185" s="8">
        <v>36617</v>
      </c>
      <c r="B185" s="9">
        <v>63.34</v>
      </c>
      <c r="C185" s="9">
        <v>66.106255559999994</v>
      </c>
      <c r="D185" s="12">
        <v>1110.32</v>
      </c>
      <c r="E185" s="11">
        <v>193.5</v>
      </c>
      <c r="F185" s="15">
        <v>170.9</v>
      </c>
      <c r="I185" s="8">
        <f t="shared" si="740"/>
        <v>36617</v>
      </c>
      <c r="J185">
        <f t="shared" si="741"/>
        <v>4.1485170411104937</v>
      </c>
      <c r="K185">
        <f t="shared" si="742"/>
        <v>4.2502940389456203</v>
      </c>
      <c r="L185">
        <f t="shared" si="743"/>
        <v>-7.0124035410475845</v>
      </c>
      <c r="M185">
        <f t="shared" si="744"/>
        <v>5.2652775124698366</v>
      </c>
      <c r="N185">
        <f t="shared" si="745"/>
        <v>4.9695657925929542</v>
      </c>
      <c r="P185" s="9">
        <f t="shared" si="746"/>
        <v>-0.397488717712009</v>
      </c>
      <c r="Q185" s="9">
        <f t="shared" si="747"/>
        <v>-7.7316752946949183</v>
      </c>
      <c r="R185" s="9">
        <v>4.5773739317853233</v>
      </c>
      <c r="S185">
        <f t="shared" si="748"/>
        <v>-7.9622187509678826</v>
      </c>
      <c r="U185" s="9">
        <f t="shared" si="757"/>
        <v>2.3481038103803087E-3</v>
      </c>
      <c r="V185" s="9">
        <f t="shared" si="758"/>
        <v>8.0833023648212432E-3</v>
      </c>
      <c r="W185" s="9">
        <f t="shared" si="759"/>
        <v>-2.6773793273759949E-3</v>
      </c>
      <c r="Y185" s="9">
        <f t="shared" si="768"/>
        <v>1.2928403137332012E-2</v>
      </c>
      <c r="Z185" s="9">
        <f t="shared" ref="Z185:AA185" si="1194">+P185-P183</f>
        <v>2.6697319042652268E-2</v>
      </c>
      <c r="AA185" s="9">
        <f t="shared" si="1194"/>
        <v>-2.4312912580759516E-3</v>
      </c>
      <c r="AC185" s="9">
        <f t="shared" si="778"/>
        <v>1.382379200522621E-2</v>
      </c>
      <c r="AD185" s="9">
        <f t="shared" ref="AD185:AE185" si="1195">+P185-P182</f>
        <v>3.2742733831100601E-2</v>
      </c>
      <c r="AE185" s="9">
        <f t="shared" si="1195"/>
        <v>-5.9093242213021924E-3</v>
      </c>
      <c r="AG185" s="9">
        <f t="shared" si="853"/>
        <v>6.2415347838340907E-2</v>
      </c>
      <c r="AH185" s="9">
        <f t="shared" si="854"/>
        <v>2.6463451459643572E-2</v>
      </c>
      <c r="AI185" s="9">
        <f t="shared" si="855"/>
        <v>5.5242567040001411E-2</v>
      </c>
      <c r="AK185" s="9">
        <f t="shared" si="953"/>
        <v>0.18823738405222024</v>
      </c>
      <c r="AL185" s="9">
        <f t="shared" ref="AL185:AM185" si="1196">+P185-P161</f>
        <v>-1.7351927617983876E-2</v>
      </c>
      <c r="AM185" s="9">
        <f t="shared" si="1196"/>
        <v>0.20212381070213148</v>
      </c>
      <c r="AO185" s="9">
        <f t="shared" si="1051"/>
        <v>-0.18023716855660421</v>
      </c>
      <c r="AP185" s="9">
        <f t="shared" ref="AP185:AQ185" si="1197">+P185-P149</f>
        <v>-9.6863657743913478E-2</v>
      </c>
      <c r="AQ185" s="9">
        <f t="shared" si="1197"/>
        <v>-0.12217965399731412</v>
      </c>
      <c r="AS185" s="9">
        <f t="shared" si="1149"/>
        <v>-0.29751391159730112</v>
      </c>
      <c r="AT185" s="9">
        <f t="shared" ref="AT185:AU185" si="1198">+P185-P137</f>
        <v>-0.11038977131699479</v>
      </c>
      <c r="AU185" s="9">
        <f t="shared" si="1198"/>
        <v>-0.23378482672055245</v>
      </c>
      <c r="AW185" s="9">
        <f t="shared" si="712"/>
        <v>-0.29855723810900159</v>
      </c>
      <c r="AX185" s="9">
        <f t="shared" ref="AX185:AY185" si="1199">+P185-P125</f>
        <v>-7.1537203319187448E-2</v>
      </c>
      <c r="AY185" s="9">
        <f t="shared" si="1199"/>
        <v>-0.25278830563550247</v>
      </c>
      <c r="BA185" s="9">
        <f t="shared" si="824"/>
        <v>-0.22704132381150188</v>
      </c>
      <c r="BB185" s="9">
        <f t="shared" ref="BB185:BC185" si="1200">+P185-P113</f>
        <v>-3.7162940621077389E-2</v>
      </c>
      <c r="BC185" s="9">
        <f t="shared" si="1200"/>
        <v>-0.20189163984454428</v>
      </c>
      <c r="BE185" s="9">
        <f t="shared" si="925"/>
        <v>-0.20848310364847933</v>
      </c>
      <c r="BF185" s="9">
        <f t="shared" ref="BF185:BG185" si="1201">+P185-P101</f>
        <v>-7.2175180062473032E-2</v>
      </c>
      <c r="BG185" s="9">
        <f t="shared" si="1201"/>
        <v>-0.16347979590151596</v>
      </c>
    </row>
    <row r="186" spans="1:59" x14ac:dyDescent="0.35">
      <c r="A186" s="8">
        <v>36647</v>
      </c>
      <c r="B186" s="9">
        <v>63.085000000000001</v>
      </c>
      <c r="C186" s="9">
        <v>65.773136280000003</v>
      </c>
      <c r="D186" s="12">
        <v>1119.4864</v>
      </c>
      <c r="E186" s="11">
        <v>194</v>
      </c>
      <c r="F186" s="15">
        <v>171.2</v>
      </c>
      <c r="I186" s="8">
        <f t="shared" si="740"/>
        <v>36647</v>
      </c>
      <c r="J186">
        <f t="shared" si="741"/>
        <v>4.1444830233797045</v>
      </c>
      <c r="K186">
        <f t="shared" si="742"/>
        <v>4.2438365194929508</v>
      </c>
      <c r="L186">
        <f t="shared" si="743"/>
        <v>-7.0206252876845365</v>
      </c>
      <c r="M186">
        <f t="shared" si="744"/>
        <v>5.2678581590633282</v>
      </c>
      <c r="N186">
        <f t="shared" si="745"/>
        <v>4.9701779320259796</v>
      </c>
      <c r="P186" s="9">
        <f t="shared" si="746"/>
        <v>-0.39703372315059493</v>
      </c>
      <c r="Q186" s="9">
        <f t="shared" si="747"/>
        <v>-7.7469667002175653</v>
      </c>
      <c r="R186" s="9">
        <v>4.561587488139919</v>
      </c>
      <c r="S186">
        <f t="shared" si="748"/>
        <v>-7.9772462596449101</v>
      </c>
      <c r="U186" s="9">
        <f t="shared" si="757"/>
        <v>-1.5786443645404269E-2</v>
      </c>
      <c r="V186" s="9">
        <f t="shared" si="758"/>
        <v>4.5499456141406824E-4</v>
      </c>
      <c r="W186" s="9">
        <f t="shared" si="759"/>
        <v>-1.5291405522646961E-2</v>
      </c>
      <c r="Y186" s="9">
        <f t="shared" si="768"/>
        <v>-1.343833983502396E-2</v>
      </c>
      <c r="Z186" s="9">
        <f t="shared" ref="Z186:AA186" si="1202">+P186-P184</f>
        <v>8.5382969262353114E-3</v>
      </c>
      <c r="AA186" s="9">
        <f t="shared" si="1202"/>
        <v>-1.7968784850022956E-2</v>
      </c>
      <c r="AC186" s="9">
        <f t="shared" si="778"/>
        <v>-2.8580405080722571E-3</v>
      </c>
      <c r="AD186" s="9">
        <f t="shared" ref="AD186:AE186" si="1203">+P186-P183</f>
        <v>2.7152313604066336E-2</v>
      </c>
      <c r="AE186" s="9">
        <f t="shared" si="1203"/>
        <v>-1.7722696780722913E-2</v>
      </c>
      <c r="AG186" s="9">
        <f t="shared" si="853"/>
        <v>4.4277492958344489E-2</v>
      </c>
      <c r="AH186" s="9">
        <f t="shared" si="854"/>
        <v>3.0144343267997087E-2</v>
      </c>
      <c r="AI186" s="9">
        <f t="shared" si="855"/>
        <v>3.0363004389759141E-2</v>
      </c>
      <c r="AK186" s="9">
        <f t="shared" si="953"/>
        <v>0.18772378766172437</v>
      </c>
      <c r="AL186" s="9">
        <f t="shared" ref="AL186:AM186" si="1204">+P186-P162</f>
        <v>-2.5628994072972588E-2</v>
      </c>
      <c r="AM186" s="9">
        <f t="shared" si="1204"/>
        <v>0.20481985216782395</v>
      </c>
      <c r="AO186" s="9">
        <f t="shared" si="1051"/>
        <v>-0.19859870529201551</v>
      </c>
      <c r="AP186" s="9">
        <f t="shared" ref="AP186:AQ186" si="1205">+P186-P150</f>
        <v>-0.10099687823500325</v>
      </c>
      <c r="AQ186" s="9">
        <f t="shared" si="1205"/>
        <v>-0.13673589943302566</v>
      </c>
      <c r="AS186" s="9">
        <f t="shared" si="1149"/>
        <v>-0.3163278239106857</v>
      </c>
      <c r="AT186" s="9">
        <f t="shared" ref="AT186:AU186" si="1206">+P186-P138</f>
        <v>-0.10153304150958231</v>
      </c>
      <c r="AU186" s="9">
        <f t="shared" si="1206"/>
        <v>-0.25720165217272584</v>
      </c>
      <c r="AW186" s="9">
        <f t="shared" si="712"/>
        <v>-0.32179283419186167</v>
      </c>
      <c r="AX186" s="9">
        <f t="shared" ref="AX186:AY186" si="1207">+P186-P126</f>
        <v>-7.2471435853625366E-2</v>
      </c>
      <c r="AY186" s="9">
        <f t="shared" si="1207"/>
        <v>-0.27535160947610127</v>
      </c>
      <c r="BA186" s="9">
        <f t="shared" si="824"/>
        <v>-0.24432053598078518</v>
      </c>
      <c r="BB186" s="9">
        <f t="shared" ref="BB186:BC186" si="1208">+P186-P114</f>
        <v>-4.4456678885547163E-2</v>
      </c>
      <c r="BC186" s="9">
        <f t="shared" si="1208"/>
        <v>-0.2138093496963327</v>
      </c>
      <c r="BE186" s="9">
        <f t="shared" si="925"/>
        <v>-0.22017767371637653</v>
      </c>
      <c r="BF186" s="9">
        <f t="shared" ref="BF186:BG186" si="1209">+P186-P102</f>
        <v>-6.6778258326407602E-2</v>
      </c>
      <c r="BG186" s="9">
        <f t="shared" si="1209"/>
        <v>-0.1764388740241154</v>
      </c>
    </row>
    <row r="187" spans="1:59" x14ac:dyDescent="0.35">
      <c r="A187" s="8">
        <v>36678</v>
      </c>
      <c r="B187" s="9">
        <v>63.212000000000003</v>
      </c>
      <c r="C187" s="9">
        <v>66.106255559999994</v>
      </c>
      <c r="D187" s="12">
        <v>1117.9349999999999</v>
      </c>
      <c r="E187" s="11">
        <v>194.9</v>
      </c>
      <c r="F187" s="15">
        <v>172.2</v>
      </c>
      <c r="I187" s="8">
        <f t="shared" si="740"/>
        <v>36678</v>
      </c>
      <c r="J187">
        <f t="shared" si="741"/>
        <v>4.1464941565468569</v>
      </c>
      <c r="K187">
        <f t="shared" si="742"/>
        <v>4.2530875462001667</v>
      </c>
      <c r="L187">
        <f t="shared" si="743"/>
        <v>-7.0192385124899923</v>
      </c>
      <c r="M187">
        <f t="shared" si="744"/>
        <v>5.2724866065135148</v>
      </c>
      <c r="N187">
        <f t="shared" si="745"/>
        <v>4.9776532386090286</v>
      </c>
      <c r="P187" s="9">
        <f t="shared" si="746"/>
        <v>-0.40142675755779589</v>
      </c>
      <c r="Q187" s="9">
        <f t="shared" si="747"/>
        <v>-7.7438042048988542</v>
      </c>
      <c r="R187" s="9">
        <v>4.562827667323508</v>
      </c>
      <c r="S187">
        <f t="shared" si="748"/>
        <v>-7.9766317242823757</v>
      </c>
      <c r="U187" s="9">
        <f t="shared" si="757"/>
        <v>1.2401791835889853E-3</v>
      </c>
      <c r="V187" s="9">
        <f t="shared" si="758"/>
        <v>-4.3930344072009575E-3</v>
      </c>
      <c r="W187" s="9">
        <f t="shared" si="759"/>
        <v>3.1624953187110449E-3</v>
      </c>
      <c r="Y187" s="9">
        <f t="shared" si="768"/>
        <v>-1.4546264461815284E-2</v>
      </c>
      <c r="Z187" s="9">
        <f t="shared" ref="Z187:AA187" si="1210">+P187-P185</f>
        <v>-3.9380398457868893E-3</v>
      </c>
      <c r="AA187" s="9">
        <f t="shared" si="1210"/>
        <v>-1.2128910203935916E-2</v>
      </c>
      <c r="AC187" s="9">
        <f t="shared" si="778"/>
        <v>-1.2198160651434975E-2</v>
      </c>
      <c r="AD187" s="9">
        <f t="shared" ref="AD187:AE187" si="1211">+P187-P184</f>
        <v>4.1452625190343539E-3</v>
      </c>
      <c r="AE187" s="9">
        <f t="shared" si="1211"/>
        <v>-1.4806289531311911E-2</v>
      </c>
      <c r="AG187" s="9">
        <f t="shared" si="853"/>
        <v>2.9914441598042352E-2</v>
      </c>
      <c r="AH187" s="9">
        <f t="shared" si="854"/>
        <v>1.6284173480782371E-2</v>
      </c>
      <c r="AI187" s="9">
        <f t="shared" si="855"/>
        <v>2.0404019540499974E-2</v>
      </c>
      <c r="AK187" s="9">
        <f t="shared" si="953"/>
        <v>0.19298483244602149</v>
      </c>
      <c r="AL187" s="9">
        <f t="shared" ref="AL187:AM187" si="1212">+P187-P163</f>
        <v>-3.5107080604508845E-2</v>
      </c>
      <c r="AM187" s="9">
        <f t="shared" si="1212"/>
        <v>0.21550182161784459</v>
      </c>
      <c r="AO187" s="9">
        <f t="shared" si="1051"/>
        <v>-0.20031334459159567</v>
      </c>
      <c r="AP187" s="9">
        <f t="shared" ref="AP187:AQ187" si="1213">+P187-P151</f>
        <v>-0.10524904087831999</v>
      </c>
      <c r="AQ187" s="9">
        <f t="shared" si="1213"/>
        <v>-0.13726851536123075</v>
      </c>
      <c r="AS187" s="9">
        <f t="shared" si="1149"/>
        <v>-0.29183954306843241</v>
      </c>
      <c r="AT187" s="9">
        <f t="shared" ref="AT187:AU187" si="1214">+P187-P139</f>
        <v>-0.11175931348591561</v>
      </c>
      <c r="AU187" s="9">
        <f t="shared" si="1214"/>
        <v>-0.22646193335905629</v>
      </c>
      <c r="AW187" s="9">
        <f t="shared" si="712"/>
        <v>-0.31582393079775883</v>
      </c>
      <c r="AX187" s="9">
        <f t="shared" ref="AX187:AY187" si="1215">+P187-P127</f>
        <v>-9.0158180327858162E-2</v>
      </c>
      <c r="AY187" s="9">
        <f t="shared" si="1215"/>
        <v>-0.26024227019931523</v>
      </c>
      <c r="BA187" s="9">
        <f t="shared" si="824"/>
        <v>-0.24214848106285647</v>
      </c>
      <c r="BB187" s="9">
        <f t="shared" ref="BB187:BC187" si="1216">+P187-P115</f>
        <v>-5.5727754949257857E-2</v>
      </c>
      <c r="BC187" s="9">
        <f t="shared" si="1216"/>
        <v>-0.21083707520933359</v>
      </c>
      <c r="BE187" s="9">
        <f t="shared" si="925"/>
        <v>-0.21943187286422905</v>
      </c>
      <c r="BF187" s="9">
        <f t="shared" ref="BF187:BG187" si="1217">+P187-P103</f>
        <v>-5.8917894440420504E-2</v>
      </c>
      <c r="BG187" s="9">
        <f t="shared" si="1217"/>
        <v>-0.18123899121387588</v>
      </c>
    </row>
    <row r="188" spans="1:59" x14ac:dyDescent="0.35">
      <c r="A188" s="8">
        <v>36708</v>
      </c>
      <c r="B188" s="9">
        <v>63.402999999999999</v>
      </c>
      <c r="C188" s="9">
        <v>66.37296182</v>
      </c>
      <c r="D188" s="12">
        <v>1115.075</v>
      </c>
      <c r="E188" s="11">
        <v>195.7</v>
      </c>
      <c r="F188" s="15">
        <v>172.7</v>
      </c>
      <c r="I188" s="8">
        <f t="shared" si="740"/>
        <v>36708</v>
      </c>
      <c r="J188">
        <f t="shared" si="741"/>
        <v>4.1495111789356773</v>
      </c>
      <c r="K188">
        <f t="shared" si="742"/>
        <v>4.2585078292014868</v>
      </c>
      <c r="L188">
        <f t="shared" si="743"/>
        <v>-7.0166769462060499</v>
      </c>
      <c r="M188">
        <f t="shared" si="744"/>
        <v>5.2765828744020302</v>
      </c>
      <c r="N188">
        <f t="shared" si="745"/>
        <v>4.9788998047606086</v>
      </c>
      <c r="P188" s="9">
        <f t="shared" si="746"/>
        <v>-0.40667971990723117</v>
      </c>
      <c r="Q188" s="9">
        <f t="shared" si="747"/>
        <v>-7.7370689217651716</v>
      </c>
      <c r="R188" s="9">
        <v>4.5666080445645099</v>
      </c>
      <c r="S188">
        <f t="shared" si="748"/>
        <v>-7.9729431593113658</v>
      </c>
      <c r="U188" s="9">
        <f t="shared" si="757"/>
        <v>3.7803772410018865E-3</v>
      </c>
      <c r="V188" s="9">
        <f t="shared" si="758"/>
        <v>-5.2529623494352862E-3</v>
      </c>
      <c r="W188" s="9">
        <f t="shared" si="759"/>
        <v>6.7352831336826569E-3</v>
      </c>
      <c r="Y188" s="9">
        <f t="shared" si="768"/>
        <v>5.0205564245908718E-3</v>
      </c>
      <c r="Z188" s="9">
        <f t="shared" ref="Z188:AA188" si="1218">+P188-P186</f>
        <v>-9.6459967566362437E-3</v>
      </c>
      <c r="AA188" s="9">
        <f t="shared" si="1218"/>
        <v>9.8977784523937018E-3</v>
      </c>
      <c r="AC188" s="9">
        <f t="shared" si="778"/>
        <v>-1.0765887220813397E-2</v>
      </c>
      <c r="AD188" s="9">
        <f t="shared" ref="AD188:AE188" si="1219">+P188-P185</f>
        <v>-9.1910021952221754E-3</v>
      </c>
      <c r="AE188" s="9">
        <f t="shared" si="1219"/>
        <v>-5.3936270702532596E-3</v>
      </c>
      <c r="AG188" s="9">
        <f t="shared" si="853"/>
        <v>5.7447090586050464E-2</v>
      </c>
      <c r="AH188" s="9">
        <f t="shared" si="854"/>
        <v>4.6164637095014172E-4</v>
      </c>
      <c r="AI188" s="9">
        <f t="shared" si="855"/>
        <v>5.8008117631505485E-2</v>
      </c>
      <c r="AK188" s="9">
        <f t="shared" si="953"/>
        <v>0.12405425204021547</v>
      </c>
      <c r="AL188" s="9">
        <f t="shared" ref="AL188:AM188" si="1220">+P188-P164</f>
        <v>-4.2324047465309711E-2</v>
      </c>
      <c r="AM188" s="9">
        <f t="shared" si="1220"/>
        <v>0.15004826531943749</v>
      </c>
      <c r="AO188" s="9">
        <f t="shared" si="1051"/>
        <v>-0.19567436180089803</v>
      </c>
      <c r="AP188" s="9">
        <f t="shared" ref="AP188:AQ188" si="1221">+P188-P152</f>
        <v>-0.10887814448500244</v>
      </c>
      <c r="AQ188" s="9">
        <f t="shared" si="1221"/>
        <v>-0.13016954470646169</v>
      </c>
      <c r="AS188" s="9">
        <f t="shared" si="1149"/>
        <v>-0.27272007463582781</v>
      </c>
      <c r="AT188" s="9">
        <f t="shared" ref="AT188:AU188" si="1222">+P188-P140</f>
        <v>-0.10873242414551676</v>
      </c>
      <c r="AU188" s="9">
        <f t="shared" si="1222"/>
        <v>-0.20927442400946283</v>
      </c>
      <c r="AW188" s="9">
        <f t="shared" si="712"/>
        <v>-0.31918464551220094</v>
      </c>
      <c r="AX188" s="9">
        <f t="shared" ref="AX188:AY188" si="1223">+P188-P128</f>
        <v>-0.10242871035882661</v>
      </c>
      <c r="AY188" s="9">
        <f t="shared" si="1223"/>
        <v>-0.2561465410473085</v>
      </c>
      <c r="BA188" s="9">
        <f t="shared" si="824"/>
        <v>-0.25047628764052909</v>
      </c>
      <c r="BB188" s="9">
        <f t="shared" ref="BB188:BC188" si="1224">+P188-P116</f>
        <v>-5.4517134846619797E-2</v>
      </c>
      <c r="BC188" s="9">
        <f t="shared" si="1224"/>
        <v>-0.21478207393990445</v>
      </c>
      <c r="BE188" s="9">
        <f t="shared" si="925"/>
        <v>-0.20853559674833377</v>
      </c>
      <c r="BF188" s="9">
        <f t="shared" ref="BF188:BG188" si="1225">+P188-P104</f>
        <v>-7.0196041838139323E-2</v>
      </c>
      <c r="BG188" s="9">
        <f t="shared" si="1225"/>
        <v>-0.16427472546951005</v>
      </c>
    </row>
    <row r="189" spans="1:59" x14ac:dyDescent="0.35">
      <c r="A189" s="8">
        <v>36739</v>
      </c>
      <c r="B189" s="9">
        <v>63.656999999999996</v>
      </c>
      <c r="C189" s="9">
        <v>66.705026919999995</v>
      </c>
      <c r="D189" s="12">
        <v>1114.4670000000001</v>
      </c>
      <c r="E189" s="11">
        <v>196.3</v>
      </c>
      <c r="F189" s="15">
        <v>172.7</v>
      </c>
      <c r="I189" s="8">
        <f t="shared" si="740"/>
        <v>36739</v>
      </c>
      <c r="J189">
        <f t="shared" si="741"/>
        <v>4.1535092953900721</v>
      </c>
      <c r="K189">
        <f t="shared" si="742"/>
        <v>4.2648688687437977</v>
      </c>
      <c r="L189">
        <f t="shared" si="743"/>
        <v>-7.0161315426971038</v>
      </c>
      <c r="M189">
        <f t="shared" si="744"/>
        <v>5.2796441012824156</v>
      </c>
      <c r="N189">
        <f t="shared" si="745"/>
        <v>4.9746723962115045</v>
      </c>
      <c r="P189" s="9">
        <f t="shared" si="746"/>
        <v>-0.41633127842463669</v>
      </c>
      <c r="Q189" s="9">
        <f t="shared" si="747"/>
        <v>-7.7259350701648106</v>
      </c>
      <c r="R189" s="9">
        <v>4.57178225726891</v>
      </c>
      <c r="S189">
        <f t="shared" si="748"/>
        <v>-7.9674072116511008</v>
      </c>
      <c r="U189" s="9">
        <f t="shared" si="757"/>
        <v>5.1742127044001052E-3</v>
      </c>
      <c r="V189" s="9">
        <f t="shared" si="758"/>
        <v>-9.6515585174055119E-3</v>
      </c>
      <c r="W189" s="9">
        <f t="shared" si="759"/>
        <v>1.1133851600360956E-2</v>
      </c>
      <c r="Y189" s="9">
        <f t="shared" si="768"/>
        <v>8.9545899454019917E-3</v>
      </c>
      <c r="Z189" s="9">
        <f t="shared" ref="Z189:AA189" si="1226">+P189-P187</f>
        <v>-1.4904520866840798E-2</v>
      </c>
      <c r="AA189" s="9">
        <f t="shared" si="1226"/>
        <v>1.7869134734043612E-2</v>
      </c>
      <c r="AC189" s="9">
        <f t="shared" si="778"/>
        <v>1.0194769128990977E-2</v>
      </c>
      <c r="AD189" s="9">
        <f t="shared" ref="AD189:AE189" si="1227">+P189-P186</f>
        <v>-1.9297555274041756E-2</v>
      </c>
      <c r="AE189" s="9">
        <f t="shared" si="1227"/>
        <v>2.1031630052754657E-2</v>
      </c>
      <c r="AG189" s="9">
        <f t="shared" si="853"/>
        <v>6.3803447559008575E-2</v>
      </c>
      <c r="AH189" s="9">
        <f t="shared" si="854"/>
        <v>1.6406654234573992E-2</v>
      </c>
      <c r="AI189" s="9">
        <f t="shared" si="855"/>
        <v>5.4240860031972815E-2</v>
      </c>
      <c r="AK189" s="9">
        <f t="shared" si="953"/>
        <v>0.13916684493094422</v>
      </c>
      <c r="AL189" s="9">
        <f t="shared" ref="AL189:AM189" si="1228">+P189-P165</f>
        <v>-3.9635343115651978E-2</v>
      </c>
      <c r="AM189" s="9">
        <f t="shared" si="1228"/>
        <v>0.16605620859151848</v>
      </c>
      <c r="AO189" s="9">
        <f t="shared" si="1051"/>
        <v>-0.18910099460256369</v>
      </c>
      <c r="AP189" s="9">
        <f t="shared" ref="AP189:AQ189" si="1229">+P189-P153</f>
        <v>-0.1130344024106833</v>
      </c>
      <c r="AQ189" s="9">
        <f t="shared" si="1229"/>
        <v>-0.12073741297728535</v>
      </c>
      <c r="AS189" s="9">
        <f t="shared" si="1149"/>
        <v>-0.26537050605398971</v>
      </c>
      <c r="AT189" s="9">
        <f t="shared" ref="AT189:AU189" si="1230">+P189-P141</f>
        <v>-0.11453110605674688</v>
      </c>
      <c r="AU189" s="9">
        <f t="shared" si="1230"/>
        <v>-0.19830903456520232</v>
      </c>
      <c r="AW189" s="9">
        <f t="shared" si="712"/>
        <v>-0.30295186116966555</v>
      </c>
      <c r="AX189" s="9">
        <f t="shared" ref="AX189:AY189" si="1231">+P189-P129</f>
        <v>-0.10871289584890942</v>
      </c>
      <c r="AY189" s="9">
        <f t="shared" si="1231"/>
        <v>-0.24132617796512523</v>
      </c>
      <c r="BA189" s="9">
        <f t="shared" si="824"/>
        <v>-0.24551384400206189</v>
      </c>
      <c r="BB189" s="9">
        <f t="shared" ref="BB189:BC189" si="1232">+P189-P117</f>
        <v>-5.7930765513333426E-2</v>
      </c>
      <c r="BC189" s="9">
        <f t="shared" si="1232"/>
        <v>-0.21280516853983578</v>
      </c>
      <c r="BE189" s="9">
        <f t="shared" si="925"/>
        <v>-0.20181228695947961</v>
      </c>
      <c r="BF189" s="9">
        <f t="shared" ref="BF189:BG189" si="1233">+P189-P105</f>
        <v>-7.2203791888390434E-2</v>
      </c>
      <c r="BG189" s="9">
        <f t="shared" si="1233"/>
        <v>-0.15586430347174307</v>
      </c>
    </row>
    <row r="190" spans="1:59" x14ac:dyDescent="0.35">
      <c r="A190" s="8">
        <v>36770</v>
      </c>
      <c r="B190" s="9">
        <v>63.975000000000001</v>
      </c>
      <c r="C190" s="9">
        <v>67.570504540000002</v>
      </c>
      <c r="D190" s="12">
        <v>1117.57</v>
      </c>
      <c r="E190" s="11">
        <v>196.9</v>
      </c>
      <c r="F190" s="15">
        <v>173.6</v>
      </c>
      <c r="I190" s="8">
        <f t="shared" si="740"/>
        <v>36770</v>
      </c>
      <c r="J190">
        <f t="shared" si="741"/>
        <v>4.1584923820458526</v>
      </c>
      <c r="K190">
        <f t="shared" si="742"/>
        <v>4.2886809116019098</v>
      </c>
      <c r="L190">
        <f t="shared" si="743"/>
        <v>-7.0189119643469615</v>
      </c>
      <c r="M190">
        <f t="shared" si="744"/>
        <v>5.2826959856450797</v>
      </c>
      <c r="N190">
        <f t="shared" si="745"/>
        <v>4.9828336441716772</v>
      </c>
      <c r="P190" s="9">
        <f t="shared" si="746"/>
        <v>-0.43005087102945971</v>
      </c>
      <c r="Q190" s="9">
        <f t="shared" si="747"/>
        <v>-7.7130646969167289</v>
      </c>
      <c r="R190" s="9">
        <v>4.5774357359701963</v>
      </c>
      <c r="S190">
        <f t="shared" si="748"/>
        <v>-7.9624942021138141</v>
      </c>
      <c r="U190" s="9">
        <f t="shared" si="757"/>
        <v>5.6534787012862964E-3</v>
      </c>
      <c r="V190" s="9">
        <f t="shared" si="758"/>
        <v>-1.3719592604823028E-2</v>
      </c>
      <c r="W190" s="9">
        <f t="shared" si="759"/>
        <v>1.2870373248081712E-2</v>
      </c>
      <c r="Y190" s="9">
        <f t="shared" si="768"/>
        <v>1.0827691405686402E-2</v>
      </c>
      <c r="Z190" s="9">
        <f t="shared" ref="Z190:AA190" si="1234">+P190-P188</f>
        <v>-2.337115112222854E-2</v>
      </c>
      <c r="AA190" s="9">
        <f t="shared" si="1234"/>
        <v>2.4004224848442668E-2</v>
      </c>
      <c r="AC190" s="9">
        <f t="shared" si="778"/>
        <v>1.4608068646688288E-2</v>
      </c>
      <c r="AD190" s="9">
        <f t="shared" ref="AD190:AE190" si="1235">+P190-P187</f>
        <v>-2.8624113471663826E-2</v>
      </c>
      <c r="AE190" s="9">
        <f t="shared" si="1235"/>
        <v>3.0739507982125325E-2</v>
      </c>
      <c r="AG190" s="9">
        <f t="shared" si="853"/>
        <v>7.2177831441102569E-2</v>
      </c>
      <c r="AH190" s="9">
        <f t="shared" si="854"/>
        <v>5.0203653932623382E-3</v>
      </c>
      <c r="AI190" s="9">
        <f t="shared" si="855"/>
        <v>6.9658820805812205E-2</v>
      </c>
      <c r="AK190" s="9">
        <f t="shared" si="953"/>
        <v>0.18763866859631939</v>
      </c>
      <c r="AL190" s="9">
        <f t="shared" ref="AL190:AM190" si="1236">+P190-P166</f>
        <v>-3.7498887197836339E-2</v>
      </c>
      <c r="AM190" s="9">
        <f t="shared" si="1236"/>
        <v>0.21163736461157168</v>
      </c>
      <c r="AO190" s="9">
        <f t="shared" si="1051"/>
        <v>-0.17040240400840734</v>
      </c>
      <c r="AP190" s="9">
        <f t="shared" ref="AP190:AQ190" si="1237">+P190-P154</f>
        <v>-0.1300041089894366</v>
      </c>
      <c r="AQ190" s="9">
        <f t="shared" si="1237"/>
        <v>-9.2830775112871855E-2</v>
      </c>
      <c r="AS190" s="9">
        <f t="shared" si="1149"/>
        <v>-0.25216210604492773</v>
      </c>
      <c r="AT190" s="9">
        <f t="shared" ref="AT190:AU190" si="1238">+P190-P142</f>
        <v>-0.13112387412111826</v>
      </c>
      <c r="AU190" s="9">
        <f t="shared" si="1238"/>
        <v>-0.17655367910093034</v>
      </c>
      <c r="AW190" s="9">
        <f t="shared" si="712"/>
        <v>-0.30036916671444125</v>
      </c>
      <c r="AX190" s="9">
        <f t="shared" ref="AX190:AY190" si="1239">+P190-P130</f>
        <v>-0.105761871613959</v>
      </c>
      <c r="AY190" s="9">
        <f t="shared" si="1239"/>
        <v>-0.23972590136034988</v>
      </c>
      <c r="BA190" s="9">
        <f t="shared" si="824"/>
        <v>-0.24482620924681431</v>
      </c>
      <c r="BB190" s="9">
        <f t="shared" ref="BB190:BC190" si="1240">+P190-P118</f>
        <v>-8.1893940025252299E-2</v>
      </c>
      <c r="BC190" s="9">
        <f t="shared" si="1240"/>
        <v>-0.19281141169787031</v>
      </c>
      <c r="BE190" s="9">
        <f t="shared" si="925"/>
        <v>-0.19961294648038841</v>
      </c>
      <c r="BF190" s="9">
        <f t="shared" ref="BF190:BG190" si="1241">+P190-P106</f>
        <v>-7.1614906597887718E-2</v>
      </c>
      <c r="BG190" s="9">
        <f t="shared" si="1241"/>
        <v>-0.15490422082414312</v>
      </c>
    </row>
    <row r="191" spans="1:59" x14ac:dyDescent="0.35">
      <c r="A191" s="8">
        <v>36800</v>
      </c>
      <c r="B191" s="9">
        <v>64.102000000000004</v>
      </c>
      <c r="C191" s="9">
        <v>67.504091520000003</v>
      </c>
      <c r="D191" s="12">
        <v>1131.0989999999999</v>
      </c>
      <c r="E191" s="11">
        <v>197.7</v>
      </c>
      <c r="F191" s="15">
        <v>173.9</v>
      </c>
      <c r="I191" s="8">
        <f t="shared" si="740"/>
        <v>36800</v>
      </c>
      <c r="J191">
        <f t="shared" si="741"/>
        <v>4.1604755646879257</v>
      </c>
      <c r="K191">
        <f t="shared" si="742"/>
        <v>4.28360091341328</v>
      </c>
      <c r="L191">
        <f t="shared" si="743"/>
        <v>-7.0309450054418159</v>
      </c>
      <c r="M191">
        <f t="shared" si="744"/>
        <v>5.2867507301765713</v>
      </c>
      <c r="N191">
        <f t="shared" si="745"/>
        <v>4.9813452329948245</v>
      </c>
      <c r="P191" s="9">
        <f t="shared" si="746"/>
        <v>-0.42853084590710111</v>
      </c>
      <c r="Q191" s="9">
        <f t="shared" si="747"/>
        <v>-7.7286893250233604</v>
      </c>
      <c r="R191" s="9">
        <v>4.5646073710959918</v>
      </c>
      <c r="S191">
        <f t="shared" si="748"/>
        <v>-7.9772372156494793</v>
      </c>
      <c r="U191" s="9">
        <f t="shared" si="757"/>
        <v>-1.2828364874204468E-2</v>
      </c>
      <c r="V191" s="9">
        <f t="shared" si="758"/>
        <v>1.5200251223586037E-3</v>
      </c>
      <c r="W191" s="9">
        <f t="shared" si="759"/>
        <v>-1.5624628106631455E-2</v>
      </c>
      <c r="Y191" s="9">
        <f t="shared" si="768"/>
        <v>-7.1748861729181712E-3</v>
      </c>
      <c r="Z191" s="9">
        <f t="shared" ref="Z191:AA191" si="1242">+P191-P189</f>
        <v>-1.2199567482464424E-2</v>
      </c>
      <c r="AA191" s="9">
        <f t="shared" si="1242"/>
        <v>-2.7542548585497428E-3</v>
      </c>
      <c r="AC191" s="9">
        <f t="shared" si="778"/>
        <v>-2.000673468518066E-3</v>
      </c>
      <c r="AD191" s="9">
        <f t="shared" ref="AD191:AE191" si="1243">+P191-P188</f>
        <v>-2.1851125999869936E-2</v>
      </c>
      <c r="AE191" s="9">
        <f t="shared" si="1243"/>
        <v>8.3795967418112127E-3</v>
      </c>
      <c r="AG191" s="9">
        <f t="shared" si="853"/>
        <v>5.8089012462639644E-2</v>
      </c>
      <c r="AH191" s="9">
        <f t="shared" si="854"/>
        <v>2.3176677966662673E-2</v>
      </c>
      <c r="AI191" s="9">
        <f t="shared" si="855"/>
        <v>4.2203304094987182E-2</v>
      </c>
      <c r="AK191" s="9">
        <f t="shared" si="953"/>
        <v>0.15170424280485406</v>
      </c>
      <c r="AL191" s="9">
        <f t="shared" ref="AL191:AM191" si="1244">+P191-P167</f>
        <v>-2.4588956166995857E-2</v>
      </c>
      <c r="AM191" s="9">
        <f t="shared" si="1244"/>
        <v>0.16539887986959467</v>
      </c>
      <c r="AO191" s="9">
        <f t="shared" si="1051"/>
        <v>-0.16400404177068939</v>
      </c>
      <c r="AP191" s="9">
        <f t="shared" ref="AP191:AQ191" si="1245">+P191-P155</f>
        <v>-0.12839037564126965</v>
      </c>
      <c r="AQ191" s="9">
        <f t="shared" si="1245"/>
        <v>-8.8284988131569264E-2</v>
      </c>
      <c r="AS191" s="9">
        <f t="shared" si="1149"/>
        <v>-0.25523426185949205</v>
      </c>
      <c r="AT191" s="9">
        <f t="shared" ref="AT191:AU191" si="1246">+P191-P143</f>
        <v>-0.1361373761196143</v>
      </c>
      <c r="AU191" s="9">
        <f t="shared" si="1246"/>
        <v>-0.17815157393160685</v>
      </c>
      <c r="AW191" s="9">
        <f t="shared" ref="AW191:AW254" si="1247">+R191-R131</f>
        <v>-0.31187071096223029</v>
      </c>
      <c r="AX191" s="9">
        <f t="shared" ref="AX191:AY191" si="1248">+P191-P131</f>
        <v>-0.12074668935904231</v>
      </c>
      <c r="AY191" s="9">
        <f t="shared" si="1248"/>
        <v>-0.24454337551898409</v>
      </c>
      <c r="BA191" s="9">
        <f t="shared" si="824"/>
        <v>-0.25511105717064453</v>
      </c>
      <c r="BB191" s="9">
        <f t="shared" ref="BB191:BC191" si="1249">+P191-P119</f>
        <v>-8.5955055425231741E-2</v>
      </c>
      <c r="BC191" s="9">
        <f t="shared" si="1249"/>
        <v>-0.20362661313442221</v>
      </c>
      <c r="BE191" s="9">
        <f t="shared" si="925"/>
        <v>-0.2104404624041587</v>
      </c>
      <c r="BF191" s="9">
        <f t="shared" ref="BF191:BG191" si="1250">+P191-P107</f>
        <v>-6.7036184039003466E-2</v>
      </c>
      <c r="BG191" s="9">
        <f t="shared" si="1250"/>
        <v>-0.17024396312942081</v>
      </c>
    </row>
    <row r="192" spans="1:59" x14ac:dyDescent="0.35">
      <c r="A192" s="8">
        <v>36831</v>
      </c>
      <c r="B192" s="9">
        <v>64.292000000000002</v>
      </c>
      <c r="C192" s="9">
        <v>67.104559219999999</v>
      </c>
      <c r="D192" s="12">
        <v>1156.5428999999999</v>
      </c>
      <c r="E192" s="11">
        <v>198.1</v>
      </c>
      <c r="F192" s="15">
        <v>174.2</v>
      </c>
      <c r="I192" s="8">
        <f t="shared" si="740"/>
        <v>36831</v>
      </c>
      <c r="J192">
        <f t="shared" si="741"/>
        <v>4.1634352067068949</v>
      </c>
      <c r="K192">
        <f t="shared" si="742"/>
        <v>4.2653799248242006</v>
      </c>
      <c r="L192">
        <f t="shared" si="743"/>
        <v>-7.0531905756657336</v>
      </c>
      <c r="M192">
        <f t="shared" si="744"/>
        <v>5.2887719537045053</v>
      </c>
      <c r="N192">
        <f t="shared" si="745"/>
        <v>4.982657931594737</v>
      </c>
      <c r="P192" s="9">
        <f t="shared" si="746"/>
        <v>-0.40805874022707389</v>
      </c>
      <c r="Q192" s="9">
        <f t="shared" si="747"/>
        <v>-7.77046858243627</v>
      </c>
      <c r="R192" s="9">
        <v>4.5333334220317392</v>
      </c>
      <c r="S192">
        <f t="shared" si="748"/>
        <v>-8.0071426517679729</v>
      </c>
      <c r="U192" s="9">
        <f t="shared" si="757"/>
        <v>-3.1273949064252626E-2</v>
      </c>
      <c r="V192" s="9">
        <f t="shared" si="758"/>
        <v>2.0472105680027219E-2</v>
      </c>
      <c r="W192" s="9">
        <f t="shared" si="759"/>
        <v>-4.1779257412909665E-2</v>
      </c>
      <c r="Y192" s="9">
        <f t="shared" si="768"/>
        <v>-4.4102313938457094E-2</v>
      </c>
      <c r="Z192" s="9">
        <f t="shared" ref="Z192:AA192" si="1251">+P192-P190</f>
        <v>2.1992130802385823E-2</v>
      </c>
      <c r="AA192" s="9">
        <f t="shared" si="1251"/>
        <v>-5.740388551954112E-2</v>
      </c>
      <c r="AC192" s="9">
        <f t="shared" si="778"/>
        <v>-3.8448835237170798E-2</v>
      </c>
      <c r="AD192" s="9">
        <f t="shared" ref="AD192:AE192" si="1252">+P192-P189</f>
        <v>8.2725381975627954E-3</v>
      </c>
      <c r="AE192" s="9">
        <f t="shared" si="1252"/>
        <v>-4.4533512271459408E-2</v>
      </c>
      <c r="AG192" s="9">
        <f t="shared" si="853"/>
        <v>5.072331457466106E-3</v>
      </c>
      <c r="AH192" s="9">
        <f t="shared" si="854"/>
        <v>3.3872959755929521E-2</v>
      </c>
      <c r="AI192" s="9">
        <f t="shared" si="855"/>
        <v>-1.4206973264980327E-2</v>
      </c>
      <c r="AK192" s="9">
        <f t="shared" si="953"/>
        <v>8.5998312331639681E-2</v>
      </c>
      <c r="AL192" s="9">
        <f t="shared" ref="AL192:AM192" si="1253">+P192-P168</f>
        <v>-4.549582281639708E-3</v>
      </c>
      <c r="AM192" s="9">
        <f t="shared" si="1253"/>
        <v>9.0442636267158427E-2</v>
      </c>
      <c r="AO192" s="9">
        <f t="shared" si="1051"/>
        <v>-8.462694017158956E-2</v>
      </c>
      <c r="AP192" s="9">
        <f t="shared" ref="AP192:AQ192" si="1254">+P192-P156</f>
        <v>-0.10647450932082059</v>
      </c>
      <c r="AQ192" s="9">
        <f t="shared" si="1254"/>
        <v>-2.2736709928840249E-2</v>
      </c>
      <c r="AS192" s="9">
        <f t="shared" si="1149"/>
        <v>-0.2825823662992768</v>
      </c>
      <c r="AT192" s="9">
        <f t="shared" ref="AT192:AU192" si="1255">+P192-P144</f>
        <v>-0.11862334173704703</v>
      </c>
      <c r="AU192" s="9">
        <f t="shared" si="1255"/>
        <v>-0.21225417378169009</v>
      </c>
      <c r="AW192" s="9">
        <f t="shared" si="1247"/>
        <v>-0.33666865148942993</v>
      </c>
      <c r="AX192" s="9">
        <f t="shared" ref="AX192:AY192" si="1256">+P192-P132</f>
        <v>-0.10964717342352603</v>
      </c>
      <c r="AY192" s="9">
        <f t="shared" si="1256"/>
        <v>-0.27421807266824416</v>
      </c>
      <c r="BA192" s="9">
        <f t="shared" si="824"/>
        <v>-0.28801065551950966</v>
      </c>
      <c r="BB192" s="9">
        <f t="shared" ref="BB192:BC192" si="1257">+P192-P120</f>
        <v>-6.596872465947623E-2</v>
      </c>
      <c r="BC192" s="9">
        <f t="shared" si="1257"/>
        <v>-0.24712840401828728</v>
      </c>
      <c r="BE192" s="9">
        <f t="shared" si="925"/>
        <v>-0.24120078547112733</v>
      </c>
      <c r="BF192" s="9">
        <f t="shared" ref="BF192:BG192" si="1258">+P192-P108</f>
        <v>-5.484983625433415E-2</v>
      </c>
      <c r="BG192" s="9">
        <f t="shared" si="1258"/>
        <v>-0.20736202247596935</v>
      </c>
    </row>
    <row r="193" spans="1:59" x14ac:dyDescent="0.35">
      <c r="A193" s="8">
        <v>36861</v>
      </c>
      <c r="B193" s="9">
        <v>64.546000000000006</v>
      </c>
      <c r="C193" s="9">
        <v>67.370211299999994</v>
      </c>
      <c r="D193" s="12">
        <v>1216.9349999999999</v>
      </c>
      <c r="E193" s="11">
        <v>198.8</v>
      </c>
      <c r="F193" s="15">
        <v>174.6</v>
      </c>
      <c r="I193" s="8">
        <f t="shared" si="740"/>
        <v>36861</v>
      </c>
      <c r="J193">
        <f t="shared" si="741"/>
        <v>4.1673781479055094</v>
      </c>
      <c r="K193">
        <f t="shared" si="742"/>
        <v>4.2693419656983806</v>
      </c>
      <c r="L193">
        <f t="shared" si="743"/>
        <v>-7.1040906815365101</v>
      </c>
      <c r="M193">
        <f t="shared" si="744"/>
        <v>5.2922992942224738</v>
      </c>
      <c r="N193">
        <f t="shared" si="745"/>
        <v>4.9832477446582546</v>
      </c>
      <c r="P193" s="9">
        <f t="shared" si="746"/>
        <v>-0.41101536735709043</v>
      </c>
      <c r="Q193" s="9">
        <f t="shared" si="747"/>
        <v>-7.8179964604963841</v>
      </c>
      <c r="R193" s="9">
        <v>4.4842527863489243</v>
      </c>
      <c r="S193">
        <f t="shared" si="748"/>
        <v>-8.0563853735634972</v>
      </c>
      <c r="U193" s="9">
        <f t="shared" si="757"/>
        <v>-4.9080635682814844E-2</v>
      </c>
      <c r="V193" s="9">
        <f t="shared" si="758"/>
        <v>-2.9566271300165425E-3</v>
      </c>
      <c r="W193" s="9">
        <f t="shared" si="759"/>
        <v>-4.7527878060114048E-2</v>
      </c>
      <c r="Y193" s="9">
        <f t="shared" si="768"/>
        <v>-8.035458474706747E-2</v>
      </c>
      <c r="Z193" s="9">
        <f t="shared" ref="Z193:AA193" si="1259">+P193-P191</f>
        <v>1.7515478550010677E-2</v>
      </c>
      <c r="AA193" s="9">
        <f t="shared" si="1259"/>
        <v>-8.9307135473023713E-2</v>
      </c>
      <c r="AC193" s="9">
        <f t="shared" si="778"/>
        <v>-9.3182949621271938E-2</v>
      </c>
      <c r="AD193" s="9">
        <f t="shared" ref="AD193:AE193" si="1260">+P193-P190</f>
        <v>1.9035503672369281E-2</v>
      </c>
      <c r="AE193" s="9">
        <f t="shared" si="1260"/>
        <v>-0.10493176357965517</v>
      </c>
      <c r="AG193" s="9">
        <f t="shared" si="853"/>
        <v>-7.3056325005715017E-2</v>
      </c>
      <c r="AH193" s="9">
        <f t="shared" si="854"/>
        <v>2.3025504286590781E-2</v>
      </c>
      <c r="AI193" s="9">
        <f t="shared" si="855"/>
        <v>-8.7841031341619136E-2</v>
      </c>
      <c r="AK193" s="9">
        <f t="shared" si="953"/>
        <v>-2.2923727488140422E-2</v>
      </c>
      <c r="AL193" s="9">
        <f t="shared" ref="AL193:AM193" si="1261">+P193-P169</f>
        <v>-4.6572607133938959E-3</v>
      </c>
      <c r="AM193" s="9">
        <f t="shared" si="1261"/>
        <v>-1.9687175708457794E-2</v>
      </c>
      <c r="AO193" s="9">
        <f t="shared" si="1051"/>
        <v>0.19863421736005371</v>
      </c>
      <c r="AP193" s="9">
        <f t="shared" ref="AP193:AQ193" si="1262">+P193-P157</f>
        <v>-5.7982556360162363E-2</v>
      </c>
      <c r="AQ193" s="9">
        <f t="shared" si="1262"/>
        <v>0.24430871877437443</v>
      </c>
      <c r="AS193" s="9">
        <f t="shared" si="1149"/>
        <v>-0.31944738513447657</v>
      </c>
      <c r="AT193" s="9">
        <f t="shared" ref="AT193:AU193" si="1263">+P193-P145</f>
        <v>-0.11766741693173177</v>
      </c>
      <c r="AU193" s="9">
        <f t="shared" si="1263"/>
        <v>-0.24969979887937832</v>
      </c>
      <c r="AW193" s="9">
        <f t="shared" si="1247"/>
        <v>-0.38957322901360936</v>
      </c>
      <c r="AX193" s="9">
        <f t="shared" ref="AX193:AY193" si="1264">+P193-P133</f>
        <v>-0.11269525783332579</v>
      </c>
      <c r="AY193" s="9">
        <f t="shared" si="1264"/>
        <v>-0.32533644729475952</v>
      </c>
      <c r="BA193" s="9">
        <f t="shared" si="824"/>
        <v>-0.34122091252508202</v>
      </c>
      <c r="BB193" s="9">
        <f t="shared" ref="BB193:BC193" si="1265">+P193-P121</f>
        <v>-7.3940649836689687E-2</v>
      </c>
      <c r="BC193" s="9">
        <f t="shared" si="1265"/>
        <v>-0.29634297805260701</v>
      </c>
      <c r="BE193" s="9">
        <f t="shared" si="925"/>
        <v>-0.29097817163604489</v>
      </c>
      <c r="BF193" s="9">
        <f t="shared" ref="BF193:BG193" si="1266">+P193-P109</f>
        <v>-4.5603775185574236E-2</v>
      </c>
      <c r="BG193" s="9">
        <f t="shared" si="1266"/>
        <v>-0.26214139136522352</v>
      </c>
    </row>
    <row r="194" spans="1:59" x14ac:dyDescent="0.35">
      <c r="A194" s="8">
        <v>36892</v>
      </c>
      <c r="B194" s="9">
        <v>65.117000000000004</v>
      </c>
      <c r="C194" s="9">
        <v>68.103917050000007</v>
      </c>
      <c r="D194" s="12">
        <v>1272.6342999999999</v>
      </c>
      <c r="E194" s="11">
        <v>200.6</v>
      </c>
      <c r="F194" s="15">
        <v>175.6</v>
      </c>
      <c r="I194" s="8">
        <f t="shared" si="740"/>
        <v>36892</v>
      </c>
      <c r="J194">
        <f t="shared" si="741"/>
        <v>4.1761856518370166</v>
      </c>
      <c r="K194">
        <f t="shared" si="742"/>
        <v>4.282969172679552</v>
      </c>
      <c r="L194">
        <f t="shared" si="743"/>
        <v>-7.1488442831307442</v>
      </c>
      <c r="M194">
        <f t="shared" si="744"/>
        <v>5.3013128755278354</v>
      </c>
      <c r="N194">
        <f t="shared" si="745"/>
        <v>4.9843981271306488</v>
      </c>
      <c r="P194" s="9">
        <f t="shared" si="746"/>
        <v>-0.42369826923972198</v>
      </c>
      <c r="Q194" s="9">
        <f t="shared" si="747"/>
        <v>-7.8502732375818409</v>
      </c>
      <c r="R194" s="9">
        <v>4.4433598714292346</v>
      </c>
      <c r="S194">
        <f t="shared" si="748"/>
        <v>-8.0960182337408781</v>
      </c>
      <c r="U194" s="9">
        <f t="shared" si="757"/>
        <v>-4.0892914919689716E-2</v>
      </c>
      <c r="V194" s="9">
        <f t="shared" si="758"/>
        <v>-1.2682901882631548E-2</v>
      </c>
      <c r="W194" s="9">
        <f t="shared" si="759"/>
        <v>-3.2276777085456843E-2</v>
      </c>
      <c r="Y194" s="9">
        <f t="shared" si="768"/>
        <v>-8.9973550602504559E-2</v>
      </c>
      <c r="Z194" s="9">
        <f t="shared" ref="Z194:AA194" si="1267">+P194-P192</f>
        <v>-1.563952901264809E-2</v>
      </c>
      <c r="AA194" s="9">
        <f t="shared" si="1267"/>
        <v>-7.9804655145570891E-2</v>
      </c>
      <c r="AC194" s="9">
        <f t="shared" si="778"/>
        <v>-0.12124749966675719</v>
      </c>
      <c r="AD194" s="9">
        <f t="shared" ref="AD194:AE194" si="1268">+P194-P191</f>
        <v>4.8325766673791293E-3</v>
      </c>
      <c r="AE194" s="9">
        <f t="shared" si="1268"/>
        <v>-0.12158391255848056</v>
      </c>
      <c r="AG194" s="9">
        <f t="shared" si="853"/>
        <v>-0.12019026835086244</v>
      </c>
      <c r="AH194" s="9">
        <f t="shared" si="854"/>
        <v>6.5331823033876191E-3</v>
      </c>
      <c r="AI194" s="9">
        <f t="shared" si="855"/>
        <v>-0.1245072671082248</v>
      </c>
      <c r="AK194" s="9">
        <f t="shared" si="953"/>
        <v>-9.1841543742444465E-2</v>
      </c>
      <c r="AL194" s="9">
        <f t="shared" ref="AL194:AM194" si="1269">+P194-P170</f>
        <v>-1.7060795620436053E-2</v>
      </c>
      <c r="AM194" s="9">
        <f t="shared" si="1269"/>
        <v>-8.1373599784492434E-2</v>
      </c>
      <c r="AO194" s="9">
        <f t="shared" si="1051"/>
        <v>0.27702777706545678</v>
      </c>
      <c r="AP194" s="9">
        <f t="shared" ref="AP194:AQ194" si="1270">+P194-P158</f>
        <v>-5.8114683512468623E-2</v>
      </c>
      <c r="AQ194" s="9">
        <f t="shared" si="1270"/>
        <v>0.31399035636898365</v>
      </c>
      <c r="AS194" s="9">
        <f t="shared" si="1149"/>
        <v>-0.35214304100112326</v>
      </c>
      <c r="AT194" s="9">
        <f t="shared" ref="AT194:AU194" si="1271">+P194-P146</f>
        <v>-0.11988403906438805</v>
      </c>
      <c r="AU194" s="9">
        <f t="shared" si="1271"/>
        <v>-0.2793352720314024</v>
      </c>
      <c r="AW194" s="9">
        <f t="shared" si="1247"/>
        <v>-0.41515869525367499</v>
      </c>
      <c r="AX194" s="9">
        <f t="shared" ref="AX194:AY194" si="1272">+P194-P134</f>
        <v>-0.12222900479472365</v>
      </c>
      <c r="AY194" s="9">
        <f t="shared" si="1272"/>
        <v>-0.34372837503458964</v>
      </c>
      <c r="BA194" s="9">
        <f t="shared" si="824"/>
        <v>-0.39061272539750735</v>
      </c>
      <c r="BB194" s="9">
        <f t="shared" ref="BB194:BC194" si="1273">+P194-P122</f>
        <v>-8.1535268438905462E-2</v>
      </c>
      <c r="BC194" s="9">
        <f t="shared" si="1273"/>
        <v>-0.34042642514954835</v>
      </c>
      <c r="BE194" s="9">
        <f t="shared" si="925"/>
        <v>-0.34260623214257802</v>
      </c>
      <c r="BF194" s="9">
        <f t="shared" ref="BF194:BG194" si="1274">+P194-P110</f>
        <v>-3.9243984159643475E-2</v>
      </c>
      <c r="BG194" s="9">
        <f t="shared" si="1274"/>
        <v>-0.31711051144933844</v>
      </c>
    </row>
    <row r="195" spans="1:59" x14ac:dyDescent="0.35">
      <c r="A195" s="8">
        <v>36923</v>
      </c>
      <c r="B195" s="9">
        <v>65.370999999999995</v>
      </c>
      <c r="C195" s="9">
        <v>68.435982150000001</v>
      </c>
      <c r="D195" s="12">
        <v>1252.8525999999999</v>
      </c>
      <c r="E195" s="11">
        <v>201.2</v>
      </c>
      <c r="F195" s="15">
        <v>176</v>
      </c>
      <c r="I195" s="8">
        <f t="shared" ref="I195:I258" si="1275">+A195</f>
        <v>36923</v>
      </c>
      <c r="J195">
        <f t="shared" ref="J195:J258" si="1276">+LN(B195)</f>
        <v>4.1800787350447282</v>
      </c>
      <c r="K195">
        <f t="shared" ref="K195:K258" si="1277">+(LN(C195)-0.58*LN(B195))/0.42</f>
        <v>4.2891739876399804</v>
      </c>
      <c r="L195">
        <f t="shared" ref="L195:L258" si="1278">-LN(D195)</f>
        <v>-7.1331783103066222</v>
      </c>
      <c r="M195">
        <f t="shared" ref="M195:M258" si="1279">+LN(E195)</f>
        <v>5.3042994382255841</v>
      </c>
      <c r="N195">
        <f t="shared" ref="N195:N258" si="1280">+(LN(F195)-0.58*LN(E195))/0.42</f>
        <v>4.9856912401602695</v>
      </c>
      <c r="P195" s="9">
        <f t="shared" ref="P195:P258" si="1281">+J195-K195-M195+N195</f>
        <v>-0.42770345066056681</v>
      </c>
      <c r="Q195" s="9">
        <f t="shared" ref="Q195:Q258" si="1282">+L195+K195-N195</f>
        <v>-7.8296955628269114</v>
      </c>
      <c r="R195" s="9">
        <v>4.4625657531062499</v>
      </c>
      <c r="S195">
        <f t="shared" ref="S195:S258" si="1283">LN(C195/(F195*D195))</f>
        <v>-8.0777635642100396</v>
      </c>
      <c r="U195" s="9">
        <f t="shared" si="757"/>
        <v>1.9205881677015313E-2</v>
      </c>
      <c r="V195" s="9">
        <f t="shared" si="758"/>
        <v>-4.0051814208448278E-3</v>
      </c>
      <c r="W195" s="9">
        <f t="shared" si="759"/>
        <v>2.0577674754929554E-2</v>
      </c>
      <c r="Y195" s="9">
        <f t="shared" si="768"/>
        <v>-2.1687033242674403E-2</v>
      </c>
      <c r="Z195" s="9">
        <f t="shared" ref="Z195:AA195" si="1284">+P195-P193</f>
        <v>-1.6688083303476375E-2</v>
      </c>
      <c r="AA195" s="9">
        <f t="shared" si="1284"/>
        <v>-1.1699102330527289E-2</v>
      </c>
      <c r="AC195" s="9">
        <f t="shared" si="778"/>
        <v>-7.0767668925489247E-2</v>
      </c>
      <c r="AD195" s="9">
        <f t="shared" ref="AD195:AE195" si="1285">+P195-P192</f>
        <v>-1.9644710433492918E-2</v>
      </c>
      <c r="AE195" s="9">
        <f t="shared" si="1285"/>
        <v>-5.9226980390641337E-2</v>
      </c>
      <c r="AG195" s="9">
        <f t="shared" si="853"/>
        <v>-0.10187977554174132</v>
      </c>
      <c r="AH195" s="9">
        <f t="shared" si="854"/>
        <v>-3.517413905905542E-3</v>
      </c>
      <c r="AI195" s="9">
        <f t="shared" si="855"/>
        <v>-0.100451559390069</v>
      </c>
      <c r="AK195" s="9">
        <f t="shared" si="953"/>
        <v>-6.6093180888783465E-2</v>
      </c>
      <c r="AL195" s="9">
        <f t="shared" ref="AL195:AM195" si="1286">+P195-P171</f>
        <v>-3.0318066073826699E-3</v>
      </c>
      <c r="AM195" s="9">
        <f t="shared" si="1286"/>
        <v>-6.387082711217662E-2</v>
      </c>
      <c r="AO195" s="9">
        <f t="shared" si="1051"/>
        <v>0.23067291445080329</v>
      </c>
      <c r="AP195" s="9">
        <f t="shared" ref="AP195:AQ195" si="1287">+P195-P159</f>
        <v>-4.1368885964949698E-2</v>
      </c>
      <c r="AQ195" s="9">
        <f t="shared" si="1287"/>
        <v>0.25816184174496648</v>
      </c>
      <c r="AS195" s="9">
        <f t="shared" si="1149"/>
        <v>-0.31775794962916137</v>
      </c>
      <c r="AT195" s="9">
        <f t="shared" ref="AT195:AU195" si="1288">+P195-P147</f>
        <v>-0.11993734963560332</v>
      </c>
      <c r="AU195" s="9">
        <f t="shared" si="1288"/>
        <v>-0.24809724881623829</v>
      </c>
      <c r="AW195" s="9">
        <f t="shared" si="1247"/>
        <v>-0.4063247616936243</v>
      </c>
      <c r="AX195" s="9">
        <f t="shared" ref="AX195:AY195" si="1289">+P195-P135</f>
        <v>-0.123732640781685</v>
      </c>
      <c r="AY195" s="9">
        <f t="shared" si="1289"/>
        <v>-0.33555353520072728</v>
      </c>
      <c r="BA195" s="9">
        <f t="shared" si="824"/>
        <v>-0.36972006918542633</v>
      </c>
      <c r="BB195" s="9">
        <f t="shared" ref="BB195:BC195" si="1290">+P195-P123</f>
        <v>-8.2360865100502778E-2</v>
      </c>
      <c r="BC195" s="9">
        <f t="shared" si="1290"/>
        <v>-0.32297006706799092</v>
      </c>
      <c r="BE195" s="9">
        <f t="shared" si="925"/>
        <v>-0.33376924241565309</v>
      </c>
      <c r="BF195" s="9">
        <f t="shared" ref="BF195:BG195" si="1291">+P195-P111</f>
        <v>-4.3529145240852607E-2</v>
      </c>
      <c r="BG195" s="9">
        <f t="shared" si="1291"/>
        <v>-0.30631202540881031</v>
      </c>
    </row>
    <row r="196" spans="1:59" x14ac:dyDescent="0.35">
      <c r="A196" s="8">
        <v>36951</v>
      </c>
      <c r="B196" s="9">
        <v>66.006</v>
      </c>
      <c r="C196" s="9">
        <v>69.035807689999999</v>
      </c>
      <c r="D196" s="12">
        <v>1291.405</v>
      </c>
      <c r="E196" s="11">
        <v>201.6</v>
      </c>
      <c r="F196" s="15">
        <v>176.1</v>
      </c>
      <c r="I196" s="8">
        <f t="shared" si="1275"/>
        <v>36951</v>
      </c>
      <c r="J196">
        <f t="shared" si="1276"/>
        <v>4.1897456469853536</v>
      </c>
      <c r="K196">
        <f t="shared" si="1277"/>
        <v>4.2966020161088192</v>
      </c>
      <c r="L196">
        <f t="shared" si="1278"/>
        <v>-7.1634860519519457</v>
      </c>
      <c r="M196">
        <f t="shared" si="1279"/>
        <v>5.3062855361972137</v>
      </c>
      <c r="N196">
        <f t="shared" si="1280"/>
        <v>4.9843009631137534</v>
      </c>
      <c r="P196" s="9">
        <f t="shared" si="1281"/>
        <v>-0.42884094220692592</v>
      </c>
      <c r="Q196" s="9">
        <f t="shared" si="1282"/>
        <v>-7.8511849989568798</v>
      </c>
      <c r="R196" s="9">
        <v>4.440767233283438</v>
      </c>
      <c r="S196">
        <f t="shared" si="1283"/>
        <v>-8.0999127454368978</v>
      </c>
      <c r="U196" s="9">
        <f t="shared" ref="U196:U259" si="1292">+R196-R195</f>
        <v>-2.179851982281189E-2</v>
      </c>
      <c r="V196" s="9">
        <f t="shared" ref="V196:V259" si="1293">+P196 - P195</f>
        <v>-1.1374915463591151E-3</v>
      </c>
      <c r="W196" s="9">
        <f t="shared" ref="W196:W259" si="1294">+Q196-Q195</f>
        <v>-2.1489436129968453E-2</v>
      </c>
      <c r="Y196" s="9">
        <f t="shared" si="768"/>
        <v>-2.5926381457965775E-3</v>
      </c>
      <c r="Z196" s="9">
        <f t="shared" ref="Z196:AA196" si="1295">+P196-P194</f>
        <v>-5.1426729672039428E-3</v>
      </c>
      <c r="AA196" s="9">
        <f t="shared" si="1295"/>
        <v>-9.1176137503889976E-4</v>
      </c>
      <c r="AC196" s="9">
        <f t="shared" si="778"/>
        <v>-4.3485553065486293E-2</v>
      </c>
      <c r="AD196" s="9">
        <f t="shared" ref="AD196:AE196" si="1296">+P196-P193</f>
        <v>-1.782557484983549E-2</v>
      </c>
      <c r="AE196" s="9">
        <f t="shared" si="1296"/>
        <v>-3.3188538460495742E-2</v>
      </c>
      <c r="AG196" s="9">
        <f t="shared" si="853"/>
        <v>-0.13425859469150492</v>
      </c>
      <c r="AH196" s="9">
        <f t="shared" si="854"/>
        <v>-2.3268922130095682E-2</v>
      </c>
      <c r="AI196" s="9">
        <f t="shared" si="855"/>
        <v>-0.1221870835893375</v>
      </c>
      <c r="AK196" s="9">
        <f t="shared" si="953"/>
        <v>-6.5402630131075945E-2</v>
      </c>
      <c r="AL196" s="9">
        <f t="shared" ref="AL196:AM196" si="1297">+P196-P172</f>
        <v>-3.4902545830384213E-3</v>
      </c>
      <c r="AM196" s="9">
        <f t="shared" si="1297"/>
        <v>-5.300644234357943E-2</v>
      </c>
      <c r="AO196" s="9">
        <f t="shared" si="1051"/>
        <v>0.12748550378458567</v>
      </c>
      <c r="AP196" s="9">
        <f t="shared" ref="AP196:AQ196" si="1298">+P196-P160</f>
        <v>-6.032889743026626E-2</v>
      </c>
      <c r="AQ196" s="9">
        <f t="shared" si="1298"/>
        <v>0.15943690629045904</v>
      </c>
      <c r="AS196" s="9">
        <f t="shared" si="1149"/>
        <v>-0.32785721287684133</v>
      </c>
      <c r="AT196" s="9">
        <f t="shared" ref="AT196:AU196" si="1299">+P196-P148</f>
        <v>-0.13229616572125469</v>
      </c>
      <c r="AU196" s="9">
        <f t="shared" si="1299"/>
        <v>-0.24990605540120292</v>
      </c>
      <c r="AW196" s="9">
        <f t="shared" si="1247"/>
        <v>-0.43026473623048833</v>
      </c>
      <c r="AX196" s="9">
        <f t="shared" ref="AX196:AY196" si="1300">+P196-P136</f>
        <v>-0.14285156581541258</v>
      </c>
      <c r="AY196" s="9">
        <f t="shared" si="1300"/>
        <v>-0.34861922614212126</v>
      </c>
      <c r="BA196" s="9">
        <f t="shared" si="824"/>
        <v>-0.41817520691896437</v>
      </c>
      <c r="BB196" s="9">
        <f t="shared" ref="BB196:BC196" si="1301">+P196-P124</f>
        <v>-8.9773859542307655E-2</v>
      </c>
      <c r="BC196" s="9">
        <f t="shared" si="1301"/>
        <v>-0.36340093342698587</v>
      </c>
      <c r="BE196" s="9">
        <f t="shared" si="925"/>
        <v>-0.36450413380820912</v>
      </c>
      <c r="BF196" s="9">
        <f t="shared" ref="BF196:BG196" si="1302">+P196-P112</f>
        <v>-6.333810911355986E-2</v>
      </c>
      <c r="BG196" s="9">
        <f t="shared" si="1302"/>
        <v>-0.32478332223724315</v>
      </c>
    </row>
    <row r="197" spans="1:59" x14ac:dyDescent="0.35">
      <c r="A197" s="8">
        <v>36982</v>
      </c>
      <c r="B197" s="9">
        <v>66.194999999999993</v>
      </c>
      <c r="C197" s="9">
        <v>69.301459769999994</v>
      </c>
      <c r="D197" s="12">
        <v>1327.7571</v>
      </c>
      <c r="E197" s="11">
        <v>202</v>
      </c>
      <c r="F197" s="15">
        <v>176.4</v>
      </c>
      <c r="I197" s="8">
        <f t="shared" si="1275"/>
        <v>36982</v>
      </c>
      <c r="J197">
        <f t="shared" si="1276"/>
        <v>4.1926049313896199</v>
      </c>
      <c r="K197">
        <f t="shared" si="1277"/>
        <v>4.3017978815956894</v>
      </c>
      <c r="L197">
        <f t="shared" si="1278"/>
        <v>-7.191246406680416</v>
      </c>
      <c r="M197">
        <f t="shared" si="1279"/>
        <v>5.3082676974012051</v>
      </c>
      <c r="N197">
        <f t="shared" si="1280"/>
        <v>4.9856163787618861</v>
      </c>
      <c r="P197" s="9">
        <f t="shared" si="1281"/>
        <v>-0.43184426884538851</v>
      </c>
      <c r="Q197" s="9">
        <f t="shared" si="1282"/>
        <v>-7.8750649038466127</v>
      </c>
      <c r="R197" s="9">
        <v>4.4131785763418749</v>
      </c>
      <c r="S197">
        <f t="shared" si="1283"/>
        <v>-8.1255345797769394</v>
      </c>
      <c r="U197" s="9">
        <f t="shared" si="1292"/>
        <v>-2.7588656941563094E-2</v>
      </c>
      <c r="V197" s="9">
        <f t="shared" si="1293"/>
        <v>-3.003326638462589E-3</v>
      </c>
      <c r="W197" s="9">
        <f t="shared" si="1294"/>
        <v>-2.3879904889732906E-2</v>
      </c>
      <c r="Y197" s="9">
        <f t="shared" ref="Y197:Y260" si="1303">+R197-R195</f>
        <v>-4.9387176764374985E-2</v>
      </c>
      <c r="Z197" s="9">
        <f t="shared" ref="Z197:AA197" si="1304">+P197-P195</f>
        <v>-4.1408181848217041E-3</v>
      </c>
      <c r="AA197" s="9">
        <f t="shared" si="1304"/>
        <v>-4.5369341019701359E-2</v>
      </c>
      <c r="AC197" s="9">
        <f t="shared" si="778"/>
        <v>-3.0181295087359672E-2</v>
      </c>
      <c r="AD197" s="9">
        <f t="shared" ref="AD197:AE197" si="1305">+P197-P194</f>
        <v>-8.1459996056665318E-3</v>
      </c>
      <c r="AE197" s="9">
        <f t="shared" si="1305"/>
        <v>-2.4791666264771806E-2</v>
      </c>
      <c r="AG197" s="9">
        <f t="shared" si="853"/>
        <v>-0.16419535544344832</v>
      </c>
      <c r="AH197" s="9">
        <f t="shared" si="854"/>
        <v>-3.4355551133379514E-2</v>
      </c>
      <c r="AI197" s="9">
        <f t="shared" si="855"/>
        <v>-0.14338960915169441</v>
      </c>
      <c r="AK197" s="9">
        <f t="shared" si="953"/>
        <v>-0.10178000760510741</v>
      </c>
      <c r="AL197" s="9">
        <f t="shared" ref="AL197:AM197" si="1306">+P197-P173</f>
        <v>-7.8920996737359417E-3</v>
      </c>
      <c r="AM197" s="9">
        <f t="shared" si="1306"/>
        <v>-8.8147042111692997E-2</v>
      </c>
      <c r="AO197" s="9">
        <f t="shared" si="1051"/>
        <v>2.4042028608771915E-2</v>
      </c>
      <c r="AP197" s="9">
        <f t="shared" ref="AP197:AQ197" si="1307">+P197-P161</f>
        <v>-5.1707478751363389E-2</v>
      </c>
      <c r="AQ197" s="9">
        <f t="shared" si="1307"/>
        <v>5.8734201550437071E-2</v>
      </c>
      <c r="AS197" s="9">
        <f t="shared" si="1149"/>
        <v>-0.34443252400005253</v>
      </c>
      <c r="AT197" s="9">
        <f t="shared" ref="AT197:AU197" si="1308">+P197-P149</f>
        <v>-0.13121920887729299</v>
      </c>
      <c r="AU197" s="9">
        <f t="shared" si="1308"/>
        <v>-0.26556926314900853</v>
      </c>
      <c r="AW197" s="9">
        <f t="shared" si="1247"/>
        <v>-0.46170926704074944</v>
      </c>
      <c r="AX197" s="9">
        <f t="shared" ref="AX197:AY197" si="1309">+P197-P137</f>
        <v>-0.1447453224503743</v>
      </c>
      <c r="AY197" s="9">
        <f t="shared" si="1309"/>
        <v>-0.37717443587224686</v>
      </c>
      <c r="BA197" s="9">
        <f t="shared" si="824"/>
        <v>-0.46275259355244991</v>
      </c>
      <c r="BB197" s="9">
        <f t="shared" ref="BB197:BC197" si="1310">+P197-P125</f>
        <v>-0.10589275445256696</v>
      </c>
      <c r="BC197" s="9">
        <f t="shared" si="1310"/>
        <v>-0.39617791478719688</v>
      </c>
      <c r="BE197" s="9">
        <f t="shared" si="925"/>
        <v>-0.3912366792549502</v>
      </c>
      <c r="BF197" s="9">
        <f t="shared" ref="BF197:BG197" si="1311">+P197-P113</f>
        <v>-7.1518491754456903E-2</v>
      </c>
      <c r="BG197" s="9">
        <f t="shared" si="1311"/>
        <v>-0.34528124899623869</v>
      </c>
    </row>
    <row r="198" spans="1:59" x14ac:dyDescent="0.35">
      <c r="A198" s="8">
        <v>37012</v>
      </c>
      <c r="B198" s="9">
        <v>66.385999999999996</v>
      </c>
      <c r="C198" s="9">
        <v>69.235046749999995</v>
      </c>
      <c r="D198" s="12">
        <v>1298.8955000000001</v>
      </c>
      <c r="E198" s="11">
        <v>202.7</v>
      </c>
      <c r="F198" s="15">
        <v>177.3</v>
      </c>
      <c r="I198" s="8">
        <f t="shared" si="1275"/>
        <v>37012</v>
      </c>
      <c r="J198">
        <f t="shared" si="1276"/>
        <v>4.195486190878305</v>
      </c>
      <c r="K198">
        <f t="shared" si="1277"/>
        <v>4.2955361896036814</v>
      </c>
      <c r="L198">
        <f t="shared" si="1278"/>
        <v>-7.1692695669373006</v>
      </c>
      <c r="M198">
        <f t="shared" si="1279"/>
        <v>5.3117270534579539</v>
      </c>
      <c r="N198">
        <f t="shared" si="1280"/>
        <v>4.9929560049394039</v>
      </c>
      <c r="P198" s="9">
        <f t="shared" si="1281"/>
        <v>-0.41882104724392644</v>
      </c>
      <c r="Q198" s="9">
        <f t="shared" si="1282"/>
        <v>-7.8666893822730231</v>
      </c>
      <c r="R198" s="9">
        <v>4.4306897402223253</v>
      </c>
      <c r="S198">
        <f t="shared" si="1283"/>
        <v>-8.1096055896745014</v>
      </c>
      <c r="U198" s="9">
        <f t="shared" si="1292"/>
        <v>1.7511163880450376E-2</v>
      </c>
      <c r="V198" s="9">
        <f t="shared" si="1293"/>
        <v>1.3023221601462076E-2</v>
      </c>
      <c r="W198" s="9">
        <f t="shared" si="1294"/>
        <v>8.3755215735896726E-3</v>
      </c>
      <c r="Y198" s="9">
        <f t="shared" si="1303"/>
        <v>-1.0077493061112719E-2</v>
      </c>
      <c r="Z198" s="9">
        <f t="shared" ref="Z198:AA198" si="1312">+P198-P196</f>
        <v>1.0019894962999487E-2</v>
      </c>
      <c r="AA198" s="9">
        <f t="shared" si="1312"/>
        <v>-1.5504383316143233E-2</v>
      </c>
      <c r="AC198" s="9">
        <f t="shared" ref="AC198:AC261" si="1313">+R198-R195</f>
        <v>-3.1876012883924609E-2</v>
      </c>
      <c r="AD198" s="9">
        <f t="shared" ref="AD198:AE198" si="1314">+P198-P195</f>
        <v>8.882403416640372E-3</v>
      </c>
      <c r="AE198" s="9">
        <f t="shared" si="1314"/>
        <v>-3.6993819446111686E-2</v>
      </c>
      <c r="AG198" s="9">
        <f t="shared" si="853"/>
        <v>-0.13089774791759368</v>
      </c>
      <c r="AH198" s="9">
        <f t="shared" si="854"/>
        <v>-2.1787324093331506E-2</v>
      </c>
      <c r="AI198" s="9">
        <f t="shared" si="855"/>
        <v>-0.11972268205545777</v>
      </c>
      <c r="AK198" s="9">
        <f t="shared" si="953"/>
        <v>-8.6620254959249188E-2</v>
      </c>
      <c r="AL198" s="9">
        <f t="shared" ref="AL198:AM198" si="1315">+P198-P174</f>
        <v>8.3570191746655809E-3</v>
      </c>
      <c r="AM198" s="9">
        <f t="shared" si="1315"/>
        <v>-8.9359677665698634E-2</v>
      </c>
      <c r="AO198" s="9">
        <f t="shared" si="1051"/>
        <v>5.6826039744130696E-2</v>
      </c>
      <c r="AP198" s="9">
        <f t="shared" ref="AP198:AQ198" si="1316">+P198-P162</f>
        <v>-4.7416318166304094E-2</v>
      </c>
      <c r="AQ198" s="9">
        <f t="shared" si="1316"/>
        <v>8.5097170112366172E-2</v>
      </c>
      <c r="AS198" s="9">
        <f t="shared" si="1149"/>
        <v>-0.32949645320960919</v>
      </c>
      <c r="AT198" s="9">
        <f t="shared" ref="AT198:AU198" si="1317">+P198-P150</f>
        <v>-0.12278420232833476</v>
      </c>
      <c r="AU198" s="9">
        <f t="shared" si="1317"/>
        <v>-0.25645858148848344</v>
      </c>
      <c r="AW198" s="9">
        <f t="shared" si="1247"/>
        <v>-0.44722557182827938</v>
      </c>
      <c r="AX198" s="9">
        <f t="shared" ref="AX198:AY198" si="1318">+P198-P138</f>
        <v>-0.12332036560291382</v>
      </c>
      <c r="AY198" s="9">
        <f t="shared" si="1318"/>
        <v>-0.37692433422818361</v>
      </c>
      <c r="BA198" s="9">
        <f t="shared" si="824"/>
        <v>-0.45269058210945534</v>
      </c>
      <c r="BB198" s="9">
        <f t="shared" ref="BB198:BC198" si="1319">+P198-P126</f>
        <v>-9.4258759946956872E-2</v>
      </c>
      <c r="BC198" s="9">
        <f t="shared" si="1319"/>
        <v>-0.39507429153155904</v>
      </c>
      <c r="BE198" s="9">
        <f t="shared" si="925"/>
        <v>-0.37521828389837886</v>
      </c>
      <c r="BF198" s="9">
        <f t="shared" ref="BF198:BG198" si="1320">+P198-P114</f>
        <v>-6.6244002978878669E-2</v>
      </c>
      <c r="BG198" s="9">
        <f t="shared" si="1320"/>
        <v>-0.33353203175179047</v>
      </c>
    </row>
    <row r="199" spans="1:59" x14ac:dyDescent="0.35">
      <c r="A199" s="8">
        <v>37043</v>
      </c>
      <c r="B199" s="9">
        <v>66.512</v>
      </c>
      <c r="C199" s="9">
        <v>69.434285810000006</v>
      </c>
      <c r="D199" s="12">
        <v>1295.0476000000001</v>
      </c>
      <c r="E199" s="11">
        <v>203.5</v>
      </c>
      <c r="F199" s="15">
        <v>177.7</v>
      </c>
      <c r="I199" s="8">
        <f t="shared" si="1275"/>
        <v>37043</v>
      </c>
      <c r="J199">
        <f t="shared" si="1276"/>
        <v>4.1973823825102814</v>
      </c>
      <c r="K199">
        <f t="shared" si="1277"/>
        <v>4.2997595131133863</v>
      </c>
      <c r="L199">
        <f t="shared" si="1278"/>
        <v>-7.1663027302148823</v>
      </c>
      <c r="M199">
        <f t="shared" si="1279"/>
        <v>5.3156660048826501</v>
      </c>
      <c r="N199">
        <f t="shared" si="1280"/>
        <v>4.9928820293539742</v>
      </c>
      <c r="P199" s="9">
        <f t="shared" si="1281"/>
        <v>-0.42516110613178082</v>
      </c>
      <c r="Q199" s="9">
        <f t="shared" si="1282"/>
        <v>-7.8594252464554701</v>
      </c>
      <c r="R199" s="9">
        <v>4.4338943778259079</v>
      </c>
      <c r="S199">
        <f t="shared" si="1283"/>
        <v>-8.1060186880119023</v>
      </c>
      <c r="U199" s="9">
        <f t="shared" si="1292"/>
        <v>3.204637603582583E-3</v>
      </c>
      <c r="V199" s="9">
        <f t="shared" si="1293"/>
        <v>-6.3400588878543829E-3</v>
      </c>
      <c r="W199" s="9">
        <f t="shared" si="1294"/>
        <v>7.2641358175529191E-3</v>
      </c>
      <c r="Y199" s="9">
        <f t="shared" si="1303"/>
        <v>2.0715801484032959E-2</v>
      </c>
      <c r="Z199" s="9">
        <f t="shared" ref="Z199:AA199" si="1321">+P199-P197</f>
        <v>6.6831627136076932E-3</v>
      </c>
      <c r="AA199" s="9">
        <f t="shared" si="1321"/>
        <v>1.5639657391142592E-2</v>
      </c>
      <c r="AC199" s="9">
        <f t="shared" si="1313"/>
        <v>-6.8728554575301359E-3</v>
      </c>
      <c r="AD199" s="9">
        <f t="shared" ref="AD199:AE199" si="1322">+P199-P196</f>
        <v>3.6798360751451042E-3</v>
      </c>
      <c r="AE199" s="9">
        <f t="shared" si="1322"/>
        <v>-8.240247498590314E-3</v>
      </c>
      <c r="AG199" s="9">
        <f t="shared" si="853"/>
        <v>-0.12893328949760008</v>
      </c>
      <c r="AH199" s="9">
        <f t="shared" si="854"/>
        <v>-2.3734348573984931E-2</v>
      </c>
      <c r="AI199" s="9">
        <f t="shared" si="855"/>
        <v>-0.1156210415566159</v>
      </c>
      <c r="AK199" s="9">
        <f t="shared" si="953"/>
        <v>-9.9018847899557727E-2</v>
      </c>
      <c r="AL199" s="9">
        <f t="shared" ref="AL199:AM199" si="1323">+P199-P175</f>
        <v>-7.4501750932025601E-3</v>
      </c>
      <c r="AM199" s="9">
        <f t="shared" si="1323"/>
        <v>-9.5217022016115926E-2</v>
      </c>
      <c r="AO199" s="9">
        <f t="shared" si="1051"/>
        <v>6.4051542948421414E-2</v>
      </c>
      <c r="AP199" s="9">
        <f t="shared" ref="AP199:AQ199" si="1324">+P199-P163</f>
        <v>-5.8841429178493776E-2</v>
      </c>
      <c r="AQ199" s="9">
        <f t="shared" si="1324"/>
        <v>9.9880780061228691E-2</v>
      </c>
      <c r="AS199" s="9">
        <f t="shared" si="1149"/>
        <v>-0.32924663408919574</v>
      </c>
      <c r="AT199" s="9">
        <f t="shared" ref="AT199:AU199" si="1325">+P199-P151</f>
        <v>-0.12898338945230492</v>
      </c>
      <c r="AU199" s="9">
        <f t="shared" si="1325"/>
        <v>-0.25288955691784665</v>
      </c>
      <c r="AW199" s="9">
        <f t="shared" si="1247"/>
        <v>-0.42077283256603248</v>
      </c>
      <c r="AX199" s="9">
        <f t="shared" ref="AX199:AY199" si="1326">+P199-P139</f>
        <v>-0.13549366205990054</v>
      </c>
      <c r="AY199" s="9">
        <f t="shared" si="1326"/>
        <v>-0.34208297491567219</v>
      </c>
      <c r="BA199" s="9">
        <f t="shared" si="824"/>
        <v>-0.44475722029535891</v>
      </c>
      <c r="BB199" s="9">
        <f t="shared" ref="BB199:BC199" si="1327">+P199-P127</f>
        <v>-0.11389252890184309</v>
      </c>
      <c r="BC199" s="9">
        <f t="shared" si="1327"/>
        <v>-0.37586331175593113</v>
      </c>
      <c r="BE199" s="9">
        <f t="shared" si="925"/>
        <v>-0.37108177056045655</v>
      </c>
      <c r="BF199" s="9">
        <f t="shared" ref="BF199:BG199" si="1328">+P199-P115</f>
        <v>-7.9462103523242789E-2</v>
      </c>
      <c r="BG199" s="9">
        <f t="shared" si="1328"/>
        <v>-0.32645811676594949</v>
      </c>
    </row>
    <row r="200" spans="1:59" x14ac:dyDescent="0.35">
      <c r="A200" s="8">
        <v>37073</v>
      </c>
      <c r="B200" s="9">
        <v>66.512</v>
      </c>
      <c r="C200" s="9">
        <v>69.567111850000003</v>
      </c>
      <c r="D200" s="12">
        <v>1305.2381</v>
      </c>
      <c r="E200" s="11">
        <v>203.8</v>
      </c>
      <c r="F200" s="15">
        <v>177.4</v>
      </c>
      <c r="I200" s="8">
        <f t="shared" si="1275"/>
        <v>37073</v>
      </c>
      <c r="J200">
        <f t="shared" si="1276"/>
        <v>4.1973823825102814</v>
      </c>
      <c r="K200">
        <f t="shared" si="1277"/>
        <v>4.3043098640850079</v>
      </c>
      <c r="L200">
        <f t="shared" si="1278"/>
        <v>-7.1741407552217122</v>
      </c>
      <c r="M200">
        <f t="shared" si="1279"/>
        <v>5.3171391207886245</v>
      </c>
      <c r="N200">
        <f t="shared" si="1280"/>
        <v>4.9868247138525641</v>
      </c>
      <c r="P200" s="9">
        <f t="shared" si="1281"/>
        <v>-0.43724188851078694</v>
      </c>
      <c r="Q200" s="9">
        <f t="shared" si="1282"/>
        <v>-7.8566556049892684</v>
      </c>
      <c r="R200" s="9">
        <v>4.4306946982018864</v>
      </c>
      <c r="S200">
        <f t="shared" si="1283"/>
        <v>-8.1102559003255248</v>
      </c>
      <c r="U200" s="9">
        <f t="shared" si="1292"/>
        <v>-3.1996796240214564E-3</v>
      </c>
      <c r="V200" s="9">
        <f t="shared" si="1293"/>
        <v>-1.2080782379006116E-2</v>
      </c>
      <c r="W200" s="9">
        <f t="shared" si="1294"/>
        <v>2.7696414662017332E-3</v>
      </c>
      <c r="Y200" s="9">
        <f t="shared" si="1303"/>
        <v>4.9579795611265354E-6</v>
      </c>
      <c r="Z200" s="9">
        <f t="shared" ref="Z200:AA200" si="1329">+P200-P198</f>
        <v>-1.8420841266860499E-2</v>
      </c>
      <c r="AA200" s="9">
        <f t="shared" si="1329"/>
        <v>1.0033777283754652E-2</v>
      </c>
      <c r="AC200" s="9">
        <f t="shared" si="1313"/>
        <v>1.7516121860011502E-2</v>
      </c>
      <c r="AD200" s="9">
        <f t="shared" ref="AD200:AE200" si="1330">+P200-P197</f>
        <v>-5.3976196653984232E-3</v>
      </c>
      <c r="AE200" s="9">
        <f t="shared" si="1330"/>
        <v>1.8409298857344325E-2</v>
      </c>
      <c r="AG200" s="9">
        <f t="shared" si="853"/>
        <v>-0.13591334636262342</v>
      </c>
      <c r="AH200" s="9">
        <f t="shared" si="854"/>
        <v>-3.0562168603555762E-2</v>
      </c>
      <c r="AI200" s="9">
        <f t="shared" si="855"/>
        <v>-0.11958668322409682</v>
      </c>
      <c r="AK200" s="9">
        <f t="shared" si="953"/>
        <v>-7.8466255776572957E-2</v>
      </c>
      <c r="AL200" s="9">
        <f t="shared" ref="AL200:AM200" si="1331">+P200-P176</f>
        <v>-3.010052223260562E-2</v>
      </c>
      <c r="AM200" s="9">
        <f t="shared" si="1331"/>
        <v>-6.1578565592591339E-2</v>
      </c>
      <c r="AO200" s="9">
        <f t="shared" si="1051"/>
        <v>-1.1859094322407948E-2</v>
      </c>
      <c r="AP200" s="9">
        <f t="shared" ref="AP200:AQ200" si="1332">+P200-P164</f>
        <v>-7.2886216068865473E-2</v>
      </c>
      <c r="AQ200" s="9">
        <f t="shared" si="1332"/>
        <v>3.0461582095340667E-2</v>
      </c>
      <c r="AS200" s="9">
        <f t="shared" si="1149"/>
        <v>-0.33158770816352146</v>
      </c>
      <c r="AT200" s="9">
        <f t="shared" ref="AT200:AU200" si="1333">+P200-P152</f>
        <v>-0.1394403130885582</v>
      </c>
      <c r="AU200" s="9">
        <f t="shared" si="1333"/>
        <v>-0.24975622793055852</v>
      </c>
      <c r="AW200" s="9">
        <f t="shared" si="1247"/>
        <v>-0.40863342099845124</v>
      </c>
      <c r="AX200" s="9">
        <f t="shared" ref="AX200:AY200" si="1334">+P200-P140</f>
        <v>-0.13929459274907252</v>
      </c>
      <c r="AY200" s="9">
        <f t="shared" si="1334"/>
        <v>-0.32886110723355966</v>
      </c>
      <c r="BA200" s="9">
        <f t="shared" si="824"/>
        <v>-0.45509799187482436</v>
      </c>
      <c r="BB200" s="9">
        <f t="shared" ref="BB200:BC200" si="1335">+P200-P128</f>
        <v>-0.13299087896238238</v>
      </c>
      <c r="BC200" s="9">
        <f t="shared" si="1335"/>
        <v>-0.37573322427140532</v>
      </c>
      <c r="BE200" s="9">
        <f t="shared" si="925"/>
        <v>-0.38638963400315252</v>
      </c>
      <c r="BF200" s="9">
        <f t="shared" ref="BF200:BG200" si="1336">+P200-P116</f>
        <v>-8.5079303450175559E-2</v>
      </c>
      <c r="BG200" s="9">
        <f t="shared" si="1336"/>
        <v>-0.33436875716400127</v>
      </c>
    </row>
    <row r="201" spans="1:59" x14ac:dyDescent="0.35">
      <c r="A201" s="8">
        <v>37104</v>
      </c>
      <c r="B201" s="9">
        <v>66.575999999999993</v>
      </c>
      <c r="C201" s="9">
        <v>69.833818109999996</v>
      </c>
      <c r="D201" s="12">
        <v>1285.6522</v>
      </c>
      <c r="E201" s="11">
        <v>204.4</v>
      </c>
      <c r="F201" s="15">
        <v>177.4</v>
      </c>
      <c r="I201" s="8">
        <f t="shared" si="1275"/>
        <v>37104</v>
      </c>
      <c r="J201">
        <f t="shared" si="1276"/>
        <v>4.1983441522405851</v>
      </c>
      <c r="K201">
        <f t="shared" si="1277"/>
        <v>4.3120923435232283</v>
      </c>
      <c r="L201">
        <f t="shared" si="1278"/>
        <v>-7.1590214172082085</v>
      </c>
      <c r="M201">
        <f t="shared" si="1279"/>
        <v>5.3200788583295493</v>
      </c>
      <c r="N201">
        <f t="shared" si="1280"/>
        <v>4.9827650762960483</v>
      </c>
      <c r="P201" s="9">
        <f t="shared" si="1281"/>
        <v>-0.45106197331614428</v>
      </c>
      <c r="Q201" s="9">
        <f t="shared" si="1282"/>
        <v>-7.8296941499810284</v>
      </c>
      <c r="R201" s="9">
        <v>4.4504576881700091</v>
      </c>
      <c r="S201">
        <f t="shared" si="1283"/>
        <v>-8.0913100945043919</v>
      </c>
      <c r="U201" s="9">
        <f t="shared" si="1292"/>
        <v>1.9762989968122646E-2</v>
      </c>
      <c r="V201" s="9">
        <f t="shared" si="1293"/>
        <v>-1.3820084805357347E-2</v>
      </c>
      <c r="W201" s="9">
        <f t="shared" si="1294"/>
        <v>2.6961455008239987E-2</v>
      </c>
      <c r="Y201" s="9">
        <f t="shared" si="1303"/>
        <v>1.656331034410119E-2</v>
      </c>
      <c r="Z201" s="9">
        <f t="shared" ref="Z201:AA201" si="1337">+P201-P199</f>
        <v>-2.5900867184363463E-2</v>
      </c>
      <c r="AA201" s="9">
        <f t="shared" si="1337"/>
        <v>2.9731096474441721E-2</v>
      </c>
      <c r="AC201" s="9">
        <f t="shared" si="1313"/>
        <v>1.9767947947683773E-2</v>
      </c>
      <c r="AD201" s="9">
        <f t="shared" ref="AD201:AE201" si="1338">+P201-P198</f>
        <v>-3.2240926072217846E-2</v>
      </c>
      <c r="AE201" s="9">
        <f t="shared" si="1338"/>
        <v>3.699523229199464E-2</v>
      </c>
      <c r="AG201" s="9">
        <f t="shared" si="853"/>
        <v>-0.12132456909890088</v>
      </c>
      <c r="AH201" s="9">
        <f t="shared" si="854"/>
        <v>-3.4730694891507596E-2</v>
      </c>
      <c r="AI201" s="9">
        <f t="shared" si="855"/>
        <v>-0.10375907981621779</v>
      </c>
      <c r="AK201" s="9">
        <f t="shared" si="953"/>
        <v>-5.7521121539892306E-2</v>
      </c>
      <c r="AL201" s="9">
        <f t="shared" ref="AL201:AM201" si="1339">+P201-P177</f>
        <v>-1.8324040656933605E-2</v>
      </c>
      <c r="AM201" s="9">
        <f t="shared" si="1339"/>
        <v>-4.9518219784244977E-2</v>
      </c>
      <c r="AO201" s="9">
        <f t="shared" si="1051"/>
        <v>1.7842275832043342E-2</v>
      </c>
      <c r="AP201" s="9">
        <f t="shared" ref="AP201:AQ201" si="1340">+P201-P165</f>
        <v>-7.4366038007159574E-2</v>
      </c>
      <c r="AQ201" s="9">
        <f t="shared" si="1340"/>
        <v>6.2297128775300692E-2</v>
      </c>
      <c r="AS201" s="9">
        <f t="shared" si="1149"/>
        <v>-0.31042556370146457</v>
      </c>
      <c r="AT201" s="9">
        <f t="shared" ref="AT201:AU201" si="1341">+P201-P153</f>
        <v>-0.1477650973021909</v>
      </c>
      <c r="AU201" s="9">
        <f t="shared" si="1341"/>
        <v>-0.22449649279350314</v>
      </c>
      <c r="AW201" s="9">
        <f t="shared" si="1247"/>
        <v>-0.38669507515289059</v>
      </c>
      <c r="AX201" s="9">
        <f t="shared" ref="AX201:AY201" si="1342">+P201-P141</f>
        <v>-0.14926180094825447</v>
      </c>
      <c r="AY201" s="9">
        <f t="shared" si="1342"/>
        <v>-0.30206811438142012</v>
      </c>
      <c r="BA201" s="9">
        <f t="shared" si="824"/>
        <v>-0.42427643026856643</v>
      </c>
      <c r="BB201" s="9">
        <f t="shared" ref="BB201:BC201" si="1343">+P201-P129</f>
        <v>-0.14344359074041702</v>
      </c>
      <c r="BC201" s="9">
        <f t="shared" si="1343"/>
        <v>-0.34508525778134302</v>
      </c>
      <c r="BE201" s="9">
        <f t="shared" si="925"/>
        <v>-0.36683841310096277</v>
      </c>
      <c r="BF201" s="9">
        <f t="shared" ref="BF201:BG201" si="1344">+P201-P117</f>
        <v>-9.2661460404841023E-2</v>
      </c>
      <c r="BG201" s="9">
        <f t="shared" si="1344"/>
        <v>-0.31656424835605357</v>
      </c>
    </row>
    <row r="202" spans="1:59" x14ac:dyDescent="0.35">
      <c r="A202" s="8">
        <v>37135</v>
      </c>
      <c r="B202" s="9">
        <v>66.703000000000003</v>
      </c>
      <c r="C202" s="9">
        <v>69.767405089999997</v>
      </c>
      <c r="D202" s="12">
        <v>1293.8333</v>
      </c>
      <c r="E202" s="11">
        <v>204.5</v>
      </c>
      <c r="F202" s="15">
        <v>178.1</v>
      </c>
      <c r="I202" s="8">
        <f t="shared" si="1275"/>
        <v>37135</v>
      </c>
      <c r="J202">
        <f t="shared" si="1276"/>
        <v>4.2002499294213642</v>
      </c>
      <c r="K202">
        <f t="shared" si="1277"/>
        <v>4.3071951567829068</v>
      </c>
      <c r="L202">
        <f t="shared" si="1278"/>
        <v>-7.1653646414143894</v>
      </c>
      <c r="M202">
        <f t="shared" si="1279"/>
        <v>5.3205679754828568</v>
      </c>
      <c r="N202">
        <f t="shared" si="1280"/>
        <v>4.9914661059894279</v>
      </c>
      <c r="P202" s="9">
        <f t="shared" si="1281"/>
        <v>-0.43604709685497145</v>
      </c>
      <c r="Q202" s="9">
        <f t="shared" si="1282"/>
        <v>-7.8496355906209105</v>
      </c>
      <c r="R202" s="9">
        <v>4.4359902142593262</v>
      </c>
      <c r="S202">
        <f t="shared" si="1283"/>
        <v>-8.1025429067967938</v>
      </c>
      <c r="U202" s="9">
        <f t="shared" si="1292"/>
        <v>-1.4467473910682926E-2</v>
      </c>
      <c r="V202" s="9">
        <f t="shared" si="1293"/>
        <v>1.5014876461172832E-2</v>
      </c>
      <c r="W202" s="9">
        <f t="shared" si="1294"/>
        <v>-1.9941440639882124E-2</v>
      </c>
      <c r="Y202" s="9">
        <f t="shared" si="1303"/>
        <v>5.2955160574397198E-3</v>
      </c>
      <c r="Z202" s="9">
        <f t="shared" ref="Z202:AA202" si="1345">+P202-P200</f>
        <v>1.1947916558154859E-3</v>
      </c>
      <c r="AA202" s="9">
        <f t="shared" si="1345"/>
        <v>7.0200143683578631E-3</v>
      </c>
      <c r="AC202" s="9">
        <f t="shared" si="1313"/>
        <v>2.0958364334182633E-3</v>
      </c>
      <c r="AD202" s="9">
        <f t="shared" ref="AD202:AE202" si="1346">+P202-P199</f>
        <v>-1.0885990723190631E-2</v>
      </c>
      <c r="AE202" s="9">
        <f t="shared" si="1346"/>
        <v>9.7896558345595963E-3</v>
      </c>
      <c r="AG202" s="9">
        <f t="shared" si="853"/>
        <v>-0.1414455217108701</v>
      </c>
      <c r="AH202" s="9">
        <f t="shared" si="854"/>
        <v>-5.9962258255117362E-3</v>
      </c>
      <c r="AI202" s="9">
        <f t="shared" si="855"/>
        <v>-0.13657089370418163</v>
      </c>
      <c r="AK202" s="9">
        <f t="shared" si="953"/>
        <v>-6.9267690269767535E-2</v>
      </c>
      <c r="AL202" s="9">
        <f t="shared" ref="AL202:AM202" si="1347">+P202-P178</f>
        <v>-9.75860432249398E-4</v>
      </c>
      <c r="AM202" s="9">
        <f t="shared" si="1347"/>
        <v>-6.6912072898369424E-2</v>
      </c>
      <c r="AO202" s="9">
        <f t="shared" si="1051"/>
        <v>4.6193146885449288E-2</v>
      </c>
      <c r="AP202" s="9">
        <f t="shared" ref="AP202:AQ202" si="1348">+P202-P166</f>
        <v>-4.3495113023348075E-2</v>
      </c>
      <c r="AQ202" s="9">
        <f t="shared" si="1348"/>
        <v>7.5066470907390048E-2</v>
      </c>
      <c r="AS202" s="9">
        <f t="shared" si="1149"/>
        <v>-0.31184792571927744</v>
      </c>
      <c r="AT202" s="9">
        <f t="shared" ref="AT202:AU202" si="1349">+P202-P154</f>
        <v>-0.13600033481494833</v>
      </c>
      <c r="AU202" s="9">
        <f t="shared" si="1349"/>
        <v>-0.22940166881705348</v>
      </c>
      <c r="AW202" s="9">
        <f t="shared" si="1247"/>
        <v>-0.39360762775579783</v>
      </c>
      <c r="AX202" s="9">
        <f t="shared" ref="AX202:AY202" si="1350">+P202-P142</f>
        <v>-0.13712009994662999</v>
      </c>
      <c r="AY202" s="9">
        <f t="shared" si="1350"/>
        <v>-0.31312457280511197</v>
      </c>
      <c r="BA202" s="9">
        <f t="shared" si="824"/>
        <v>-0.44181468842531135</v>
      </c>
      <c r="BB202" s="9">
        <f t="shared" ref="BB202:BC202" si="1351">+P202-P130</f>
        <v>-0.11175809743947074</v>
      </c>
      <c r="BC202" s="9">
        <f t="shared" si="1351"/>
        <v>-0.37629679506453151</v>
      </c>
      <c r="BE202" s="9">
        <f t="shared" si="925"/>
        <v>-0.38627173095768441</v>
      </c>
      <c r="BF202" s="9">
        <f t="shared" ref="BF202:BG202" si="1352">+P202-P118</f>
        <v>-8.7890165850764035E-2</v>
      </c>
      <c r="BG202" s="9">
        <f t="shared" si="1352"/>
        <v>-0.32938230540205193</v>
      </c>
    </row>
    <row r="203" spans="1:59" x14ac:dyDescent="0.35">
      <c r="A203" s="8">
        <v>37165</v>
      </c>
      <c r="B203" s="9">
        <v>66.831000000000003</v>
      </c>
      <c r="C203" s="9">
        <v>69.767405089999997</v>
      </c>
      <c r="D203" s="12">
        <v>1302.3635999999999</v>
      </c>
      <c r="E203" s="11">
        <v>204.8</v>
      </c>
      <c r="F203" s="15">
        <v>177.6</v>
      </c>
      <c r="I203" s="8">
        <f t="shared" si="1275"/>
        <v>37165</v>
      </c>
      <c r="J203">
        <f t="shared" si="1276"/>
        <v>4.2021670447508468</v>
      </c>
      <c r="K203">
        <f t="shared" si="1277"/>
        <v>4.3045477118040978</v>
      </c>
      <c r="L203">
        <f t="shared" si="1278"/>
        <v>-7.1719360464547632</v>
      </c>
      <c r="M203">
        <f t="shared" si="1279"/>
        <v>5.3220338931653526</v>
      </c>
      <c r="N203">
        <f t="shared" si="1280"/>
        <v>4.9827480298146796</v>
      </c>
      <c r="P203" s="9">
        <f t="shared" si="1281"/>
        <v>-0.44166653040392401</v>
      </c>
      <c r="Q203" s="9">
        <f t="shared" si="1282"/>
        <v>-7.850136364465345</v>
      </c>
      <c r="R203" s="9">
        <v>4.4322416689170314</v>
      </c>
      <c r="S203">
        <f t="shared" si="1283"/>
        <v>-8.1063029520996217</v>
      </c>
      <c r="U203" s="9">
        <f t="shared" si="1292"/>
        <v>-3.7485453422947401E-3</v>
      </c>
      <c r="V203" s="9">
        <f t="shared" si="1293"/>
        <v>-5.6194335489525571E-3</v>
      </c>
      <c r="W203" s="9">
        <f t="shared" si="1294"/>
        <v>-5.007738444344767E-4</v>
      </c>
      <c r="Y203" s="9">
        <f t="shared" si="1303"/>
        <v>-1.8216019252977667E-2</v>
      </c>
      <c r="Z203" s="9">
        <f t="shared" ref="Z203:AA203" si="1353">+P203-P201</f>
        <v>9.3954429122202754E-3</v>
      </c>
      <c r="AA203" s="9">
        <f t="shared" si="1353"/>
        <v>-2.0442214484316601E-2</v>
      </c>
      <c r="AC203" s="9">
        <f t="shared" si="1313"/>
        <v>1.5469707151449796E-3</v>
      </c>
      <c r="AD203" s="9">
        <f t="shared" ref="AD203:AE203" si="1354">+P203-P200</f>
        <v>-4.4246418931370712E-3</v>
      </c>
      <c r="AE203" s="9">
        <f t="shared" si="1354"/>
        <v>6.5192405239233864E-3</v>
      </c>
      <c r="AG203" s="9">
        <f t="shared" si="853"/>
        <v>-0.13236570217896038</v>
      </c>
      <c r="AH203" s="9">
        <f t="shared" si="854"/>
        <v>-1.3135684496822897E-2</v>
      </c>
      <c r="AI203" s="9">
        <f t="shared" si="855"/>
        <v>-0.12144703944198465</v>
      </c>
      <c r="AK203" s="9">
        <f t="shared" si="953"/>
        <v>-7.4276689716320732E-2</v>
      </c>
      <c r="AL203" s="9">
        <f t="shared" ref="AL203:AM203" si="1355">+P203-P179</f>
        <v>1.0040993469839776E-2</v>
      </c>
      <c r="AM203" s="9">
        <f t="shared" si="1355"/>
        <v>-7.9243735346997468E-2</v>
      </c>
      <c r="AO203" s="9">
        <f t="shared" si="1051"/>
        <v>1.9338540625893685E-2</v>
      </c>
      <c r="AP203" s="9">
        <f t="shared" ref="AP203:AQ203" si="1356">+P203-P167</f>
        <v>-3.7724640663818754E-2</v>
      </c>
      <c r="AQ203" s="9">
        <f t="shared" si="1356"/>
        <v>4.3951840427610023E-2</v>
      </c>
      <c r="AS203" s="9">
        <f t="shared" si="1149"/>
        <v>-0.29636974394964977</v>
      </c>
      <c r="AT203" s="9">
        <f t="shared" ref="AT203:AU203" si="1357">+P203-P155</f>
        <v>-0.14152606013809255</v>
      </c>
      <c r="AU203" s="9">
        <f t="shared" si="1357"/>
        <v>-0.20973202757355391</v>
      </c>
      <c r="AW203" s="9">
        <f t="shared" si="1247"/>
        <v>-0.38759996403845243</v>
      </c>
      <c r="AX203" s="9">
        <f t="shared" ref="AX203:AY203" si="1358">+P203-P143</f>
        <v>-0.14927306061643719</v>
      </c>
      <c r="AY203" s="9">
        <f t="shared" si="1358"/>
        <v>-0.2995986133735915</v>
      </c>
      <c r="BA203" s="9">
        <f t="shared" ref="BA203:BA266" si="1359">+R203-R131</f>
        <v>-0.44423641314119067</v>
      </c>
      <c r="BB203" s="9">
        <f t="shared" ref="BB203:BC203" si="1360">+P203-P131</f>
        <v>-0.13388237385586521</v>
      </c>
      <c r="BC203" s="9">
        <f t="shared" si="1360"/>
        <v>-0.36599041496096874</v>
      </c>
      <c r="BE203" s="9">
        <f t="shared" si="925"/>
        <v>-0.3874767593496049</v>
      </c>
      <c r="BF203" s="9">
        <f t="shared" ref="BF203:BG203" si="1361">+P203-P119</f>
        <v>-9.9090739922054638E-2</v>
      </c>
      <c r="BG203" s="9">
        <f t="shared" si="1361"/>
        <v>-0.32507365257640686</v>
      </c>
    </row>
    <row r="204" spans="1:59" x14ac:dyDescent="0.35">
      <c r="A204" s="8">
        <v>37196</v>
      </c>
      <c r="B204" s="9">
        <v>66.894000000000005</v>
      </c>
      <c r="C204" s="9">
        <v>69.368926959999996</v>
      </c>
      <c r="D204" s="12">
        <v>1282.0999999999999</v>
      </c>
      <c r="E204" s="11">
        <v>205.6</v>
      </c>
      <c r="F204" s="15">
        <v>177.5</v>
      </c>
      <c r="I204" s="8">
        <f t="shared" si="1275"/>
        <v>37196</v>
      </c>
      <c r="J204">
        <f t="shared" si="1276"/>
        <v>4.2031092770134899</v>
      </c>
      <c r="K204">
        <f t="shared" si="1277"/>
        <v>4.2896086863134988</v>
      </c>
      <c r="L204">
        <f t="shared" si="1278"/>
        <v>-7.1562546375586553</v>
      </c>
      <c r="M204">
        <f t="shared" si="1279"/>
        <v>5.3259325335810104</v>
      </c>
      <c r="N204">
        <f t="shared" si="1280"/>
        <v>4.9760231891392497</v>
      </c>
      <c r="P204" s="9">
        <f t="shared" si="1281"/>
        <v>-0.43640875374176957</v>
      </c>
      <c r="Q204" s="9">
        <f t="shared" si="1282"/>
        <v>-7.8426691403844062</v>
      </c>
      <c r="R204" s="9">
        <v>4.4434214871538673</v>
      </c>
      <c r="S204">
        <f t="shared" si="1283"/>
        <v>-8.0957862175546325</v>
      </c>
      <c r="U204" s="9">
        <f t="shared" si="1292"/>
        <v>1.1179818236835892E-2</v>
      </c>
      <c r="V204" s="9">
        <f t="shared" si="1293"/>
        <v>5.2577766621544342E-3</v>
      </c>
      <c r="W204" s="9">
        <f t="shared" si="1294"/>
        <v>7.4672240809388057E-3</v>
      </c>
      <c r="Y204" s="9">
        <f t="shared" si="1303"/>
        <v>7.4312728945411521E-3</v>
      </c>
      <c r="Z204" s="9">
        <f t="shared" ref="Z204:AA204" si="1362">+P204-P202</f>
        <v>-3.6165688679812291E-4</v>
      </c>
      <c r="AA204" s="9">
        <f t="shared" si="1362"/>
        <v>6.966450236504329E-3</v>
      </c>
      <c r="AC204" s="9">
        <f t="shared" si="1313"/>
        <v>-7.0362010161417743E-3</v>
      </c>
      <c r="AD204" s="9">
        <f t="shared" ref="AD204:AE204" si="1363">+P204-P201</f>
        <v>1.465321957437471E-2</v>
      </c>
      <c r="AE204" s="9">
        <f t="shared" si="1363"/>
        <v>-1.2974990403377795E-2</v>
      </c>
      <c r="AG204" s="9">
        <f t="shared" si="853"/>
        <v>-8.9911934877871857E-2</v>
      </c>
      <c r="AH204" s="9">
        <f t="shared" si="854"/>
        <v>-2.8350013514695682E-2</v>
      </c>
      <c r="AI204" s="9">
        <f t="shared" si="855"/>
        <v>-7.2200557948136179E-2</v>
      </c>
      <c r="AK204" s="9">
        <f t="shared" si="953"/>
        <v>-8.4839603420405751E-2</v>
      </c>
      <c r="AL204" s="9">
        <f t="shared" ref="AL204:AM204" si="1364">+P204-P180</f>
        <v>5.5229462412338393E-3</v>
      </c>
      <c r="AM204" s="9">
        <f t="shared" si="1364"/>
        <v>-8.6407531213116506E-2</v>
      </c>
      <c r="AO204" s="9">
        <f t="shared" si="1051"/>
        <v>-3.9136225462321761E-3</v>
      </c>
      <c r="AP204" s="9">
        <f t="shared" ref="AP204:AQ204" si="1365">+P204-P168</f>
        <v>-3.289959579633539E-2</v>
      </c>
      <c r="AQ204" s="9">
        <f t="shared" si="1365"/>
        <v>1.8242078319022248E-2</v>
      </c>
      <c r="AS204" s="9">
        <f t="shared" si="1149"/>
        <v>-0.17453887504946142</v>
      </c>
      <c r="AT204" s="9">
        <f t="shared" ref="AT204:AU204" si="1366">+P204-P156</f>
        <v>-0.13482452283551627</v>
      </c>
      <c r="AU204" s="9">
        <f t="shared" si="1366"/>
        <v>-9.4937267876976428E-2</v>
      </c>
      <c r="AW204" s="9">
        <f t="shared" si="1247"/>
        <v>-0.37249430117714866</v>
      </c>
      <c r="AX204" s="9">
        <f t="shared" ref="AX204:AY204" si="1367">+P204-P144</f>
        <v>-0.14697335525174271</v>
      </c>
      <c r="AY204" s="9">
        <f t="shared" si="1367"/>
        <v>-0.28445473172982627</v>
      </c>
      <c r="BA204" s="9">
        <f t="shared" si="1359"/>
        <v>-0.42658058636730178</v>
      </c>
      <c r="BB204" s="9">
        <f t="shared" ref="BB204:BC204" si="1368">+P204-P132</f>
        <v>-0.13799718693822172</v>
      </c>
      <c r="BC204" s="9">
        <f t="shared" si="1368"/>
        <v>-0.34641863061638034</v>
      </c>
      <c r="BE204" s="9">
        <f t="shared" si="925"/>
        <v>-0.37792259039738152</v>
      </c>
      <c r="BF204" s="9">
        <f t="shared" ref="BF204:BG204" si="1369">+P204-P120</f>
        <v>-9.4318738174171912E-2</v>
      </c>
      <c r="BG204" s="9">
        <f t="shared" si="1369"/>
        <v>-0.31932896196642346</v>
      </c>
    </row>
    <row r="205" spans="1:59" x14ac:dyDescent="0.35">
      <c r="A205" s="8">
        <v>37226</v>
      </c>
      <c r="B205" s="9">
        <v>67.147999999999996</v>
      </c>
      <c r="C205" s="9">
        <v>69.501753010000002</v>
      </c>
      <c r="D205" s="12">
        <v>1292.2850000000001</v>
      </c>
      <c r="E205" s="11">
        <v>206.1</v>
      </c>
      <c r="F205" s="15">
        <v>177.4</v>
      </c>
      <c r="I205" s="8">
        <f t="shared" si="1275"/>
        <v>37226</v>
      </c>
      <c r="J205">
        <f t="shared" si="1276"/>
        <v>4.2068991384601677</v>
      </c>
      <c r="K205">
        <f t="shared" si="1277"/>
        <v>4.2889297026457562</v>
      </c>
      <c r="L205">
        <f t="shared" si="1278"/>
        <v>-7.1641672482518342</v>
      </c>
      <c r="M205">
        <f t="shared" si="1279"/>
        <v>5.3283614878964132</v>
      </c>
      <c r="N205">
        <f t="shared" si="1280"/>
        <v>4.9713271592751411</v>
      </c>
      <c r="P205" s="9">
        <f t="shared" si="1281"/>
        <v>-0.43906489280686056</v>
      </c>
      <c r="Q205" s="9">
        <f t="shared" si="1282"/>
        <v>-7.846564704881219</v>
      </c>
      <c r="R205" s="9">
        <v>4.4418492439634552</v>
      </c>
      <c r="S205">
        <f t="shared" si="1283"/>
        <v>-8.1012223427091978</v>
      </c>
      <c r="U205" s="9">
        <f t="shared" si="1292"/>
        <v>-1.5722431904121592E-3</v>
      </c>
      <c r="V205" s="9">
        <f t="shared" si="1293"/>
        <v>-2.65613906509099E-3</v>
      </c>
      <c r="W205" s="9">
        <f t="shared" si="1294"/>
        <v>-3.8955644968128311E-3</v>
      </c>
      <c r="Y205" s="9">
        <f t="shared" si="1303"/>
        <v>9.6075750464237331E-3</v>
      </c>
      <c r="Z205" s="9">
        <f t="shared" ref="Z205:AA205" si="1370">+P205-P203</f>
        <v>2.6016375970634442E-3</v>
      </c>
      <c r="AA205" s="9">
        <f t="shared" si="1370"/>
        <v>3.5716595841259746E-3</v>
      </c>
      <c r="AC205" s="9">
        <f t="shared" si="1313"/>
        <v>5.8590297041289929E-3</v>
      </c>
      <c r="AD205" s="9">
        <f t="shared" ref="AD205:AE205" si="1371">+P205-P202</f>
        <v>-3.0177959518891129E-3</v>
      </c>
      <c r="AE205" s="9">
        <f t="shared" si="1371"/>
        <v>3.0708857396914979E-3</v>
      </c>
      <c r="AG205" s="9">
        <f t="shared" si="853"/>
        <v>-4.2403542385469173E-2</v>
      </c>
      <c r="AH205" s="9">
        <f t="shared" si="854"/>
        <v>-2.804952544977013E-2</v>
      </c>
      <c r="AI205" s="9">
        <f t="shared" si="855"/>
        <v>-2.8568244384834962E-2</v>
      </c>
      <c r="AK205" s="9">
        <f t="shared" si="953"/>
        <v>-0.11545986739118419</v>
      </c>
      <c r="AL205" s="9">
        <f t="shared" ref="AL205:AM205" si="1372">+P205-P181</f>
        <v>-5.0240211631793485E-3</v>
      </c>
      <c r="AM205" s="9">
        <f t="shared" si="1372"/>
        <v>-0.1164092757264541</v>
      </c>
      <c r="AO205" s="9">
        <f t="shared" si="1051"/>
        <v>-6.5327269873609595E-2</v>
      </c>
      <c r="AP205" s="9">
        <f t="shared" ref="AP205:AQ205" si="1373">+P205-P169</f>
        <v>-3.2706786163164026E-2</v>
      </c>
      <c r="AQ205" s="9">
        <f t="shared" si="1373"/>
        <v>-4.8255420093292756E-2</v>
      </c>
      <c r="AS205" s="9">
        <f t="shared" si="1149"/>
        <v>0.15623067497458454</v>
      </c>
      <c r="AT205" s="9">
        <f t="shared" ref="AT205:AU205" si="1374">+P205-P157</f>
        <v>-8.6032081809932492E-2</v>
      </c>
      <c r="AU205" s="9">
        <f t="shared" si="1374"/>
        <v>0.21574047438953947</v>
      </c>
      <c r="AW205" s="9">
        <f t="shared" si="1247"/>
        <v>-0.36185092751994574</v>
      </c>
      <c r="AX205" s="9">
        <f t="shared" ref="AX205:AY205" si="1375">+P205-P145</f>
        <v>-0.1457169423815019</v>
      </c>
      <c r="AY205" s="9">
        <f t="shared" si="1375"/>
        <v>-0.27826804326421328</v>
      </c>
      <c r="BA205" s="9">
        <f t="shared" si="1359"/>
        <v>-0.43197677139907853</v>
      </c>
      <c r="BB205" s="9">
        <f t="shared" ref="BB205:BC205" si="1376">+P205-P133</f>
        <v>-0.14074478328309592</v>
      </c>
      <c r="BC205" s="9">
        <f t="shared" si="1376"/>
        <v>-0.35390469167959449</v>
      </c>
      <c r="BE205" s="9">
        <f t="shared" si="925"/>
        <v>-0.38362445491055119</v>
      </c>
      <c r="BF205" s="9">
        <f t="shared" ref="BF205:BG205" si="1377">+P205-P121</f>
        <v>-0.10199017528645982</v>
      </c>
      <c r="BG205" s="9">
        <f t="shared" si="1377"/>
        <v>-0.32491122243744197</v>
      </c>
    </row>
    <row r="206" spans="1:59" x14ac:dyDescent="0.35">
      <c r="A206" s="8">
        <v>37257</v>
      </c>
      <c r="B206" s="9">
        <v>67.337999999999994</v>
      </c>
      <c r="C206" s="9">
        <v>69.900231129999995</v>
      </c>
      <c r="D206" s="12">
        <v>1316.3380999999999</v>
      </c>
      <c r="E206" s="11">
        <v>206.8</v>
      </c>
      <c r="F206" s="15">
        <v>177.7</v>
      </c>
      <c r="I206" s="8">
        <f t="shared" si="1275"/>
        <v>37257</v>
      </c>
      <c r="J206">
        <f t="shared" si="1276"/>
        <v>4.2097247132621733</v>
      </c>
      <c r="K206">
        <f t="shared" si="1277"/>
        <v>4.2986395764834926</v>
      </c>
      <c r="L206">
        <f t="shared" si="1278"/>
        <v>-7.1826089937818995</v>
      </c>
      <c r="M206">
        <f t="shared" si="1279"/>
        <v>5.331752142634274</v>
      </c>
      <c r="N206">
        <f t="shared" si="1280"/>
        <v>4.9706678391255412</v>
      </c>
      <c r="P206" s="9">
        <f t="shared" si="1281"/>
        <v>-0.44999916673005202</v>
      </c>
      <c r="Q206" s="9">
        <f t="shared" si="1282"/>
        <v>-7.8546372564239482</v>
      </c>
      <c r="R206" s="9">
        <v>4.4230731537069428</v>
      </c>
      <c r="S206">
        <f t="shared" si="1283"/>
        <v>-8.1156367731273775</v>
      </c>
      <c r="U206" s="9">
        <f t="shared" si="1292"/>
        <v>-1.877609025651239E-2</v>
      </c>
      <c r="V206" s="9">
        <f t="shared" si="1293"/>
        <v>-1.0934273923191462E-2</v>
      </c>
      <c r="W206" s="9">
        <f t="shared" si="1294"/>
        <v>-8.0725515427291228E-3</v>
      </c>
      <c r="Y206" s="9">
        <f t="shared" si="1303"/>
        <v>-2.0348333446924549E-2</v>
      </c>
      <c r="Z206" s="9">
        <f t="shared" ref="Z206:AA206" si="1378">+P206-P204</f>
        <v>-1.3590412988282452E-2</v>
      </c>
      <c r="AA206" s="9">
        <f t="shared" si="1378"/>
        <v>-1.1968116039541954E-2</v>
      </c>
      <c r="AC206" s="9">
        <f t="shared" si="1313"/>
        <v>-9.1685152100886569E-3</v>
      </c>
      <c r="AD206" s="9">
        <f t="shared" ref="AD206:AE206" si="1379">+P206-P203</f>
        <v>-8.3326363261280179E-3</v>
      </c>
      <c r="AE206" s="9">
        <f t="shared" si="1379"/>
        <v>-4.5008919586031482E-3</v>
      </c>
      <c r="AG206" s="9">
        <f t="shared" si="853"/>
        <v>-2.0286717722291847E-2</v>
      </c>
      <c r="AH206" s="9">
        <f t="shared" si="854"/>
        <v>-2.6300897490330044E-2</v>
      </c>
      <c r="AI206" s="9">
        <f t="shared" si="855"/>
        <v>-4.3640188421072423E-3</v>
      </c>
      <c r="AK206" s="9">
        <f t="shared" si="953"/>
        <v>-0.14047698607315429</v>
      </c>
      <c r="AL206" s="9">
        <f t="shared" ref="AL206:AM206" si="1380">+P206-P182</f>
        <v>-1.9767715186942425E-2</v>
      </c>
      <c r="AM206" s="9">
        <f t="shared" si="1380"/>
        <v>-0.12887128595033204</v>
      </c>
      <c r="AO206" s="9">
        <f t="shared" si="1051"/>
        <v>-0.11212826146473631</v>
      </c>
      <c r="AP206" s="9">
        <f t="shared" ref="AP206:AQ206" si="1381">+P206-P170</f>
        <v>-4.3361693110766097E-2</v>
      </c>
      <c r="AQ206" s="9">
        <f t="shared" si="1381"/>
        <v>-8.5737618626599676E-2</v>
      </c>
      <c r="AS206" s="9">
        <f t="shared" si="1149"/>
        <v>0.25674105934316493</v>
      </c>
      <c r="AT206" s="9">
        <f t="shared" ref="AT206:AU206" si="1382">+P206-P158</f>
        <v>-8.4415581002798667E-2</v>
      </c>
      <c r="AU206" s="9">
        <f t="shared" si="1382"/>
        <v>0.30962633752687641</v>
      </c>
      <c r="AW206" s="9">
        <f t="shared" si="1247"/>
        <v>-0.37242975872341511</v>
      </c>
      <c r="AX206" s="9">
        <f t="shared" ref="AX206:AY206" si="1383">+P206-P146</f>
        <v>-0.14618493655471809</v>
      </c>
      <c r="AY206" s="9">
        <f t="shared" si="1383"/>
        <v>-0.28369929087350965</v>
      </c>
      <c r="BA206" s="9">
        <f t="shared" si="1359"/>
        <v>-0.43544541297596684</v>
      </c>
      <c r="BB206" s="9">
        <f t="shared" ref="BB206:BC206" si="1384">+P206-P134</f>
        <v>-0.14852990228505369</v>
      </c>
      <c r="BC206" s="9">
        <f t="shared" si="1384"/>
        <v>-0.34809239387669688</v>
      </c>
      <c r="BE206" s="9">
        <f t="shared" si="925"/>
        <v>-0.4108994431197992</v>
      </c>
      <c r="BF206" s="9">
        <f t="shared" ref="BF206:BG206" si="1385">+P206-P122</f>
        <v>-0.10783616592923551</v>
      </c>
      <c r="BG206" s="9">
        <f t="shared" si="1385"/>
        <v>-0.34479044399165559</v>
      </c>
    </row>
    <row r="207" spans="1:59" x14ac:dyDescent="0.35">
      <c r="A207" s="8">
        <v>37288</v>
      </c>
      <c r="B207" s="9">
        <v>67.084000000000003</v>
      </c>
      <c r="C207" s="9">
        <v>70.23335041</v>
      </c>
      <c r="D207" s="12">
        <v>1320.5526</v>
      </c>
      <c r="E207" s="11">
        <v>207.5</v>
      </c>
      <c r="F207" s="15">
        <v>178</v>
      </c>
      <c r="I207" s="8">
        <f t="shared" si="1275"/>
        <v>37288</v>
      </c>
      <c r="J207">
        <f t="shared" si="1276"/>
        <v>4.2059455654693814</v>
      </c>
      <c r="K207">
        <f t="shared" si="1277"/>
        <v>4.3151782078849319</v>
      </c>
      <c r="L207">
        <f t="shared" si="1278"/>
        <v>-7.1858055643402992</v>
      </c>
      <c r="M207">
        <f t="shared" si="1279"/>
        <v>5.3351313396707534</v>
      </c>
      <c r="N207">
        <f t="shared" si="1280"/>
        <v>4.9700175554358292</v>
      </c>
      <c r="P207" s="9">
        <f t="shared" si="1281"/>
        <v>-0.47434642665047466</v>
      </c>
      <c r="Q207" s="9">
        <f t="shared" si="1282"/>
        <v>-7.8406449118911965</v>
      </c>
      <c r="R207" s="9">
        <v>4.4238352031395571</v>
      </c>
      <c r="S207">
        <f t="shared" si="1283"/>
        <v>-8.1157658393484713</v>
      </c>
      <c r="U207" s="9">
        <f t="shared" si="1292"/>
        <v>7.6204943261437563E-4</v>
      </c>
      <c r="V207" s="9">
        <f t="shared" si="1293"/>
        <v>-2.4347259920422637E-2</v>
      </c>
      <c r="W207" s="9">
        <f t="shared" si="1294"/>
        <v>1.3992344532751666E-2</v>
      </c>
      <c r="Y207" s="9">
        <f t="shared" si="1303"/>
        <v>-1.8014040823898014E-2</v>
      </c>
      <c r="Z207" s="9">
        <f t="shared" ref="Z207:AA207" si="1386">+P207-P205</f>
        <v>-3.5281533843614099E-2</v>
      </c>
      <c r="AA207" s="9">
        <f t="shared" si="1386"/>
        <v>5.9197929900225432E-3</v>
      </c>
      <c r="AC207" s="9">
        <f t="shared" si="1313"/>
        <v>-1.9586284014310174E-2</v>
      </c>
      <c r="AD207" s="9">
        <f t="shared" ref="AD207:AE207" si="1387">+P207-P204</f>
        <v>-3.7937672908705089E-2</v>
      </c>
      <c r="AE207" s="9">
        <f t="shared" si="1387"/>
        <v>2.0242284932097121E-3</v>
      </c>
      <c r="AG207" s="9">
        <f t="shared" ref="AG207:AG270" si="1388">+R207-R195</f>
        <v>-3.8730549966692784E-2</v>
      </c>
      <c r="AH207" s="9">
        <f t="shared" ref="AH207:AH270" si="1389">+P207-P195</f>
        <v>-4.6642975989907853E-2</v>
      </c>
      <c r="AI207" s="9">
        <f t="shared" ref="AI207:AI270" si="1390">+Q207-Q195</f>
        <v>-1.094934906428513E-2</v>
      </c>
      <c r="AK207" s="9">
        <f t="shared" si="953"/>
        <v>-0.14061032550843411</v>
      </c>
      <c r="AL207" s="9">
        <f t="shared" ref="AL207:AM207" si="1391">+P207-P183</f>
        <v>-5.0160389895813395E-2</v>
      </c>
      <c r="AM207" s="9">
        <f t="shared" si="1391"/>
        <v>-0.11140090845435413</v>
      </c>
      <c r="AO207" s="9">
        <f t="shared" si="1051"/>
        <v>-0.10482373085547625</v>
      </c>
      <c r="AP207" s="9">
        <f t="shared" ref="AP207:AQ207" si="1392">+P207-P171</f>
        <v>-4.9674782597290523E-2</v>
      </c>
      <c r="AQ207" s="9">
        <f t="shared" si="1392"/>
        <v>-7.482017617646175E-2</v>
      </c>
      <c r="AS207" s="9">
        <f t="shared" si="1149"/>
        <v>0.19194236448411051</v>
      </c>
      <c r="AT207" s="9">
        <f t="shared" ref="AT207:AU207" si="1393">+P207-P159</f>
        <v>-8.8011861954857551E-2</v>
      </c>
      <c r="AU207" s="9">
        <f t="shared" si="1393"/>
        <v>0.24721249268068135</v>
      </c>
      <c r="AW207" s="9">
        <f t="shared" si="1247"/>
        <v>-0.35648849959585416</v>
      </c>
      <c r="AX207" s="9">
        <f t="shared" ref="AX207:AY207" si="1394">+P207-P147</f>
        <v>-0.16658032562551117</v>
      </c>
      <c r="AY207" s="9">
        <f t="shared" si="1394"/>
        <v>-0.25904659788052342</v>
      </c>
      <c r="BA207" s="9">
        <f t="shared" si="1359"/>
        <v>-0.44505531166031709</v>
      </c>
      <c r="BB207" s="9">
        <f t="shared" ref="BB207:BC207" si="1395">+P207-P135</f>
        <v>-0.17037561677159285</v>
      </c>
      <c r="BC207" s="9">
        <f t="shared" si="1395"/>
        <v>-0.34650288426501241</v>
      </c>
      <c r="BE207" s="9">
        <f t="shared" si="925"/>
        <v>-0.40845061915211911</v>
      </c>
      <c r="BF207" s="9">
        <f t="shared" ref="BF207:BG207" si="1396">+P207-P123</f>
        <v>-0.12900384109041063</v>
      </c>
      <c r="BG207" s="9">
        <f t="shared" si="1396"/>
        <v>-0.33391941613227605</v>
      </c>
    </row>
    <row r="208" spans="1:59" x14ac:dyDescent="0.35">
      <c r="A208" s="8">
        <v>37316</v>
      </c>
      <c r="B208" s="9">
        <v>67.846000000000004</v>
      </c>
      <c r="C208" s="9">
        <v>70.632882699999996</v>
      </c>
      <c r="D208" s="12">
        <v>1322.9048</v>
      </c>
      <c r="E208" s="11">
        <v>207.9</v>
      </c>
      <c r="F208" s="15">
        <v>178.5</v>
      </c>
      <c r="I208" s="8">
        <f t="shared" si="1275"/>
        <v>37316</v>
      </c>
      <c r="J208">
        <f t="shared" si="1276"/>
        <v>4.2172404309689879</v>
      </c>
      <c r="K208">
        <f t="shared" si="1277"/>
        <v>4.3130865398276219</v>
      </c>
      <c r="L208">
        <f t="shared" si="1278"/>
        <v>-7.1875852038539207</v>
      </c>
      <c r="M208">
        <f t="shared" si="1279"/>
        <v>5.3370571948639673</v>
      </c>
      <c r="N208">
        <f t="shared" si="1280"/>
        <v>4.9740367338061731</v>
      </c>
      <c r="P208" s="9">
        <f t="shared" si="1281"/>
        <v>-0.45886656991642827</v>
      </c>
      <c r="Q208" s="9">
        <f t="shared" si="1282"/>
        <v>-7.8485353978324719</v>
      </c>
      <c r="R208" s="9">
        <v>4.4250529798929028</v>
      </c>
      <c r="S208">
        <f t="shared" si="1283"/>
        <v>-8.1146780083839989</v>
      </c>
      <c r="U208" s="9">
        <f t="shared" si="1292"/>
        <v>1.2177767533456674E-3</v>
      </c>
      <c r="V208" s="9">
        <f t="shared" si="1293"/>
        <v>1.5479856734046393E-2</v>
      </c>
      <c r="W208" s="9">
        <f t="shared" si="1294"/>
        <v>-7.8904859412753936E-3</v>
      </c>
      <c r="Y208" s="9">
        <f t="shared" si="1303"/>
        <v>1.979826185960043E-3</v>
      </c>
      <c r="Z208" s="9">
        <f t="shared" ref="Z208:AA208" si="1397">+P208-P206</f>
        <v>-8.8674031863762437E-3</v>
      </c>
      <c r="AA208" s="9">
        <f t="shared" si="1397"/>
        <v>6.1018585914762724E-3</v>
      </c>
      <c r="AC208" s="9">
        <f t="shared" si="1313"/>
        <v>-1.6796264070552347E-2</v>
      </c>
      <c r="AD208" s="9">
        <f t="shared" ref="AD208:AE208" si="1398">+P208-P205</f>
        <v>-1.9801677109567706E-2</v>
      </c>
      <c r="AE208" s="9">
        <f t="shared" si="1398"/>
        <v>-1.9706929512528504E-3</v>
      </c>
      <c r="AG208" s="9">
        <f t="shared" si="1388"/>
        <v>-1.5714253390535227E-2</v>
      </c>
      <c r="AH208" s="9">
        <f t="shared" si="1389"/>
        <v>-3.0025627709502345E-2</v>
      </c>
      <c r="AI208" s="9">
        <f t="shared" si="1390"/>
        <v>2.6496011244079298E-3</v>
      </c>
      <c r="AK208" s="9">
        <f t="shared" si="953"/>
        <v>-0.14997284808204014</v>
      </c>
      <c r="AL208" s="9">
        <f t="shared" ref="AL208:AM208" si="1399">+P208-P184</f>
        <v>-5.3294549839598027E-2</v>
      </c>
      <c r="AM208" s="9">
        <f t="shared" si="1399"/>
        <v>-0.11953748246492957</v>
      </c>
      <c r="AO208" s="9">
        <f t="shared" si="1051"/>
        <v>-8.1116883521611172E-2</v>
      </c>
      <c r="AP208" s="9">
        <f t="shared" ref="AP208:AQ208" si="1400">+P208-P172</f>
        <v>-3.3515882292540766E-2</v>
      </c>
      <c r="AQ208" s="9">
        <f t="shared" si="1400"/>
        <v>-5.03568412191715E-2</v>
      </c>
      <c r="AS208" s="9">
        <f t="shared" si="1149"/>
        <v>0.11177125039405045</v>
      </c>
      <c r="AT208" s="9">
        <f t="shared" ref="AT208:AU208" si="1401">+P208-P160</f>
        <v>-9.0354525139768604E-2</v>
      </c>
      <c r="AU208" s="9">
        <f t="shared" si="1401"/>
        <v>0.16208650741486696</v>
      </c>
      <c r="AW208" s="9">
        <f t="shared" si="1247"/>
        <v>-0.34357146626737656</v>
      </c>
      <c r="AX208" s="9">
        <f t="shared" ref="AX208:AY208" si="1402">+P208-P148</f>
        <v>-0.16232179343075703</v>
      </c>
      <c r="AY208" s="9">
        <f t="shared" si="1402"/>
        <v>-0.24725645427679499</v>
      </c>
      <c r="BA208" s="9">
        <f t="shared" si="1359"/>
        <v>-0.44597898962102356</v>
      </c>
      <c r="BB208" s="9">
        <f t="shared" ref="BB208:BC208" si="1403">+P208-P136</f>
        <v>-0.17287719352491493</v>
      </c>
      <c r="BC208" s="9">
        <f t="shared" si="1403"/>
        <v>-0.34596962501771333</v>
      </c>
      <c r="BE208" s="9">
        <f t="shared" si="925"/>
        <v>-0.4338894603094996</v>
      </c>
      <c r="BF208" s="9">
        <f t="shared" ref="BF208:BG208" si="1404">+P208-P124</f>
        <v>-0.11979948725181</v>
      </c>
      <c r="BG208" s="9">
        <f t="shared" si="1404"/>
        <v>-0.36075133230257794</v>
      </c>
    </row>
    <row r="209" spans="1:59" x14ac:dyDescent="0.35">
      <c r="A209" s="8">
        <v>37347</v>
      </c>
      <c r="B209" s="9">
        <v>68.036000000000001</v>
      </c>
      <c r="C209" s="9">
        <v>71.032415</v>
      </c>
      <c r="D209" s="12">
        <v>1318.0908999999999</v>
      </c>
      <c r="E209" s="11">
        <v>208.5</v>
      </c>
      <c r="F209" s="15">
        <v>179.3</v>
      </c>
      <c r="I209" s="8">
        <f t="shared" si="1275"/>
        <v>37347</v>
      </c>
      <c r="J209">
        <f t="shared" si="1276"/>
        <v>4.2200369768518451</v>
      </c>
      <c r="K209">
        <f t="shared" si="1277"/>
        <v>4.3226544656573811</v>
      </c>
      <c r="L209">
        <f t="shared" si="1278"/>
        <v>-7.1839396808177955</v>
      </c>
      <c r="M209">
        <f t="shared" si="1279"/>
        <v>5.3399390412388561</v>
      </c>
      <c r="N209">
        <f t="shared" si="1280"/>
        <v>4.9807041349822638</v>
      </c>
      <c r="P209" s="9">
        <f t="shared" si="1281"/>
        <v>-0.46185239506212827</v>
      </c>
      <c r="Q209" s="9">
        <f t="shared" si="1282"/>
        <v>-7.8419893501426783</v>
      </c>
      <c r="R209" s="9">
        <v>4.4295764688205335</v>
      </c>
      <c r="S209">
        <f t="shared" si="1283"/>
        <v>-8.1098637392787136</v>
      </c>
      <c r="U209" s="9">
        <f t="shared" si="1292"/>
        <v>4.5234889276306589E-3</v>
      </c>
      <c r="V209" s="9">
        <f t="shared" si="1293"/>
        <v>-2.9858251457000051E-3</v>
      </c>
      <c r="W209" s="9">
        <f t="shared" si="1294"/>
        <v>6.5460476897936104E-3</v>
      </c>
      <c r="Y209" s="9">
        <f t="shared" si="1303"/>
        <v>5.7412656809763263E-3</v>
      </c>
      <c r="Z209" s="9">
        <f t="shared" ref="Z209:AA209" si="1405">+P209-P207</f>
        <v>1.2494031588346388E-2</v>
      </c>
      <c r="AA209" s="9">
        <f t="shared" si="1405"/>
        <v>-1.3444382514817832E-3</v>
      </c>
      <c r="AC209" s="9">
        <f t="shared" si="1313"/>
        <v>6.5033151135907019E-3</v>
      </c>
      <c r="AD209" s="9">
        <f t="shared" ref="AD209:AE209" si="1406">+P209-P206</f>
        <v>-1.1853228332076249E-2</v>
      </c>
      <c r="AE209" s="9">
        <f t="shared" si="1406"/>
        <v>1.2647906281269883E-2</v>
      </c>
      <c r="AG209" s="9">
        <f t="shared" si="1388"/>
        <v>1.6397892478658527E-2</v>
      </c>
      <c r="AH209" s="9">
        <f t="shared" si="1389"/>
        <v>-3.0008126216739761E-2</v>
      </c>
      <c r="AI209" s="9">
        <f t="shared" si="1390"/>
        <v>3.3075553703934446E-2</v>
      </c>
      <c r="AK209" s="9">
        <f t="shared" si="953"/>
        <v>-0.14779746296478979</v>
      </c>
      <c r="AL209" s="9">
        <f t="shared" ref="AL209:AM209" si="1407">+P209-P185</f>
        <v>-6.4363677350119275E-2</v>
      </c>
      <c r="AM209" s="9">
        <f t="shared" si="1407"/>
        <v>-0.11031405544775996</v>
      </c>
      <c r="AO209" s="9">
        <f t="shared" si="1051"/>
        <v>-8.5382115126448888E-2</v>
      </c>
      <c r="AP209" s="9">
        <f t="shared" ref="AP209:AQ209" si="1408">+P209-P173</f>
        <v>-3.7900225890475703E-2</v>
      </c>
      <c r="AQ209" s="9">
        <f t="shared" si="1408"/>
        <v>-5.5071488407758551E-2</v>
      </c>
      <c r="AS209" s="9">
        <f t="shared" si="1149"/>
        <v>4.0439921087430442E-2</v>
      </c>
      <c r="AT209" s="9">
        <f t="shared" ref="AT209:AU209" si="1409">+P209-P161</f>
        <v>-8.171560496810315E-2</v>
      </c>
      <c r="AU209" s="9">
        <f t="shared" si="1409"/>
        <v>9.1809755254371517E-2</v>
      </c>
      <c r="AW209" s="9">
        <f t="shared" si="1247"/>
        <v>-0.328034631521394</v>
      </c>
      <c r="AX209" s="9">
        <f t="shared" ref="AX209:AY209" si="1410">+P209-P149</f>
        <v>-0.16122733509403275</v>
      </c>
      <c r="AY209" s="9">
        <f t="shared" si="1410"/>
        <v>-0.23249370944507408</v>
      </c>
      <c r="BA209" s="9">
        <f t="shared" si="1359"/>
        <v>-0.44531137456209091</v>
      </c>
      <c r="BB209" s="9">
        <f t="shared" ref="BB209:BC209" si="1411">+P209-P137</f>
        <v>-0.17475344866711406</v>
      </c>
      <c r="BC209" s="9">
        <f t="shared" si="1411"/>
        <v>-0.34409888216831241</v>
      </c>
      <c r="BE209" s="9">
        <f t="shared" si="925"/>
        <v>-0.44635470107379138</v>
      </c>
      <c r="BF209" s="9">
        <f t="shared" ref="BF209:BG209" si="1412">+P209-P125</f>
        <v>-0.13590088066930672</v>
      </c>
      <c r="BG209" s="9">
        <f t="shared" si="1412"/>
        <v>-0.36310236108326244</v>
      </c>
    </row>
    <row r="210" spans="1:59" x14ac:dyDescent="0.35">
      <c r="A210" s="8">
        <v>37377</v>
      </c>
      <c r="B210" s="9">
        <v>68.225999999999999</v>
      </c>
      <c r="C210" s="9">
        <v>71.298067079999996</v>
      </c>
      <c r="D210" s="12">
        <v>1262.2</v>
      </c>
      <c r="E210" s="11">
        <v>209</v>
      </c>
      <c r="F210" s="15">
        <v>179.5</v>
      </c>
      <c r="I210" s="8">
        <f t="shared" si="1275"/>
        <v>37377</v>
      </c>
      <c r="J210">
        <f t="shared" si="1276"/>
        <v>4.222825723870641</v>
      </c>
      <c r="K210">
        <f t="shared" si="1277"/>
        <v>4.327691184596155</v>
      </c>
      <c r="L210">
        <f t="shared" si="1278"/>
        <v>-7.1406115091501388</v>
      </c>
      <c r="M210">
        <f t="shared" si="1279"/>
        <v>5.3423342519648109</v>
      </c>
      <c r="N210">
        <f t="shared" si="1280"/>
        <v>4.9800508137827215</v>
      </c>
      <c r="P210" s="9">
        <f t="shared" si="1281"/>
        <v>-0.46714889890760336</v>
      </c>
      <c r="Q210" s="9">
        <f t="shared" si="1282"/>
        <v>-7.7929711383367053</v>
      </c>
      <c r="R210" s="9">
        <v>4.4744272386208088</v>
      </c>
      <c r="S210">
        <f t="shared" si="1283"/>
        <v>-8.0639174997031162</v>
      </c>
      <c r="U210" s="9">
        <f t="shared" si="1292"/>
        <v>4.4850769800275359E-2</v>
      </c>
      <c r="V210" s="9">
        <f t="shared" si="1293"/>
        <v>-5.2965038454750868E-3</v>
      </c>
      <c r="W210" s="9">
        <f t="shared" si="1294"/>
        <v>4.9018211805972989E-2</v>
      </c>
      <c r="Y210" s="9">
        <f t="shared" si="1303"/>
        <v>4.9374258727906017E-2</v>
      </c>
      <c r="Z210" s="9">
        <f t="shared" ref="Z210:AA210" si="1413">+P210-P208</f>
        <v>-8.2823289911750919E-3</v>
      </c>
      <c r="AA210" s="9">
        <f t="shared" si="1413"/>
        <v>5.5564259495766599E-2</v>
      </c>
      <c r="AC210" s="9">
        <f t="shared" si="1313"/>
        <v>5.0592035481251685E-2</v>
      </c>
      <c r="AD210" s="9">
        <f t="shared" ref="AD210:AE210" si="1414">+P210-P207</f>
        <v>7.1975277428713014E-3</v>
      </c>
      <c r="AE210" s="9">
        <f t="shared" si="1414"/>
        <v>4.7673773554491206E-2</v>
      </c>
      <c r="AG210" s="9">
        <f t="shared" si="1388"/>
        <v>4.373749839848351E-2</v>
      </c>
      <c r="AH210" s="9">
        <f t="shared" si="1389"/>
        <v>-4.8327851663676924E-2</v>
      </c>
      <c r="AI210" s="9">
        <f t="shared" si="1390"/>
        <v>7.3718243936317762E-2</v>
      </c>
      <c r="AK210" s="9">
        <f t="shared" si="953"/>
        <v>-8.7160249519110167E-2</v>
      </c>
      <c r="AL210" s="9">
        <f t="shared" ref="AL210:AM210" si="1415">+P210-P186</f>
        <v>-7.011517575700843E-2</v>
      </c>
      <c r="AM210" s="9">
        <f t="shared" si="1415"/>
        <v>-4.6004438119140012E-2</v>
      </c>
      <c r="AO210" s="9">
        <f t="shared" si="1051"/>
        <v>-4.2882756560765678E-2</v>
      </c>
      <c r="AP210" s="9">
        <f t="shared" ref="AP210:AQ210" si="1416">+P210-P174</f>
        <v>-3.9970832489011343E-2</v>
      </c>
      <c r="AQ210" s="9">
        <f t="shared" si="1416"/>
        <v>-1.5641433729380871E-2</v>
      </c>
      <c r="AS210" s="9">
        <f t="shared" si="1149"/>
        <v>0.10056353814261421</v>
      </c>
      <c r="AT210" s="9">
        <f t="shared" ref="AT210:AU210" si="1417">+P210-P162</f>
        <v>-9.5744169829981018E-2</v>
      </c>
      <c r="AU210" s="9">
        <f t="shared" si="1417"/>
        <v>0.15881541404868393</v>
      </c>
      <c r="AW210" s="9">
        <f t="shared" si="1247"/>
        <v>-0.28575895481112568</v>
      </c>
      <c r="AX210" s="9">
        <f t="shared" ref="AX210:AY210" si="1418">+P210-P150</f>
        <v>-0.17111205399201168</v>
      </c>
      <c r="AY210" s="9">
        <f t="shared" si="1418"/>
        <v>-0.18274033755216568</v>
      </c>
      <c r="BA210" s="9">
        <f t="shared" si="1359"/>
        <v>-0.40348807342979587</v>
      </c>
      <c r="BB210" s="9">
        <f t="shared" ref="BB210:BC210" si="1419">+P210-P138</f>
        <v>-0.17164821726659074</v>
      </c>
      <c r="BC210" s="9">
        <f t="shared" si="1419"/>
        <v>-0.30320609029186585</v>
      </c>
      <c r="BE210" s="9">
        <f t="shared" si="925"/>
        <v>-0.40895308371097183</v>
      </c>
      <c r="BF210" s="9">
        <f t="shared" ref="BF210:BG210" si="1420">+P210-P126</f>
        <v>-0.1425866116106338</v>
      </c>
      <c r="BG210" s="9">
        <f t="shared" si="1420"/>
        <v>-0.32135604759524128</v>
      </c>
    </row>
    <row r="211" spans="1:59" x14ac:dyDescent="0.35">
      <c r="A211" s="8">
        <v>37408</v>
      </c>
      <c r="B211" s="9">
        <v>68.225999999999999</v>
      </c>
      <c r="C211" s="9">
        <v>71.231654059999997</v>
      </c>
      <c r="D211" s="12">
        <v>1219.6949999999999</v>
      </c>
      <c r="E211" s="11">
        <v>209.3</v>
      </c>
      <c r="F211" s="15">
        <v>179.6</v>
      </c>
      <c r="I211" s="8">
        <f t="shared" si="1275"/>
        <v>37408</v>
      </c>
      <c r="J211">
        <f t="shared" si="1276"/>
        <v>4.222825723870641</v>
      </c>
      <c r="K211">
        <f t="shared" si="1277"/>
        <v>4.3254723315979948</v>
      </c>
      <c r="L211">
        <f t="shared" si="1278"/>
        <v>-7.1063561064720933</v>
      </c>
      <c r="M211">
        <f t="shared" si="1279"/>
        <v>5.3437686294519544</v>
      </c>
      <c r="N211">
        <f t="shared" si="1280"/>
        <v>4.9793960732999194</v>
      </c>
      <c r="P211" s="9">
        <f t="shared" si="1281"/>
        <v>-0.4670191638793888</v>
      </c>
      <c r="Q211" s="9">
        <f t="shared" si="1282"/>
        <v>-7.7602798481740178</v>
      </c>
      <c r="R211" s="9">
        <v>4.5056974421014573</v>
      </c>
      <c r="S211">
        <f t="shared" si="1283"/>
        <v>-8.0311509632240625</v>
      </c>
      <c r="U211" s="9">
        <f t="shared" si="1292"/>
        <v>3.1270203480648462E-2</v>
      </c>
      <c r="V211" s="9">
        <f t="shared" si="1293"/>
        <v>1.2973502821456151E-4</v>
      </c>
      <c r="W211" s="9">
        <f t="shared" si="1294"/>
        <v>3.2691290162687459E-2</v>
      </c>
      <c r="Y211" s="9">
        <f t="shared" si="1303"/>
        <v>7.612097328092382E-2</v>
      </c>
      <c r="Z211" s="9">
        <f t="shared" ref="Z211:AA211" si="1421">+P211-P209</f>
        <v>-5.1667688172605253E-3</v>
      </c>
      <c r="AA211" s="9">
        <f t="shared" si="1421"/>
        <v>8.1709501968660447E-2</v>
      </c>
      <c r="AC211" s="9">
        <f t="shared" si="1313"/>
        <v>8.0644462208554479E-2</v>
      </c>
      <c r="AD211" s="9">
        <f t="shared" ref="AD211:AE211" si="1422">+P211-P208</f>
        <v>-8.1525939629605304E-3</v>
      </c>
      <c r="AE211" s="9">
        <f t="shared" si="1422"/>
        <v>8.8255549658454058E-2</v>
      </c>
      <c r="AG211" s="9">
        <f t="shared" si="1388"/>
        <v>7.1803064275549389E-2</v>
      </c>
      <c r="AH211" s="9">
        <f t="shared" si="1389"/>
        <v>-4.185805774760798E-2</v>
      </c>
      <c r="AI211" s="9">
        <f t="shared" si="1390"/>
        <v>9.9145398281452302E-2</v>
      </c>
      <c r="AK211" s="9">
        <f t="shared" si="953"/>
        <v>-5.713022522205069E-2</v>
      </c>
      <c r="AL211" s="9">
        <f t="shared" ref="AL211:AM211" si="1423">+P211-P187</f>
        <v>-6.5592406321592911E-2</v>
      </c>
      <c r="AM211" s="9">
        <f t="shared" si="1423"/>
        <v>-1.6475643275163598E-2</v>
      </c>
      <c r="AO211" s="9">
        <f t="shared" si="1051"/>
        <v>-2.7215783624008338E-2</v>
      </c>
      <c r="AP211" s="9">
        <f t="shared" ref="AP211:AQ211" si="1424">+P211-P175</f>
        <v>-4.930823284081054E-2</v>
      </c>
      <c r="AQ211" s="9">
        <f t="shared" si="1424"/>
        <v>3.9283762653363752E-3</v>
      </c>
      <c r="AS211" s="9">
        <f t="shared" si="1149"/>
        <v>0.1358546072239708</v>
      </c>
      <c r="AT211" s="9">
        <f t="shared" ref="AT211:AU211" si="1425">+P211-P163</f>
        <v>-0.10069948692610176</v>
      </c>
      <c r="AU211" s="9">
        <f t="shared" si="1425"/>
        <v>0.19902617834268099</v>
      </c>
      <c r="AW211" s="9">
        <f t="shared" si="1247"/>
        <v>-0.25744356981364636</v>
      </c>
      <c r="AX211" s="9">
        <f t="shared" ref="AX211:AY211" si="1426">+P211-P151</f>
        <v>-0.1708414471999129</v>
      </c>
      <c r="AY211" s="9">
        <f t="shared" si="1426"/>
        <v>-0.15374415863639435</v>
      </c>
      <c r="BA211" s="9">
        <f t="shared" si="1359"/>
        <v>-0.3489697682904831</v>
      </c>
      <c r="BB211" s="9">
        <f t="shared" ref="BB211:BC211" si="1427">+P211-P139</f>
        <v>-0.17735171980750852</v>
      </c>
      <c r="BC211" s="9">
        <f t="shared" si="1427"/>
        <v>-0.24293757663421989</v>
      </c>
      <c r="BE211" s="9">
        <f t="shared" si="925"/>
        <v>-0.37295415601980952</v>
      </c>
      <c r="BF211" s="9">
        <f t="shared" ref="BF211:BG211" si="1428">+P211-P127</f>
        <v>-0.15575058664945107</v>
      </c>
      <c r="BG211" s="9">
        <f t="shared" si="1428"/>
        <v>-0.27671791347447883</v>
      </c>
    </row>
    <row r="212" spans="1:59" x14ac:dyDescent="0.35">
      <c r="A212" s="8">
        <v>37438</v>
      </c>
      <c r="B212" s="9">
        <v>68.290000000000006</v>
      </c>
      <c r="C212" s="9">
        <v>71.032415</v>
      </c>
      <c r="D212" s="12">
        <v>1179.9867999999999</v>
      </c>
      <c r="E212" s="11">
        <v>209.9</v>
      </c>
      <c r="F212" s="15">
        <v>180</v>
      </c>
      <c r="I212" s="8">
        <f t="shared" si="1275"/>
        <v>37438</v>
      </c>
      <c r="J212">
        <f t="shared" si="1276"/>
        <v>4.2237633429729984</v>
      </c>
      <c r="K212">
        <f t="shared" si="1277"/>
        <v>4.3175085314900743</v>
      </c>
      <c r="L212">
        <f t="shared" si="1278"/>
        <v>-7.0732585309564637</v>
      </c>
      <c r="M212">
        <f t="shared" si="1279"/>
        <v>5.3466312268265872</v>
      </c>
      <c r="N212">
        <f t="shared" si="1280"/>
        <v>4.9807398555494995</v>
      </c>
      <c r="P212" s="9">
        <f t="shared" si="1281"/>
        <v>-0.45963655979416362</v>
      </c>
      <c r="Q212" s="9">
        <f t="shared" si="1282"/>
        <v>-7.7364898550158889</v>
      </c>
      <c r="R212" s="9">
        <v>4.5324936728681724</v>
      </c>
      <c r="S212">
        <f t="shared" si="1283"/>
        <v>-8.0030790596965034</v>
      </c>
      <c r="U212" s="9">
        <f t="shared" si="1292"/>
        <v>2.6796230766715112E-2</v>
      </c>
      <c r="V212" s="9">
        <f t="shared" si="1293"/>
        <v>7.3826040852251751E-3</v>
      </c>
      <c r="W212" s="9">
        <f t="shared" si="1294"/>
        <v>2.3789993158128908E-2</v>
      </c>
      <c r="Y212" s="9">
        <f t="shared" si="1303"/>
        <v>5.8066434247363574E-2</v>
      </c>
      <c r="Z212" s="9">
        <f t="shared" ref="Z212:AA212" si="1429">+P212-P210</f>
        <v>7.5123391134397366E-3</v>
      </c>
      <c r="AA212" s="9">
        <f t="shared" si="1429"/>
        <v>5.6481283320816367E-2</v>
      </c>
      <c r="AC212" s="9">
        <f t="shared" si="1313"/>
        <v>0.10291720404763893</v>
      </c>
      <c r="AD212" s="9">
        <f t="shared" ref="AD212:AE212" si="1430">+P212-P209</f>
        <v>2.2158352679646498E-3</v>
      </c>
      <c r="AE212" s="9">
        <f t="shared" si="1430"/>
        <v>0.10549949512678936</v>
      </c>
      <c r="AG212" s="9">
        <f t="shared" si="1388"/>
        <v>0.10179897466628596</v>
      </c>
      <c r="AH212" s="9">
        <f t="shared" si="1389"/>
        <v>-2.2394671283376688E-2</v>
      </c>
      <c r="AI212" s="9">
        <f t="shared" si="1390"/>
        <v>0.12016574997337948</v>
      </c>
      <c r="AK212" s="9">
        <f t="shared" si="953"/>
        <v>-3.4114371696337464E-2</v>
      </c>
      <c r="AL212" s="9">
        <f t="shared" ref="AL212:AM212" si="1431">+P212-P188</f>
        <v>-5.295683988693245E-2</v>
      </c>
      <c r="AM212" s="9">
        <f t="shared" si="1431"/>
        <v>5.7906674928265289E-4</v>
      </c>
      <c r="AO212" s="9">
        <f t="shared" si="1051"/>
        <v>2.3332718889713E-2</v>
      </c>
      <c r="AP212" s="9">
        <f t="shared" ref="AP212:AQ212" si="1432">+P212-P176</f>
        <v>-5.2495193515982308E-2</v>
      </c>
      <c r="AQ212" s="9">
        <f t="shared" si="1432"/>
        <v>5.8587184380788138E-2</v>
      </c>
      <c r="AS212" s="9">
        <f t="shared" si="1149"/>
        <v>8.9939880343878009E-2</v>
      </c>
      <c r="AT212" s="9">
        <f t="shared" ref="AT212:AU212" si="1433">+P212-P164</f>
        <v>-9.5280887352242161E-2</v>
      </c>
      <c r="AU212" s="9">
        <f t="shared" si="1433"/>
        <v>0.15062733206872014</v>
      </c>
      <c r="AW212" s="9">
        <f t="shared" si="1247"/>
        <v>-0.2297887334972355</v>
      </c>
      <c r="AX212" s="9">
        <f t="shared" ref="AX212:AY212" si="1434">+P212-P152</f>
        <v>-0.16183498437193489</v>
      </c>
      <c r="AY212" s="9">
        <f t="shared" si="1434"/>
        <v>-0.12959047795717904</v>
      </c>
      <c r="BA212" s="9">
        <f t="shared" si="1359"/>
        <v>-0.30683444633216528</v>
      </c>
      <c r="BB212" s="9">
        <f t="shared" ref="BB212:BC212" si="1435">+P212-P140</f>
        <v>-0.16168926403244921</v>
      </c>
      <c r="BC212" s="9">
        <f t="shared" si="1435"/>
        <v>-0.20869535726018018</v>
      </c>
      <c r="BE212" s="9">
        <f t="shared" si="925"/>
        <v>-0.3532990172085384</v>
      </c>
      <c r="BF212" s="9">
        <f t="shared" ref="BF212:BG212" si="1436">+P212-P128</f>
        <v>-0.15538555024575906</v>
      </c>
      <c r="BG212" s="9">
        <f t="shared" si="1436"/>
        <v>-0.25556747429802584</v>
      </c>
    </row>
    <row r="213" spans="1:59" x14ac:dyDescent="0.35">
      <c r="A213" s="8">
        <v>37469</v>
      </c>
      <c r="B213" s="9">
        <v>68.417000000000002</v>
      </c>
      <c r="C213" s="9">
        <v>71.498360320000003</v>
      </c>
      <c r="D213" s="12">
        <v>1197.5091</v>
      </c>
      <c r="E213" s="11">
        <v>210.6</v>
      </c>
      <c r="F213" s="15">
        <v>180.5</v>
      </c>
      <c r="I213" s="8">
        <f t="shared" si="1275"/>
        <v>37469</v>
      </c>
      <c r="J213">
        <f t="shared" si="1276"/>
        <v>4.2256213317597453</v>
      </c>
      <c r="K213">
        <f t="shared" si="1277"/>
        <v>4.3305098676879563</v>
      </c>
      <c r="L213">
        <f t="shared" si="1278"/>
        <v>-7.0879989284211238</v>
      </c>
      <c r="M213">
        <f t="shared" si="1279"/>
        <v>5.3499605996998749</v>
      </c>
      <c r="N213">
        <f t="shared" si="1280"/>
        <v>4.9827467379690686</v>
      </c>
      <c r="P213" s="9">
        <f t="shared" si="1281"/>
        <v>-0.47210239765901729</v>
      </c>
      <c r="Q213" s="9">
        <f t="shared" si="1282"/>
        <v>-7.7402357987022361</v>
      </c>
      <c r="R213" s="9">
        <v>4.5259571726343557</v>
      </c>
      <c r="S213">
        <f t="shared" si="1283"/>
        <v>-8.0140551893444663</v>
      </c>
      <c r="U213" s="9">
        <f t="shared" si="1292"/>
        <v>-6.5365002338166889E-3</v>
      </c>
      <c r="V213" s="9">
        <f t="shared" si="1293"/>
        <v>-1.2465837864853668E-2</v>
      </c>
      <c r="W213" s="9">
        <f t="shared" si="1294"/>
        <v>-3.7459436863471751E-3</v>
      </c>
      <c r="Y213" s="9">
        <f t="shared" si="1303"/>
        <v>2.0259730532898423E-2</v>
      </c>
      <c r="Z213" s="9">
        <f t="shared" ref="Z213:AA213" si="1437">+P213-P211</f>
        <v>-5.0832337796284932E-3</v>
      </c>
      <c r="AA213" s="9">
        <f t="shared" si="1437"/>
        <v>2.0044049471781733E-2</v>
      </c>
      <c r="AC213" s="9">
        <f t="shared" si="1313"/>
        <v>5.1529934013546885E-2</v>
      </c>
      <c r="AD213" s="9">
        <f t="shared" ref="AD213:AE213" si="1438">+P213-P210</f>
        <v>-4.9534987514139317E-3</v>
      </c>
      <c r="AE213" s="9">
        <f t="shared" si="1438"/>
        <v>5.2735339634469192E-2</v>
      </c>
      <c r="AG213" s="9">
        <f t="shared" si="1388"/>
        <v>7.5499484464346622E-2</v>
      </c>
      <c r="AH213" s="9">
        <f t="shared" si="1389"/>
        <v>-2.104042434287301E-2</v>
      </c>
      <c r="AI213" s="9">
        <f t="shared" si="1390"/>
        <v>8.9458351278792314E-2</v>
      </c>
      <c r="AK213" s="9">
        <f t="shared" si="953"/>
        <v>-4.5825084634554258E-2</v>
      </c>
      <c r="AL213" s="9">
        <f t="shared" ref="AL213:AM213" si="1439">+P213-P189</f>
        <v>-5.5771119234380606E-2</v>
      </c>
      <c r="AM213" s="9">
        <f t="shared" si="1439"/>
        <v>-1.4300728537425478E-2</v>
      </c>
      <c r="AO213" s="9">
        <f t="shared" si="1051"/>
        <v>1.7978362924454316E-2</v>
      </c>
      <c r="AP213" s="9">
        <f t="shared" ref="AP213:AQ213" si="1440">+P213-P177</f>
        <v>-3.9364464999806614E-2</v>
      </c>
      <c r="AQ213" s="9">
        <f t="shared" si="1440"/>
        <v>3.9940131494547337E-2</v>
      </c>
      <c r="AS213" s="9">
        <f t="shared" si="1149"/>
        <v>9.3341760296389964E-2</v>
      </c>
      <c r="AT213" s="9">
        <f t="shared" ref="AT213:AU213" si="1441">+P213-P165</f>
        <v>-9.5406462350032584E-2</v>
      </c>
      <c r="AU213" s="9">
        <f t="shared" si="1441"/>
        <v>0.15175548005409301</v>
      </c>
      <c r="AW213" s="9">
        <f t="shared" si="1247"/>
        <v>-0.23492607923711795</v>
      </c>
      <c r="AX213" s="9">
        <f t="shared" ref="AX213:AY213" si="1442">+P213-P153</f>
        <v>-0.16880552164506391</v>
      </c>
      <c r="AY213" s="9">
        <f t="shared" si="1442"/>
        <v>-0.13503814151471083</v>
      </c>
      <c r="BA213" s="9">
        <f t="shared" si="1359"/>
        <v>-0.31119559068854397</v>
      </c>
      <c r="BB213" s="9">
        <f t="shared" ref="BB213:BC213" si="1443">+P213-P141</f>
        <v>-0.17030222529112748</v>
      </c>
      <c r="BC213" s="9">
        <f t="shared" si="1443"/>
        <v>-0.2126097631026278</v>
      </c>
      <c r="BE213" s="9">
        <f t="shared" si="925"/>
        <v>-0.34877694580421981</v>
      </c>
      <c r="BF213" s="9">
        <f t="shared" ref="BF213:BG213" si="1444">+P213-P129</f>
        <v>-0.16448401508329002</v>
      </c>
      <c r="BG213" s="9">
        <f t="shared" si="1444"/>
        <v>-0.25562690650255071</v>
      </c>
    </row>
    <row r="214" spans="1:59" x14ac:dyDescent="0.35">
      <c r="A214" s="8">
        <v>37500</v>
      </c>
      <c r="B214" s="9">
        <v>68.480999999999995</v>
      </c>
      <c r="C214" s="9">
        <v>71.898946789999997</v>
      </c>
      <c r="D214" s="12">
        <v>1211.605</v>
      </c>
      <c r="E214" s="11">
        <v>211.1</v>
      </c>
      <c r="F214" s="15">
        <v>180.8</v>
      </c>
      <c r="I214" s="8">
        <f t="shared" si="1275"/>
        <v>37500</v>
      </c>
      <c r="J214">
        <f t="shared" si="1276"/>
        <v>4.2265563345306054</v>
      </c>
      <c r="K214">
        <f t="shared" si="1277"/>
        <v>4.3425212912630684</v>
      </c>
      <c r="L214">
        <f t="shared" si="1278"/>
        <v>-7.0997012059190805</v>
      </c>
      <c r="M214">
        <f t="shared" si="1279"/>
        <v>5.3523319548542752</v>
      </c>
      <c r="N214">
        <f t="shared" si="1280"/>
        <v>4.9834259860538026</v>
      </c>
      <c r="P214" s="9">
        <f t="shared" si="1281"/>
        <v>-0.48487092553293554</v>
      </c>
      <c r="Q214" s="9">
        <f t="shared" si="1282"/>
        <v>-7.7406059007098147</v>
      </c>
      <c r="R214" s="9">
        <v>4.5189603815373074</v>
      </c>
      <c r="S214">
        <f t="shared" si="1283"/>
        <v>-8.0218310375189166</v>
      </c>
      <c r="U214" s="9">
        <f t="shared" si="1292"/>
        <v>-6.996791097048316E-3</v>
      </c>
      <c r="V214" s="9">
        <f t="shared" si="1293"/>
        <v>-1.2768527873918245E-2</v>
      </c>
      <c r="W214" s="9">
        <f t="shared" si="1294"/>
        <v>-3.7010200757858769E-4</v>
      </c>
      <c r="Y214" s="9">
        <f t="shared" si="1303"/>
        <v>-1.3533291330865005E-2</v>
      </c>
      <c r="Z214" s="9">
        <f t="shared" ref="Z214:AA214" si="1445">+P214-P212</f>
        <v>-2.5234365738771913E-2</v>
      </c>
      <c r="AA214" s="9">
        <f t="shared" si="1445"/>
        <v>-4.1160456939257628E-3</v>
      </c>
      <c r="AC214" s="9">
        <f t="shared" si="1313"/>
        <v>1.3262939435850107E-2</v>
      </c>
      <c r="AD214" s="9">
        <f t="shared" ref="AD214:AE214" si="1446">+P214-P211</f>
        <v>-1.7851761653546738E-2</v>
      </c>
      <c r="AE214" s="9">
        <f t="shared" si="1446"/>
        <v>1.9673947464203145E-2</v>
      </c>
      <c r="AG214" s="9">
        <f t="shared" si="1388"/>
        <v>8.2970167277981233E-2</v>
      </c>
      <c r="AH214" s="9">
        <f t="shared" si="1389"/>
        <v>-4.8823828677964087E-2</v>
      </c>
      <c r="AI214" s="9">
        <f t="shared" si="1390"/>
        <v>0.10902968991109585</v>
      </c>
      <c r="AK214" s="9">
        <f t="shared" si="953"/>
        <v>-5.8475354432888871E-2</v>
      </c>
      <c r="AL214" s="9">
        <f t="shared" ref="AL214:AM214" si="1447">+P214-P190</f>
        <v>-5.4820054503475824E-2</v>
      </c>
      <c r="AM214" s="9">
        <f t="shared" si="1447"/>
        <v>-2.7541203793085778E-2</v>
      </c>
      <c r="AO214" s="9">
        <f t="shared" si="1051"/>
        <v>1.3702477008213698E-2</v>
      </c>
      <c r="AP214" s="9">
        <f t="shared" ref="AP214:AQ214" si="1448">+P214-P178</f>
        <v>-4.9799689110213485E-2</v>
      </c>
      <c r="AQ214" s="9">
        <f t="shared" si="1448"/>
        <v>4.2117617012726427E-2</v>
      </c>
      <c r="AS214" s="9">
        <f t="shared" si="1149"/>
        <v>0.12916331416343052</v>
      </c>
      <c r="AT214" s="9">
        <f t="shared" ref="AT214:AU214" si="1449">+P214-P166</f>
        <v>-9.2318941701312163E-2</v>
      </c>
      <c r="AU214" s="9">
        <f t="shared" si="1449"/>
        <v>0.1840961608184859</v>
      </c>
      <c r="AW214" s="9">
        <f t="shared" si="1247"/>
        <v>-0.22887775844129621</v>
      </c>
      <c r="AX214" s="9">
        <f t="shared" ref="AX214:AY214" si="1450">+P214-P154</f>
        <v>-0.18482416349291242</v>
      </c>
      <c r="AY214" s="9">
        <f t="shared" si="1450"/>
        <v>-0.12037197890595763</v>
      </c>
      <c r="BA214" s="9">
        <f t="shared" si="1359"/>
        <v>-0.3106374604778166</v>
      </c>
      <c r="BB214" s="9">
        <f t="shared" ref="BB214:BC214" si="1451">+P214-P142</f>
        <v>-0.18594392862459408</v>
      </c>
      <c r="BC214" s="9">
        <f t="shared" si="1451"/>
        <v>-0.20409488289401612</v>
      </c>
      <c r="BE214" s="9">
        <f t="shared" si="925"/>
        <v>-0.35884452114733012</v>
      </c>
      <c r="BF214" s="9">
        <f t="shared" ref="BF214:BG214" si="1452">+P214-P130</f>
        <v>-0.16058192611743483</v>
      </c>
      <c r="BG214" s="9">
        <f t="shared" si="1452"/>
        <v>-0.26726710515343566</v>
      </c>
    </row>
    <row r="215" spans="1:59" x14ac:dyDescent="0.35">
      <c r="A215" s="8">
        <v>37530</v>
      </c>
      <c r="B215" s="9">
        <v>68.606999999999999</v>
      </c>
      <c r="C215" s="9">
        <v>71.69759938</v>
      </c>
      <c r="D215" s="12">
        <v>1240.1909000000001</v>
      </c>
      <c r="E215" s="11">
        <v>211.7</v>
      </c>
      <c r="F215" s="15">
        <v>181.2</v>
      </c>
      <c r="I215" s="8">
        <f t="shared" si="1275"/>
        <v>37530</v>
      </c>
      <c r="J215">
        <f t="shared" si="1276"/>
        <v>4.2283945703423562</v>
      </c>
      <c r="K215">
        <f t="shared" si="1277"/>
        <v>4.3333057495142961</v>
      </c>
      <c r="L215">
        <f t="shared" si="1278"/>
        <v>-7.1230205983626522</v>
      </c>
      <c r="M215">
        <f t="shared" si="1279"/>
        <v>5.3551701781408196</v>
      </c>
      <c r="N215">
        <f t="shared" si="1280"/>
        <v>4.9847683102076292</v>
      </c>
      <c r="P215" s="9">
        <f t="shared" si="1281"/>
        <v>-0.47531304710513034</v>
      </c>
      <c r="Q215" s="9">
        <f t="shared" si="1282"/>
        <v>-7.7744831590559853</v>
      </c>
      <c r="R215" s="9">
        <v>4.4896422339505619</v>
      </c>
      <c r="S215">
        <f t="shared" si="1283"/>
        <v>-8.0501647263769609</v>
      </c>
      <c r="U215" s="9">
        <f t="shared" si="1292"/>
        <v>-2.9318147586745447E-2</v>
      </c>
      <c r="V215" s="9">
        <f t="shared" si="1293"/>
        <v>9.5578784278051998E-3</v>
      </c>
      <c r="W215" s="9">
        <f t="shared" si="1294"/>
        <v>-3.3877258346170613E-2</v>
      </c>
      <c r="Y215" s="9">
        <f t="shared" si="1303"/>
        <v>-3.6314938683793763E-2</v>
      </c>
      <c r="Z215" s="9">
        <f t="shared" ref="Z215:AA215" si="1453">+P215-P213</f>
        <v>-3.2106494461130453E-3</v>
      </c>
      <c r="AA215" s="9">
        <f t="shared" si="1453"/>
        <v>-3.4247360353749201E-2</v>
      </c>
      <c r="AC215" s="9">
        <f t="shared" si="1313"/>
        <v>-4.2851438917610452E-2</v>
      </c>
      <c r="AD215" s="9">
        <f t="shared" ref="AD215:AE215" si="1454">+P215-P212</f>
        <v>-1.5676487310966714E-2</v>
      </c>
      <c r="AE215" s="9">
        <f t="shared" si="1454"/>
        <v>-3.7993304040096376E-2</v>
      </c>
      <c r="AG215" s="9">
        <f t="shared" si="1388"/>
        <v>5.7400565033530526E-2</v>
      </c>
      <c r="AH215" s="9">
        <f t="shared" si="1389"/>
        <v>-3.364651670120633E-2</v>
      </c>
      <c r="AI215" s="9">
        <f t="shared" si="1390"/>
        <v>7.5653205409359714E-2</v>
      </c>
      <c r="AK215" s="9">
        <f t="shared" si="953"/>
        <v>-7.496513714542985E-2</v>
      </c>
      <c r="AL215" s="9">
        <f t="shared" ref="AL215:AM215" si="1455">+P215-P191</f>
        <v>-4.6782201198029227E-2</v>
      </c>
      <c r="AM215" s="9">
        <f t="shared" si="1455"/>
        <v>-4.5793834032624936E-2</v>
      </c>
      <c r="AO215" s="9">
        <f t="shared" si="1051"/>
        <v>-1.6876124682790206E-2</v>
      </c>
      <c r="AP215" s="9">
        <f t="shared" ref="AP215:AQ215" si="1456">+P215-P179</f>
        <v>-2.3605523231366554E-2</v>
      </c>
      <c r="AQ215" s="9">
        <f t="shared" si="1456"/>
        <v>-3.5905299376377542E-3</v>
      </c>
      <c r="AS215" s="9">
        <f t="shared" si="1149"/>
        <v>7.6739105659424212E-2</v>
      </c>
      <c r="AT215" s="9">
        <f t="shared" ref="AT215:AU215" si="1457">+P215-P167</f>
        <v>-7.1371157365025084E-2</v>
      </c>
      <c r="AU215" s="9">
        <f t="shared" si="1457"/>
        <v>0.11960504583696974</v>
      </c>
      <c r="AW215" s="9">
        <f t="shared" si="1247"/>
        <v>-0.23896917891611924</v>
      </c>
      <c r="AX215" s="9">
        <f t="shared" ref="AX215:AY215" si="1458">+P215-P155</f>
        <v>-0.17517257683929888</v>
      </c>
      <c r="AY215" s="9">
        <f t="shared" si="1458"/>
        <v>-0.1340788221641942</v>
      </c>
      <c r="BA215" s="9">
        <f t="shared" si="1359"/>
        <v>-0.3301993990049219</v>
      </c>
      <c r="BB215" s="9">
        <f t="shared" ref="BB215:BC215" si="1459">+P215-P143</f>
        <v>-0.18291957731764352</v>
      </c>
      <c r="BC215" s="9">
        <f t="shared" si="1459"/>
        <v>-0.22394540796423179</v>
      </c>
      <c r="BE215" s="9">
        <f t="shared" ref="BE215:BE278" si="1460">+R215-R131</f>
        <v>-0.38683584810766014</v>
      </c>
      <c r="BF215" s="9">
        <f t="shared" ref="BF215:BG215" si="1461">+P215-P131</f>
        <v>-0.16752889055707154</v>
      </c>
      <c r="BG215" s="9">
        <f t="shared" si="1461"/>
        <v>-0.29033720955160902</v>
      </c>
    </row>
    <row r="216" spans="1:59" x14ac:dyDescent="0.35">
      <c r="A216" s="8">
        <v>37561</v>
      </c>
      <c r="B216" s="9">
        <v>68.733999999999995</v>
      </c>
      <c r="C216" s="9">
        <v>71.765066579999996</v>
      </c>
      <c r="D216" s="12">
        <v>1210.2</v>
      </c>
      <c r="E216" s="11">
        <v>212.4</v>
      </c>
      <c r="F216" s="15">
        <v>181.5</v>
      </c>
      <c r="I216" s="8">
        <f t="shared" si="1275"/>
        <v>37561</v>
      </c>
      <c r="J216">
        <f t="shared" si="1276"/>
        <v>4.2302439821887594</v>
      </c>
      <c r="K216">
        <f t="shared" si="1277"/>
        <v>4.3329912145326883</v>
      </c>
      <c r="L216">
        <f t="shared" si="1278"/>
        <v>-7.098540914188221</v>
      </c>
      <c r="M216">
        <f t="shared" si="1279"/>
        <v>5.3584712893677837</v>
      </c>
      <c r="N216">
        <f t="shared" si="1280"/>
        <v>4.9841483473133108</v>
      </c>
      <c r="P216" s="9">
        <f t="shared" si="1281"/>
        <v>-0.47707017439840183</v>
      </c>
      <c r="Q216" s="9">
        <f t="shared" si="1282"/>
        <v>-7.7496980469688435</v>
      </c>
      <c r="R216" s="9">
        <v>4.5111932455501513</v>
      </c>
      <c r="S216">
        <f t="shared" si="1283"/>
        <v>-8.0263987481199166</v>
      </c>
      <c r="U216" s="9">
        <f t="shared" si="1292"/>
        <v>2.1551011599589387E-2</v>
      </c>
      <c r="V216" s="9">
        <f t="shared" si="1293"/>
        <v>-1.7571272932714876E-3</v>
      </c>
      <c r="W216" s="9">
        <f t="shared" si="1294"/>
        <v>2.4785112087141847E-2</v>
      </c>
      <c r="Y216" s="9">
        <f t="shared" si="1303"/>
        <v>-7.7671359871560597E-3</v>
      </c>
      <c r="Z216" s="9">
        <f t="shared" ref="Z216:AA216" si="1462">+P216-P214</f>
        <v>7.8007511345337122E-3</v>
      </c>
      <c r="AA216" s="9">
        <f t="shared" si="1462"/>
        <v>-9.0921462590287661E-3</v>
      </c>
      <c r="AC216" s="9">
        <f t="shared" si="1313"/>
        <v>-1.4763927084204376E-2</v>
      </c>
      <c r="AD216" s="9">
        <f t="shared" ref="AD216:AE216" si="1463">+P216-P213</f>
        <v>-4.9677767393845329E-3</v>
      </c>
      <c r="AE216" s="9">
        <f t="shared" si="1463"/>
        <v>-9.4622482666073537E-3</v>
      </c>
      <c r="AG216" s="9">
        <f t="shared" si="1388"/>
        <v>6.7771758396284021E-2</v>
      </c>
      <c r="AH216" s="9">
        <f t="shared" si="1389"/>
        <v>-4.0661420656632252E-2</v>
      </c>
      <c r="AI216" s="9">
        <f t="shared" si="1390"/>
        <v>9.2971093415562756E-2</v>
      </c>
      <c r="AK216" s="9">
        <f t="shared" si="953"/>
        <v>-2.2140176481587837E-2</v>
      </c>
      <c r="AL216" s="9">
        <f t="shared" ref="AL216:AM216" si="1464">+P216-P192</f>
        <v>-6.9011434171327934E-2</v>
      </c>
      <c r="AM216" s="9">
        <f t="shared" si="1464"/>
        <v>2.0770535467426576E-2</v>
      </c>
      <c r="AO216" s="9">
        <f t="shared" si="1051"/>
        <v>-1.7067845024121731E-2</v>
      </c>
      <c r="AP216" s="9">
        <f t="shared" ref="AP216:AQ216" si="1465">+P216-P180</f>
        <v>-3.5138474415398413E-2</v>
      </c>
      <c r="AQ216" s="9">
        <f t="shared" si="1465"/>
        <v>6.5635622024462492E-3</v>
      </c>
      <c r="AS216" s="9">
        <f t="shared" si="1149"/>
        <v>6.3858135850051845E-2</v>
      </c>
      <c r="AT216" s="9">
        <f t="shared" ref="AT216:AU216" si="1466">+P216-P168</f>
        <v>-7.3561016452967642E-2</v>
      </c>
      <c r="AU216" s="9">
        <f t="shared" si="1466"/>
        <v>0.111213171734585</v>
      </c>
      <c r="AW216" s="9">
        <f t="shared" si="1247"/>
        <v>-0.1067671166531774</v>
      </c>
      <c r="AX216" s="9">
        <f t="shared" ref="AX216:AY216" si="1467">+P216-P156</f>
        <v>-0.17548594349214852</v>
      </c>
      <c r="AY216" s="9">
        <f t="shared" si="1467"/>
        <v>-1.9661744614136722E-3</v>
      </c>
      <c r="BA216" s="9">
        <f t="shared" si="1359"/>
        <v>-0.30472254278086464</v>
      </c>
      <c r="BB216" s="9">
        <f t="shared" ref="BB216:BC216" si="1468">+P216-P144</f>
        <v>-0.18763477590837496</v>
      </c>
      <c r="BC216" s="9">
        <f t="shared" si="1468"/>
        <v>-0.19148363831426352</v>
      </c>
      <c r="BE216" s="9">
        <f t="shared" si="1460"/>
        <v>-0.35880882797101776</v>
      </c>
      <c r="BF216" s="9">
        <f t="shared" ref="BF216:BG216" si="1469">+P216-P132</f>
        <v>-0.17865860759485397</v>
      </c>
      <c r="BG216" s="9">
        <f t="shared" si="1469"/>
        <v>-0.25344753720081759</v>
      </c>
    </row>
    <row r="217" spans="1:59" x14ac:dyDescent="0.35">
      <c r="A217" s="8">
        <v>37591</v>
      </c>
      <c r="B217" s="9">
        <v>69.051000000000002</v>
      </c>
      <c r="C217" s="9">
        <v>72.096077500000007</v>
      </c>
      <c r="D217" s="12">
        <v>1206.6143</v>
      </c>
      <c r="E217" s="11">
        <v>213</v>
      </c>
      <c r="F217" s="15">
        <v>181.8</v>
      </c>
      <c r="I217" s="8">
        <f t="shared" si="1275"/>
        <v>37591</v>
      </c>
      <c r="J217">
        <f t="shared" si="1276"/>
        <v>4.2348453620096667</v>
      </c>
      <c r="K217">
        <f t="shared" si="1277"/>
        <v>4.3375936410458671</v>
      </c>
      <c r="L217">
        <f t="shared" si="1278"/>
        <v>-7.0955736174199409</v>
      </c>
      <c r="M217">
        <f t="shared" si="1279"/>
        <v>5.3612921657094255</v>
      </c>
      <c r="N217">
        <f t="shared" si="1280"/>
        <v>4.9841850610283611</v>
      </c>
      <c r="P217" s="9">
        <f t="shared" si="1281"/>
        <v>-0.47985538371726477</v>
      </c>
      <c r="Q217" s="9">
        <f t="shared" si="1282"/>
        <v>-7.7421650374024349</v>
      </c>
      <c r="R217" s="9">
        <v>4.5170430378802369</v>
      </c>
      <c r="S217">
        <f t="shared" si="1283"/>
        <v>-8.0204811599584485</v>
      </c>
      <c r="U217" s="9">
        <f t="shared" si="1292"/>
        <v>5.8497923300855348E-3</v>
      </c>
      <c r="V217" s="9">
        <f t="shared" si="1293"/>
        <v>-2.7852093188629468E-3</v>
      </c>
      <c r="W217" s="9">
        <f t="shared" si="1294"/>
        <v>7.5330095664085661E-3</v>
      </c>
      <c r="Y217" s="9">
        <f t="shared" si="1303"/>
        <v>2.7400803929674922E-2</v>
      </c>
      <c r="Z217" s="9">
        <f t="shared" ref="Z217:AA217" si="1470">+P217-P215</f>
        <v>-4.5423366121344344E-3</v>
      </c>
      <c r="AA217" s="9">
        <f t="shared" si="1470"/>
        <v>3.2318121653550413E-2</v>
      </c>
      <c r="AC217" s="9">
        <f t="shared" si="1313"/>
        <v>-1.9173436570705249E-3</v>
      </c>
      <c r="AD217" s="9">
        <f t="shared" ref="AD217:AE217" si="1471">+P217-P214</f>
        <v>5.0155418156707654E-3</v>
      </c>
      <c r="AE217" s="9">
        <f t="shared" si="1471"/>
        <v>-1.5591366926201999E-3</v>
      </c>
      <c r="AG217" s="9">
        <f t="shared" si="1388"/>
        <v>7.5193793916781715E-2</v>
      </c>
      <c r="AH217" s="9">
        <f t="shared" si="1389"/>
        <v>-4.0790490910404209E-2</v>
      </c>
      <c r="AI217" s="9">
        <f t="shared" si="1390"/>
        <v>0.10439966747878415</v>
      </c>
      <c r="AK217" s="9">
        <f t="shared" si="953"/>
        <v>3.2790251531312542E-2</v>
      </c>
      <c r="AL217" s="9">
        <f t="shared" ref="AL217:AM217" si="1472">+P217-P193</f>
        <v>-6.8840016360174339E-2</v>
      </c>
      <c r="AM217" s="9">
        <f t="shared" si="1472"/>
        <v>7.5831423093949191E-2</v>
      </c>
      <c r="AO217" s="9">
        <f t="shared" si="1051"/>
        <v>-4.0266073474402475E-2</v>
      </c>
      <c r="AP217" s="9">
        <f t="shared" ref="AP217:AQ217" si="1473">+P217-P181</f>
        <v>-4.5814512073583558E-2</v>
      </c>
      <c r="AQ217" s="9">
        <f t="shared" si="1473"/>
        <v>-1.2009608247669945E-2</v>
      </c>
      <c r="AS217" s="9">
        <f t="shared" si="1149"/>
        <v>9.8665240431721202E-3</v>
      </c>
      <c r="AT217" s="9">
        <f t="shared" ref="AT217:AU217" si="1474">+P217-P169</f>
        <v>-7.3497277073568235E-2</v>
      </c>
      <c r="AU217" s="9">
        <f t="shared" si="1474"/>
        <v>5.6144247385491397E-2</v>
      </c>
      <c r="AW217" s="9">
        <f t="shared" si="1247"/>
        <v>0.23142446889136625</v>
      </c>
      <c r="AX217" s="9">
        <f t="shared" ref="AX217:AY217" si="1475">+P217-P157</f>
        <v>-0.1268225727203367</v>
      </c>
      <c r="AY217" s="9">
        <f t="shared" si="1475"/>
        <v>0.32014014186832362</v>
      </c>
      <c r="BA217" s="9">
        <f t="shared" si="1359"/>
        <v>-0.28665713360316403</v>
      </c>
      <c r="BB217" s="9">
        <f t="shared" ref="BB217:BC217" si="1476">+P217-P145</f>
        <v>-0.18650743329190611</v>
      </c>
      <c r="BC217" s="9">
        <f t="shared" si="1476"/>
        <v>-0.17386837578542913</v>
      </c>
      <c r="BE217" s="9">
        <f t="shared" si="1460"/>
        <v>-0.35678297748229681</v>
      </c>
      <c r="BF217" s="9">
        <f t="shared" ref="BF217:BG217" si="1477">+P217-P133</f>
        <v>-0.18153527419350013</v>
      </c>
      <c r="BG217" s="9">
        <f t="shared" si="1477"/>
        <v>-0.24950502420081033</v>
      </c>
    </row>
    <row r="218" spans="1:59" x14ac:dyDescent="0.35">
      <c r="A218" s="8">
        <v>37622</v>
      </c>
      <c r="B218" s="9">
        <v>69.305999999999997</v>
      </c>
      <c r="C218" s="9">
        <v>72.564131169999996</v>
      </c>
      <c r="D218" s="12">
        <v>1176.4523999999999</v>
      </c>
      <c r="E218" s="11">
        <v>213.7</v>
      </c>
      <c r="F218" s="15">
        <v>182.6</v>
      </c>
      <c r="I218" s="8">
        <f t="shared" si="1275"/>
        <v>37622</v>
      </c>
      <c r="J218">
        <f t="shared" si="1276"/>
        <v>4.2385314825345981</v>
      </c>
      <c r="K218">
        <f t="shared" si="1277"/>
        <v>4.3479106639358092</v>
      </c>
      <c r="L218">
        <f t="shared" si="1278"/>
        <v>-7.0702587483604047</v>
      </c>
      <c r="M218">
        <f t="shared" si="1279"/>
        <v>5.3645731623251018</v>
      </c>
      <c r="N218">
        <f t="shared" si="1280"/>
        <v>4.9901084143150234</v>
      </c>
      <c r="P218" s="9">
        <f t="shared" si="1281"/>
        <v>-0.48384392941128951</v>
      </c>
      <c r="Q218" s="9">
        <f t="shared" si="1282"/>
        <v>-7.7124564987396189</v>
      </c>
      <c r="R218" s="9">
        <v>4.5448580695443743</v>
      </c>
      <c r="S218">
        <f t="shared" si="1283"/>
        <v>-7.9930859777981658</v>
      </c>
      <c r="U218" s="9">
        <f t="shared" si="1292"/>
        <v>2.7815031664137457E-2</v>
      </c>
      <c r="V218" s="9">
        <f t="shared" si="1293"/>
        <v>-3.9885456940247366E-3</v>
      </c>
      <c r="W218" s="9">
        <f t="shared" si="1294"/>
        <v>2.9708538662815975E-2</v>
      </c>
      <c r="Y218" s="9">
        <f t="shared" si="1303"/>
        <v>3.3664823994222992E-2</v>
      </c>
      <c r="Z218" s="9">
        <f t="shared" ref="Z218:AA218" si="1478">+P218-P216</f>
        <v>-6.7737550128876833E-3</v>
      </c>
      <c r="AA218" s="9">
        <f t="shared" si="1478"/>
        <v>3.7241548229224541E-2</v>
      </c>
      <c r="AC218" s="9">
        <f t="shared" si="1313"/>
        <v>5.5215835593812379E-2</v>
      </c>
      <c r="AD218" s="9">
        <f t="shared" ref="AD218:AE218" si="1479">+P218-P215</f>
        <v>-8.530882306159171E-3</v>
      </c>
      <c r="AE218" s="9">
        <f t="shared" si="1479"/>
        <v>6.2026660316366389E-2</v>
      </c>
      <c r="AG218" s="9">
        <f t="shared" si="1388"/>
        <v>0.12178491583743156</v>
      </c>
      <c r="AH218" s="9">
        <f t="shared" si="1389"/>
        <v>-3.3844762681237484E-2</v>
      </c>
      <c r="AI218" s="9">
        <f t="shared" si="1390"/>
        <v>0.14218075768432925</v>
      </c>
      <c r="AK218" s="9">
        <f t="shared" si="953"/>
        <v>0.10149819811513972</v>
      </c>
      <c r="AL218" s="9">
        <f t="shared" ref="AL218:AM218" si="1480">+P218-P194</f>
        <v>-6.0145660171567528E-2</v>
      </c>
      <c r="AM218" s="9">
        <f t="shared" si="1480"/>
        <v>0.13781673884222201</v>
      </c>
      <c r="AO218" s="9">
        <f t="shared" si="1051"/>
        <v>-1.8692070235722724E-2</v>
      </c>
      <c r="AP218" s="9">
        <f t="shared" ref="AP218:AQ218" si="1481">+P218-P182</f>
        <v>-5.3612477868179909E-2</v>
      </c>
      <c r="AQ218" s="9">
        <f t="shared" si="1481"/>
        <v>1.3309471733997214E-2</v>
      </c>
      <c r="AS218" s="9">
        <f t="shared" si="1149"/>
        <v>9.6566543726952503E-3</v>
      </c>
      <c r="AT218" s="9">
        <f t="shared" ref="AT218:AU218" si="1482">+P218-P170</f>
        <v>-7.7206455792003581E-2</v>
      </c>
      <c r="AU218" s="9">
        <f t="shared" si="1482"/>
        <v>5.6443139057729574E-2</v>
      </c>
      <c r="AW218" s="9">
        <f t="shared" si="1247"/>
        <v>0.3785259751805965</v>
      </c>
      <c r="AX218" s="9">
        <f t="shared" ref="AX218:AY218" si="1483">+P218-P158</f>
        <v>-0.11826034368403615</v>
      </c>
      <c r="AY218" s="9">
        <f t="shared" si="1483"/>
        <v>0.45180709521120566</v>
      </c>
      <c r="BA218" s="9">
        <f t="shared" si="1359"/>
        <v>-0.25064484288598354</v>
      </c>
      <c r="BB218" s="9">
        <f t="shared" ref="BB218:BC218" si="1484">+P218-P146</f>
        <v>-0.18002969923595558</v>
      </c>
      <c r="BC218" s="9">
        <f t="shared" si="1484"/>
        <v>-0.1415185331891804</v>
      </c>
      <c r="BE218" s="9">
        <f t="shared" si="1460"/>
        <v>-0.31366049713853528</v>
      </c>
      <c r="BF218" s="9">
        <f t="shared" ref="BF218:BG218" si="1485">+P218-P134</f>
        <v>-0.18237466496629118</v>
      </c>
      <c r="BG218" s="9">
        <f t="shared" si="1485"/>
        <v>-0.20591163619236763</v>
      </c>
    </row>
    <row r="219" spans="1:59" x14ac:dyDescent="0.35">
      <c r="A219" s="8">
        <v>37653</v>
      </c>
      <c r="B219" s="9">
        <v>69.369</v>
      </c>
      <c r="C219" s="9">
        <v>72.962609290000003</v>
      </c>
      <c r="D219" s="12">
        <v>1190.3684000000001</v>
      </c>
      <c r="E219" s="11">
        <v>214.2</v>
      </c>
      <c r="F219" s="15">
        <v>183.6</v>
      </c>
      <c r="I219" s="8">
        <f t="shared" si="1275"/>
        <v>37653</v>
      </c>
      <c r="J219">
        <f t="shared" si="1276"/>
        <v>4.2394400818399403</v>
      </c>
      <c r="K219">
        <f t="shared" si="1277"/>
        <v>4.3596949070342275</v>
      </c>
      <c r="L219">
        <f t="shared" si="1278"/>
        <v>-7.0820181180275599</v>
      </c>
      <c r="M219">
        <f t="shared" si="1279"/>
        <v>5.3669101580136482</v>
      </c>
      <c r="N219">
        <f t="shared" si="1280"/>
        <v>4.9998847298535107</v>
      </c>
      <c r="P219" s="9">
        <f t="shared" si="1281"/>
        <v>-0.48728025335442471</v>
      </c>
      <c r="Q219" s="9">
        <f t="shared" si="1282"/>
        <v>-7.7222079408468431</v>
      </c>
      <c r="R219" s="9">
        <v>4.5331952316233934</v>
      </c>
      <c r="S219">
        <f t="shared" si="1283"/>
        <v>-8.0048304877924092</v>
      </c>
      <c r="U219" s="9">
        <f t="shared" si="1292"/>
        <v>-1.1662837920980884E-2</v>
      </c>
      <c r="V219" s="9">
        <f t="shared" si="1293"/>
        <v>-3.4363239431352E-3</v>
      </c>
      <c r="W219" s="9">
        <f t="shared" si="1294"/>
        <v>-9.7514421072242286E-3</v>
      </c>
      <c r="Y219" s="9">
        <f t="shared" si="1303"/>
        <v>1.6152193743156573E-2</v>
      </c>
      <c r="Z219" s="9">
        <f t="shared" ref="Z219:AA219" si="1486">+P219-P217</f>
        <v>-7.4248696371599365E-3</v>
      </c>
      <c r="AA219" s="9">
        <f t="shared" si="1486"/>
        <v>1.9957096555591747E-2</v>
      </c>
      <c r="AC219" s="9">
        <f t="shared" si="1313"/>
        <v>2.2001986073242108E-2</v>
      </c>
      <c r="AD219" s="9">
        <f t="shared" ref="AD219:AE219" si="1487">+P219-P216</f>
        <v>-1.0210078956022883E-2</v>
      </c>
      <c r="AE219" s="9">
        <f t="shared" si="1487"/>
        <v>2.7490106122000313E-2</v>
      </c>
      <c r="AG219" s="9">
        <f t="shared" si="1388"/>
        <v>0.1093600284838363</v>
      </c>
      <c r="AH219" s="9">
        <f t="shared" si="1389"/>
        <v>-1.2933826703950047E-2</v>
      </c>
      <c r="AI219" s="9">
        <f t="shared" si="1390"/>
        <v>0.11843697104435336</v>
      </c>
      <c r="AK219" s="9">
        <f t="shared" ref="AK219:AK282" si="1488">+R219-R195</f>
        <v>7.0629478517143518E-2</v>
      </c>
      <c r="AL219" s="9">
        <f t="shared" ref="AL219:AM219" si="1489">+P219-P195</f>
        <v>-5.95768026938579E-2</v>
      </c>
      <c r="AM219" s="9">
        <f t="shared" si="1489"/>
        <v>0.10748762198006823</v>
      </c>
      <c r="AO219" s="9">
        <f t="shared" si="1051"/>
        <v>-3.1250297024597806E-2</v>
      </c>
      <c r="AP219" s="9">
        <f t="shared" ref="AP219:AQ219" si="1490">+P219-P183</f>
        <v>-6.3094216599763442E-2</v>
      </c>
      <c r="AQ219" s="9">
        <f t="shared" si="1490"/>
        <v>7.0360625899992257E-3</v>
      </c>
      <c r="AS219" s="9">
        <f t="shared" si="1149"/>
        <v>4.5362976283600531E-3</v>
      </c>
      <c r="AT219" s="9">
        <f t="shared" ref="AT219:AU219" si="1491">+P219-P171</f>
        <v>-6.260860930124057E-2</v>
      </c>
      <c r="AU219" s="9">
        <f t="shared" si="1491"/>
        <v>4.3616794867891606E-2</v>
      </c>
      <c r="AW219" s="9">
        <f t="shared" si="1247"/>
        <v>0.30130239296794681</v>
      </c>
      <c r="AX219" s="9">
        <f t="shared" ref="AX219:AY219" si="1492">+P219-P159</f>
        <v>-0.1009456886588076</v>
      </c>
      <c r="AY219" s="9">
        <f t="shared" si="1492"/>
        <v>0.36564946372503471</v>
      </c>
      <c r="BA219" s="9">
        <f t="shared" si="1359"/>
        <v>-0.24712847111201786</v>
      </c>
      <c r="BB219" s="9">
        <f t="shared" ref="BB219:BC219" si="1493">+P219-P147</f>
        <v>-0.17951415232946122</v>
      </c>
      <c r="BC219" s="9">
        <f t="shared" si="1493"/>
        <v>-0.14060962683617007</v>
      </c>
      <c r="BE219" s="9">
        <f t="shared" si="1460"/>
        <v>-0.33569528317648079</v>
      </c>
      <c r="BF219" s="9">
        <f t="shared" ref="BF219:BG219" si="1494">+P219-P135</f>
        <v>-0.1833094434755429</v>
      </c>
      <c r="BG219" s="9">
        <f t="shared" si="1494"/>
        <v>-0.22806591322065906</v>
      </c>
    </row>
    <row r="220" spans="1:59" x14ac:dyDescent="0.35">
      <c r="A220" s="8">
        <v>37681</v>
      </c>
      <c r="B220" s="9">
        <v>70.384</v>
      </c>
      <c r="C220" s="9">
        <v>73.828086909999996</v>
      </c>
      <c r="D220" s="12">
        <v>1237.2</v>
      </c>
      <c r="E220" s="11">
        <v>215</v>
      </c>
      <c r="F220" s="15">
        <v>183.9</v>
      </c>
      <c r="I220" s="8">
        <f t="shared" si="1275"/>
        <v>37681</v>
      </c>
      <c r="J220">
        <f t="shared" si="1276"/>
        <v>4.2539659646063637</v>
      </c>
      <c r="K220">
        <f t="shared" si="1277"/>
        <v>4.3677118599245359</v>
      </c>
      <c r="L220">
        <f t="shared" si="1278"/>
        <v>-7.1206060408109142</v>
      </c>
      <c r="M220">
        <f t="shared" si="1279"/>
        <v>5.3706380281276624</v>
      </c>
      <c r="N220">
        <f t="shared" si="1280"/>
        <v>4.9986239888005519</v>
      </c>
      <c r="P220" s="9">
        <f t="shared" si="1281"/>
        <v>-0.48575993464528278</v>
      </c>
      <c r="Q220" s="9">
        <f t="shared" si="1282"/>
        <v>-7.7515181696869302</v>
      </c>
      <c r="R220" s="9">
        <v>4.5057453873007773</v>
      </c>
      <c r="S220">
        <f t="shared" si="1283"/>
        <v>-8.0332589317811944</v>
      </c>
      <c r="U220" s="9">
        <f t="shared" si="1292"/>
        <v>-2.7449844322616102E-2</v>
      </c>
      <c r="V220" s="9">
        <f t="shared" si="1293"/>
        <v>1.5203187091419323E-3</v>
      </c>
      <c r="W220" s="9">
        <f t="shared" si="1294"/>
        <v>-2.9310228840087049E-2</v>
      </c>
      <c r="Y220" s="9">
        <f t="shared" si="1303"/>
        <v>-3.9112682243596986E-2</v>
      </c>
      <c r="Z220" s="9">
        <f t="shared" ref="Z220:AA220" si="1495">+P220-P218</f>
        <v>-1.9160052339932676E-3</v>
      </c>
      <c r="AA220" s="9">
        <f t="shared" si="1495"/>
        <v>-3.9061670947311278E-2</v>
      </c>
      <c r="AC220" s="9">
        <f t="shared" si="1313"/>
        <v>-1.1297650579459528E-2</v>
      </c>
      <c r="AD220" s="9">
        <f t="shared" ref="AD220:AE220" si="1496">+P220-P217</f>
        <v>-5.9045509280180042E-3</v>
      </c>
      <c r="AE220" s="9">
        <f t="shared" si="1496"/>
        <v>-9.3531322844953024E-3</v>
      </c>
      <c r="AG220" s="9">
        <f t="shared" si="1388"/>
        <v>8.0692407407874533E-2</v>
      </c>
      <c r="AH220" s="9">
        <f t="shared" si="1389"/>
        <v>-2.6893364728854507E-2</v>
      </c>
      <c r="AI220" s="9">
        <f t="shared" si="1390"/>
        <v>9.7017228145541701E-2</v>
      </c>
      <c r="AK220" s="9">
        <f t="shared" si="1488"/>
        <v>6.4978154017339307E-2</v>
      </c>
      <c r="AL220" s="9">
        <f t="shared" ref="AL220:AM220" si="1497">+P220-P196</f>
        <v>-5.6918992438356852E-2</v>
      </c>
      <c r="AM220" s="9">
        <f t="shared" si="1497"/>
        <v>9.9666829269949631E-2</v>
      </c>
      <c r="AO220" s="9">
        <f t="shared" si="1051"/>
        <v>-6.9280440674165611E-2</v>
      </c>
      <c r="AP220" s="9">
        <f t="shared" ref="AP220:AQ220" si="1498">+P220-P184</f>
        <v>-8.0187914568452534E-2</v>
      </c>
      <c r="AQ220" s="9">
        <f t="shared" si="1498"/>
        <v>-2.2520254319387867E-2</v>
      </c>
      <c r="AS220" s="9">
        <f t="shared" si="1149"/>
        <v>-4.2447611373663818E-4</v>
      </c>
      <c r="AT220" s="9">
        <f t="shared" ref="AT220:AU220" si="1499">+P220-P172</f>
        <v>-6.0409247021395274E-2</v>
      </c>
      <c r="AU220" s="9">
        <f t="shared" si="1499"/>
        <v>4.6660386926370201E-2</v>
      </c>
      <c r="AW220" s="9">
        <f t="shared" si="1247"/>
        <v>0.19246365780192498</v>
      </c>
      <c r="AX220" s="9">
        <f t="shared" ref="AX220:AY220" si="1500">+P220-P160</f>
        <v>-0.11724788986862311</v>
      </c>
      <c r="AY220" s="9">
        <f t="shared" si="1500"/>
        <v>0.25910373556040867</v>
      </c>
      <c r="BA220" s="9">
        <f t="shared" si="1359"/>
        <v>-0.26287905885950202</v>
      </c>
      <c r="BB220" s="9">
        <f t="shared" ref="BB220:BC220" si="1501">+P220-P148</f>
        <v>-0.18921515815961154</v>
      </c>
      <c r="BC220" s="9">
        <f t="shared" si="1501"/>
        <v>-0.15023922613125329</v>
      </c>
      <c r="BE220" s="9">
        <f t="shared" si="1460"/>
        <v>-0.36528658221314902</v>
      </c>
      <c r="BF220" s="9">
        <f t="shared" ref="BF220:BG220" si="1502">+P220-P136</f>
        <v>-0.19977055825376944</v>
      </c>
      <c r="BG220" s="9">
        <f t="shared" si="1502"/>
        <v>-0.24895239687217163</v>
      </c>
    </row>
    <row r="221" spans="1:59" x14ac:dyDescent="0.35">
      <c r="A221" s="8">
        <v>37712</v>
      </c>
      <c r="B221" s="9">
        <v>70.703000000000003</v>
      </c>
      <c r="C221" s="9">
        <v>73.695260869999998</v>
      </c>
      <c r="D221" s="12">
        <v>1231.1044999999999</v>
      </c>
      <c r="E221" s="11">
        <v>215.1</v>
      </c>
      <c r="F221" s="15">
        <v>183.2</v>
      </c>
      <c r="I221" s="8">
        <f t="shared" si="1275"/>
        <v>37712</v>
      </c>
      <c r="J221">
        <f t="shared" si="1276"/>
        <v>4.2584880048169911</v>
      </c>
      <c r="K221">
        <f t="shared" si="1277"/>
        <v>4.3571796460686567</v>
      </c>
      <c r="L221">
        <f t="shared" si="1278"/>
        <v>-7.1156670129145354</v>
      </c>
      <c r="M221">
        <f t="shared" si="1279"/>
        <v>5.3711030362736842</v>
      </c>
      <c r="N221">
        <f t="shared" si="1280"/>
        <v>4.9889016457173652</v>
      </c>
      <c r="P221" s="9">
        <f t="shared" si="1281"/>
        <v>-0.48089303180798471</v>
      </c>
      <c r="Q221" s="9">
        <f t="shared" si="1282"/>
        <v>-7.7473890125632439</v>
      </c>
      <c r="R221" s="9">
        <v>4.5205988638069936</v>
      </c>
      <c r="S221">
        <f t="shared" si="1283"/>
        <v>-8.0263069710118753</v>
      </c>
      <c r="U221" s="9">
        <f t="shared" si="1292"/>
        <v>1.4853476506216268E-2</v>
      </c>
      <c r="V221" s="9">
        <f t="shared" si="1293"/>
        <v>4.8669028372980705E-3</v>
      </c>
      <c r="W221" s="9">
        <f t="shared" si="1294"/>
        <v>4.1291571236863334E-3</v>
      </c>
      <c r="Y221" s="9">
        <f t="shared" si="1303"/>
        <v>-1.2596367816399834E-2</v>
      </c>
      <c r="Z221" s="9">
        <f t="shared" ref="Z221:AA221" si="1503">+P221-P219</f>
        <v>6.3872215464400028E-3</v>
      </c>
      <c r="AA221" s="9">
        <f t="shared" si="1503"/>
        <v>-2.5181071716400716E-2</v>
      </c>
      <c r="AC221" s="9">
        <f t="shared" si="1313"/>
        <v>-2.4259205737380718E-2</v>
      </c>
      <c r="AD221" s="9">
        <f t="shared" ref="AD221:AE221" si="1504">+P221-P218</f>
        <v>2.9508976033048029E-3</v>
      </c>
      <c r="AE221" s="9">
        <f t="shared" si="1504"/>
        <v>-3.4932513823624944E-2</v>
      </c>
      <c r="AG221" s="9">
        <f t="shared" si="1388"/>
        <v>9.1022394986460142E-2</v>
      </c>
      <c r="AH221" s="9">
        <f t="shared" si="1389"/>
        <v>-1.9040636745856432E-2</v>
      </c>
      <c r="AI221" s="9">
        <f t="shared" si="1390"/>
        <v>9.4600337579434424E-2</v>
      </c>
      <c r="AK221" s="9">
        <f t="shared" si="1488"/>
        <v>0.10742028746511867</v>
      </c>
      <c r="AL221" s="9">
        <f t="shared" ref="AL221:AM221" si="1505">+P221-P197</f>
        <v>-4.9048762962596193E-2</v>
      </c>
      <c r="AM221" s="9">
        <f t="shared" si="1505"/>
        <v>0.12767589128336887</v>
      </c>
      <c r="AO221" s="9">
        <f t="shared" si="1051"/>
        <v>-5.6775067978329652E-2</v>
      </c>
      <c r="AP221" s="9">
        <f t="shared" ref="AP221:AQ221" si="1506">+P221-P185</f>
        <v>-8.3404314095975707E-2</v>
      </c>
      <c r="AQ221" s="9">
        <f t="shared" si="1506"/>
        <v>-1.5713717868325539E-2</v>
      </c>
      <c r="AS221" s="9">
        <f t="shared" si="1149"/>
        <v>5.6402798600112547E-3</v>
      </c>
      <c r="AT221" s="9">
        <f t="shared" ref="AT221:AU221" si="1507">+P221-P173</f>
        <v>-5.6940862636332135E-2</v>
      </c>
      <c r="AU221" s="9">
        <f t="shared" si="1507"/>
        <v>3.9528849171675873E-2</v>
      </c>
      <c r="AW221" s="9">
        <f t="shared" si="1247"/>
        <v>0.13146231607389058</v>
      </c>
      <c r="AX221" s="9">
        <f t="shared" ref="AX221:AY221" si="1508">+P221-P161</f>
        <v>-0.10075624171395958</v>
      </c>
      <c r="AY221" s="9">
        <f t="shared" si="1508"/>
        <v>0.18641009283380594</v>
      </c>
      <c r="BA221" s="9">
        <f t="shared" si="1359"/>
        <v>-0.23701223653493386</v>
      </c>
      <c r="BB221" s="9">
        <f t="shared" ref="BB221:BC221" si="1509">+P221-P149</f>
        <v>-0.18026797183988919</v>
      </c>
      <c r="BC221" s="9">
        <f t="shared" si="1509"/>
        <v>-0.13789337186563966</v>
      </c>
      <c r="BE221" s="9">
        <f t="shared" si="1460"/>
        <v>-0.35428897957563077</v>
      </c>
      <c r="BF221" s="9">
        <f t="shared" ref="BF221:BG221" si="1510">+P221-P137</f>
        <v>-0.1937940854129705</v>
      </c>
      <c r="BG221" s="9">
        <f t="shared" si="1510"/>
        <v>-0.24949854458887799</v>
      </c>
    </row>
    <row r="222" spans="1:59" x14ac:dyDescent="0.35">
      <c r="A222" s="8">
        <v>37742</v>
      </c>
      <c r="B222" s="9">
        <v>70.828999999999994</v>
      </c>
      <c r="C222" s="9">
        <v>73.562434830000001</v>
      </c>
      <c r="D222" s="12">
        <v>1201.2333000000001</v>
      </c>
      <c r="E222" s="11">
        <v>216</v>
      </c>
      <c r="F222" s="15">
        <v>182.9</v>
      </c>
      <c r="I222" s="8">
        <f t="shared" si="1275"/>
        <v>37742</v>
      </c>
      <c r="J222">
        <f t="shared" si="1276"/>
        <v>4.2602685213544165</v>
      </c>
      <c r="K222">
        <f t="shared" si="1277"/>
        <v>4.3504256112409587</v>
      </c>
      <c r="L222">
        <f t="shared" si="1278"/>
        <v>-7.0911040580026423</v>
      </c>
      <c r="M222">
        <f t="shared" si="1279"/>
        <v>5.3752784076841653</v>
      </c>
      <c r="N222">
        <f t="shared" si="1280"/>
        <v>4.9792335212857246</v>
      </c>
      <c r="P222" s="9">
        <f t="shared" si="1281"/>
        <v>-0.48620197628498296</v>
      </c>
      <c r="Q222" s="9">
        <f t="shared" si="1282"/>
        <v>-7.7199119680474082</v>
      </c>
      <c r="R222" s="9">
        <v>4.5374539488080048</v>
      </c>
      <c r="S222">
        <f t="shared" si="1283"/>
        <v>-8.0019091142926975</v>
      </c>
      <c r="U222" s="9">
        <f t="shared" si="1292"/>
        <v>1.6855085001011183E-2</v>
      </c>
      <c r="V222" s="9">
        <f t="shared" si="1293"/>
        <v>-5.3089444769982563E-3</v>
      </c>
      <c r="W222" s="9">
        <f t="shared" si="1294"/>
        <v>2.7477044515835658E-2</v>
      </c>
      <c r="Y222" s="9">
        <f t="shared" si="1303"/>
        <v>3.1708561507227451E-2</v>
      </c>
      <c r="Z222" s="9">
        <f t="shared" ref="Z222:AA222" si="1511">+P222-P220</f>
        <v>-4.4204163970018584E-4</v>
      </c>
      <c r="AA222" s="9">
        <f t="shared" si="1511"/>
        <v>3.1606201639521991E-2</v>
      </c>
      <c r="AC222" s="9">
        <f t="shared" si="1313"/>
        <v>4.2587171846113492E-3</v>
      </c>
      <c r="AD222" s="9">
        <f t="shared" ref="AD222:AE222" si="1512">+P222-P219</f>
        <v>1.0782770694417465E-3</v>
      </c>
      <c r="AE222" s="9">
        <f t="shared" si="1512"/>
        <v>2.2959727994349421E-3</v>
      </c>
      <c r="AG222" s="9">
        <f t="shared" si="1388"/>
        <v>6.3026710187195967E-2</v>
      </c>
      <c r="AH222" s="9">
        <f t="shared" si="1389"/>
        <v>-1.9053077377379601E-2</v>
      </c>
      <c r="AI222" s="9">
        <f t="shared" si="1390"/>
        <v>7.3059170289297093E-2</v>
      </c>
      <c r="AK222" s="9">
        <f t="shared" si="1488"/>
        <v>0.10676420858567948</v>
      </c>
      <c r="AL222" s="9">
        <f t="shared" ref="AL222:AM222" si="1513">+P222-P198</f>
        <v>-6.7380929041056525E-2</v>
      </c>
      <c r="AM222" s="9">
        <f t="shared" si="1513"/>
        <v>0.14677741422561486</v>
      </c>
      <c r="AO222" s="9">
        <f t="shared" si="1051"/>
        <v>-2.41335393319142E-2</v>
      </c>
      <c r="AP222" s="9">
        <f t="shared" ref="AP222:AQ222" si="1514">+P222-P186</f>
        <v>-8.9168253134388031E-2</v>
      </c>
      <c r="AQ222" s="9">
        <f t="shared" si="1514"/>
        <v>2.7054732170157081E-2</v>
      </c>
      <c r="AS222" s="9">
        <f t="shared" si="1149"/>
        <v>2.0143953626430289E-2</v>
      </c>
      <c r="AT222" s="9">
        <f t="shared" ref="AT222:AU222" si="1515">+P222-P174</f>
        <v>-5.9023909866390945E-2</v>
      </c>
      <c r="AU222" s="9">
        <f t="shared" si="1515"/>
        <v>5.7417736559916221E-2</v>
      </c>
      <c r="AW222" s="9">
        <f t="shared" si="1247"/>
        <v>0.16359024832981017</v>
      </c>
      <c r="AX222" s="9">
        <f t="shared" ref="AX222:AY222" si="1516">+P222-P162</f>
        <v>-0.11479724720736062</v>
      </c>
      <c r="AY222" s="9">
        <f t="shared" si="1516"/>
        <v>0.23187458433798103</v>
      </c>
      <c r="BA222" s="9">
        <f t="shared" si="1359"/>
        <v>-0.22273224462392971</v>
      </c>
      <c r="BB222" s="9">
        <f t="shared" ref="BB222:BC222" si="1517">+P222-P150</f>
        <v>-0.19016513136939128</v>
      </c>
      <c r="BC222" s="9">
        <f t="shared" si="1517"/>
        <v>-0.10968116726286858</v>
      </c>
      <c r="BE222" s="9">
        <f t="shared" si="1460"/>
        <v>-0.3404613632425999</v>
      </c>
      <c r="BF222" s="9">
        <f t="shared" ref="BF222:BG222" si="1518">+P222-P138</f>
        <v>-0.19070129464397034</v>
      </c>
      <c r="BG222" s="9">
        <f t="shared" si="1518"/>
        <v>-0.23014692000256876</v>
      </c>
    </row>
    <row r="223" spans="1:59" x14ac:dyDescent="0.35">
      <c r="A223" s="8">
        <v>37773</v>
      </c>
      <c r="B223" s="9">
        <v>70.893000000000001</v>
      </c>
      <c r="C223" s="9">
        <v>73.362141589999993</v>
      </c>
      <c r="D223" s="12">
        <v>1194.1429000000001</v>
      </c>
      <c r="E223" s="11">
        <v>216.2</v>
      </c>
      <c r="F223" s="15">
        <v>183.1</v>
      </c>
      <c r="I223" s="8">
        <f t="shared" si="1275"/>
        <v>37773</v>
      </c>
      <c r="J223">
        <f t="shared" si="1276"/>
        <v>4.2611716980574066</v>
      </c>
      <c r="K223">
        <f t="shared" si="1277"/>
        <v>4.3426867512695617</v>
      </c>
      <c r="L223">
        <f t="shared" si="1278"/>
        <v>-7.0851839685333031</v>
      </c>
      <c r="M223">
        <f t="shared" si="1279"/>
        <v>5.3762039052051076</v>
      </c>
      <c r="N223">
        <f t="shared" si="1280"/>
        <v>4.9805575872892911</v>
      </c>
      <c r="P223" s="9">
        <f t="shared" si="1281"/>
        <v>-0.47716137112797163</v>
      </c>
      <c r="Q223" s="9">
        <f t="shared" si="1282"/>
        <v>-7.7230548045530325</v>
      </c>
      <c r="R223" s="9">
        <v>4.5397744030806839</v>
      </c>
      <c r="S223">
        <f t="shared" si="1283"/>
        <v>-7.9998083998072564</v>
      </c>
      <c r="U223" s="9">
        <f t="shared" si="1292"/>
        <v>2.3204542726791288E-3</v>
      </c>
      <c r="V223" s="9">
        <f t="shared" si="1293"/>
        <v>9.0406051570113277E-3</v>
      </c>
      <c r="W223" s="9">
        <f t="shared" si="1294"/>
        <v>-3.1428365056243024E-3</v>
      </c>
      <c r="Y223" s="9">
        <f t="shared" si="1303"/>
        <v>1.9175539273690312E-2</v>
      </c>
      <c r="Z223" s="9">
        <f t="shared" ref="Z223:AA223" si="1519">+P223-P221</f>
        <v>3.7316606800130714E-3</v>
      </c>
      <c r="AA223" s="9">
        <f t="shared" si="1519"/>
        <v>2.4334208010211356E-2</v>
      </c>
      <c r="AC223" s="9">
        <f t="shared" si="1313"/>
        <v>3.402901577990658E-2</v>
      </c>
      <c r="AD223" s="9">
        <f t="shared" ref="AD223:AE223" si="1520">+P223-P220</f>
        <v>8.5985635173111419E-3</v>
      </c>
      <c r="AE223" s="9">
        <f t="shared" si="1520"/>
        <v>2.8463365133897689E-2</v>
      </c>
      <c r="AG223" s="9">
        <f t="shared" si="1388"/>
        <v>3.4076960979226634E-2</v>
      </c>
      <c r="AH223" s="9">
        <f t="shared" si="1389"/>
        <v>-1.0142207248582835E-2</v>
      </c>
      <c r="AI223" s="9">
        <f t="shared" si="1390"/>
        <v>3.7225043620985332E-2</v>
      </c>
      <c r="AK223" s="9">
        <f t="shared" si="1488"/>
        <v>0.10588002525477602</v>
      </c>
      <c r="AL223" s="9">
        <f t="shared" ref="AL223:AM223" si="1521">+P223-P199</f>
        <v>-5.2000264996190815E-2</v>
      </c>
      <c r="AM223" s="9">
        <f t="shared" si="1521"/>
        <v>0.13637044190243763</v>
      </c>
      <c r="AO223" s="9">
        <f t="shared" si="1051"/>
        <v>-2.3053264242824056E-2</v>
      </c>
      <c r="AP223" s="9">
        <f t="shared" ref="AP223:AQ223" si="1522">+P223-P187</f>
        <v>-7.5734613570175746E-2</v>
      </c>
      <c r="AQ223" s="9">
        <f t="shared" si="1522"/>
        <v>2.0749400345821734E-2</v>
      </c>
      <c r="AS223" s="9">
        <f t="shared" si="1149"/>
        <v>6.8611773552182953E-3</v>
      </c>
      <c r="AT223" s="9">
        <f t="shared" ref="AT223:AU223" si="1523">+P223-P175</f>
        <v>-5.9450440089393375E-2</v>
      </c>
      <c r="AU223" s="9">
        <f t="shared" si="1523"/>
        <v>4.1153419886321707E-2</v>
      </c>
      <c r="AW223" s="9">
        <f t="shared" si="1247"/>
        <v>0.16993156820319744</v>
      </c>
      <c r="AX223" s="9">
        <f t="shared" ref="AX223:AY223" si="1524">+P223-P163</f>
        <v>-0.11084169417468459</v>
      </c>
      <c r="AY223" s="9">
        <f t="shared" si="1524"/>
        <v>0.23625122196366632</v>
      </c>
      <c r="BA223" s="9">
        <f t="shared" si="1359"/>
        <v>-0.22336660883441972</v>
      </c>
      <c r="BB223" s="9">
        <f t="shared" ref="BB223:BC223" si="1525">+P223-P151</f>
        <v>-0.18098365444849573</v>
      </c>
      <c r="BC223" s="9">
        <f t="shared" si="1525"/>
        <v>-0.11651911501540901</v>
      </c>
      <c r="BE223" s="9">
        <f t="shared" si="1460"/>
        <v>-0.31489280731125646</v>
      </c>
      <c r="BF223" s="9">
        <f t="shared" ref="BF223:BG223" si="1526">+P223-P139</f>
        <v>-0.18749392705609136</v>
      </c>
      <c r="BG223" s="9">
        <f t="shared" si="1526"/>
        <v>-0.20571253301323456</v>
      </c>
    </row>
    <row r="224" spans="1:59" x14ac:dyDescent="0.35">
      <c r="A224" s="8">
        <v>37803</v>
      </c>
      <c r="B224" s="9">
        <v>71.02</v>
      </c>
      <c r="C224" s="9">
        <v>73.296782750000006</v>
      </c>
      <c r="D224" s="12">
        <v>1181.1636000000001</v>
      </c>
      <c r="E224" s="11">
        <v>216.8</v>
      </c>
      <c r="F224" s="15">
        <v>183.7</v>
      </c>
      <c r="I224" s="8">
        <f t="shared" si="1275"/>
        <v>37803</v>
      </c>
      <c r="J224">
        <f t="shared" si="1276"/>
        <v>4.2629615275149417</v>
      </c>
      <c r="K224">
        <f t="shared" si="1277"/>
        <v>4.3380929295930182</v>
      </c>
      <c r="L224">
        <f t="shared" si="1278"/>
        <v>-7.0742553332757403</v>
      </c>
      <c r="M224">
        <f t="shared" si="1279"/>
        <v>5.3789752695654913</v>
      </c>
      <c r="N224">
        <f t="shared" si="1280"/>
        <v>4.9845198473168937</v>
      </c>
      <c r="P224" s="9">
        <f t="shared" si="1281"/>
        <v>-0.46958682432667409</v>
      </c>
      <c r="Q224" s="9">
        <f t="shared" si="1282"/>
        <v>-7.7206822509996158</v>
      </c>
      <c r="R224" s="9">
        <v>4.5464143535906105</v>
      </c>
      <c r="S224">
        <f t="shared" si="1283"/>
        <v>-7.9930426091090858</v>
      </c>
      <c r="U224" s="9">
        <f t="shared" si="1292"/>
        <v>6.6399505099266065E-3</v>
      </c>
      <c r="V224" s="9">
        <f t="shared" si="1293"/>
        <v>7.5745468012975437E-3</v>
      </c>
      <c r="W224" s="9">
        <f t="shared" si="1294"/>
        <v>2.3725535534167008E-3</v>
      </c>
      <c r="Y224" s="9">
        <f t="shared" si="1303"/>
        <v>8.9604047826057354E-3</v>
      </c>
      <c r="Z224" s="9">
        <f t="shared" ref="Z224:AA224" si="1527">+P224-P222</f>
        <v>1.6615151958308871E-2</v>
      </c>
      <c r="AA224" s="9">
        <f t="shared" si="1527"/>
        <v>-7.7028295220760157E-4</v>
      </c>
      <c r="AC224" s="9">
        <f t="shared" si="1313"/>
        <v>2.5815489783616918E-2</v>
      </c>
      <c r="AD224" s="9">
        <f t="shared" ref="AD224:AE224" si="1528">+P224-P221</f>
        <v>1.1306207481310615E-2</v>
      </c>
      <c r="AE224" s="9">
        <f t="shared" si="1528"/>
        <v>2.6706761563628056E-2</v>
      </c>
      <c r="AG224" s="9">
        <f t="shared" si="1388"/>
        <v>1.3920680722438128E-2</v>
      </c>
      <c r="AH224" s="9">
        <f t="shared" si="1389"/>
        <v>-9.9502645325104666E-3</v>
      </c>
      <c r="AI224" s="9">
        <f t="shared" si="1390"/>
        <v>1.5807604016273125E-2</v>
      </c>
      <c r="AK224" s="9">
        <f t="shared" si="1488"/>
        <v>0.11571965538872409</v>
      </c>
      <c r="AL224" s="9">
        <f t="shared" ref="AL224:AM224" si="1529">+P224-P200</f>
        <v>-3.2344935815887155E-2</v>
      </c>
      <c r="AM224" s="9">
        <f t="shared" si="1529"/>
        <v>0.1359733539896526</v>
      </c>
      <c r="AO224" s="9">
        <f t="shared" si="1051"/>
        <v>-2.0193690973899336E-2</v>
      </c>
      <c r="AP224" s="9">
        <f t="shared" ref="AP224:AQ224" si="1530">+P224-P188</f>
        <v>-6.2907104419442916E-2</v>
      </c>
      <c r="AQ224" s="9">
        <f t="shared" si="1530"/>
        <v>1.6386670765555778E-2</v>
      </c>
      <c r="AS224" s="9">
        <f t="shared" si="1149"/>
        <v>3.7253399612151128E-2</v>
      </c>
      <c r="AT224" s="9">
        <f t="shared" ref="AT224:AU224" si="1531">+P224-P176</f>
        <v>-6.2445458048492775E-2</v>
      </c>
      <c r="AU224" s="9">
        <f t="shared" si="1531"/>
        <v>7.4394788397061262E-2</v>
      </c>
      <c r="AW224" s="9">
        <f t="shared" si="1247"/>
        <v>0.10386056106631614</v>
      </c>
      <c r="AX224" s="9">
        <f t="shared" ref="AX224:AY224" si="1532">+P224-P164</f>
        <v>-0.10523115188475263</v>
      </c>
      <c r="AY224" s="9">
        <f t="shared" si="1532"/>
        <v>0.16643493608499327</v>
      </c>
      <c r="BA224" s="9">
        <f t="shared" si="1359"/>
        <v>-0.21586805277479737</v>
      </c>
      <c r="BB224" s="9">
        <f t="shared" ref="BB224:BC224" si="1533">+P224-P152</f>
        <v>-0.17178524890444535</v>
      </c>
      <c r="BC224" s="9">
        <f t="shared" si="1533"/>
        <v>-0.11378287394090592</v>
      </c>
      <c r="BE224" s="9">
        <f t="shared" si="1460"/>
        <v>-0.29291376560972715</v>
      </c>
      <c r="BF224" s="9">
        <f t="shared" ref="BF224:BG224" si="1534">+P224-P140</f>
        <v>-0.17163952856495968</v>
      </c>
      <c r="BG224" s="9">
        <f t="shared" si="1534"/>
        <v>-0.19288775324390706</v>
      </c>
    </row>
    <row r="225" spans="1:59" x14ac:dyDescent="0.35">
      <c r="A225" s="8">
        <v>37834</v>
      </c>
      <c r="B225" s="9">
        <v>71.081999999999994</v>
      </c>
      <c r="C225" s="9">
        <v>73.62884785</v>
      </c>
      <c r="D225" s="12">
        <v>1178.5999999999999</v>
      </c>
      <c r="E225" s="11">
        <v>217.2</v>
      </c>
      <c r="F225" s="15">
        <v>184.5</v>
      </c>
      <c r="I225" s="8">
        <f t="shared" si="1275"/>
        <v>37834</v>
      </c>
      <c r="J225">
        <f t="shared" si="1276"/>
        <v>4.263834140200677</v>
      </c>
      <c r="K225">
        <f t="shared" si="1277"/>
        <v>4.3476502431143826</v>
      </c>
      <c r="L225">
        <f t="shared" si="1278"/>
        <v>-7.0720825724038132</v>
      </c>
      <c r="M225">
        <f t="shared" si="1279"/>
        <v>5.3808185880597801</v>
      </c>
      <c r="N225">
        <f t="shared" si="1280"/>
        <v>4.9923206723950226</v>
      </c>
      <c r="P225" s="9">
        <f t="shared" si="1281"/>
        <v>-0.47231401857846311</v>
      </c>
      <c r="Q225" s="9">
        <f t="shared" si="1282"/>
        <v>-7.7167530016844532</v>
      </c>
      <c r="R225" s="9">
        <v>4.5487573528094911</v>
      </c>
      <c r="S225">
        <f t="shared" si="1283"/>
        <v>-7.9906951324599609</v>
      </c>
      <c r="U225" s="9">
        <f t="shared" si="1292"/>
        <v>2.3429992188805926E-3</v>
      </c>
      <c r="V225" s="9">
        <f t="shared" si="1293"/>
        <v>-2.7271942517890224E-3</v>
      </c>
      <c r="W225" s="9">
        <f t="shared" si="1294"/>
        <v>3.9292493151625862E-3</v>
      </c>
      <c r="Y225" s="9">
        <f t="shared" si="1303"/>
        <v>8.9829497288071991E-3</v>
      </c>
      <c r="Z225" s="9">
        <f t="shared" ref="Z225:AA225" si="1535">+P225-P223</f>
        <v>4.8473525495085212E-3</v>
      </c>
      <c r="AA225" s="9">
        <f t="shared" si="1535"/>
        <v>6.3018028685792871E-3</v>
      </c>
      <c r="AC225" s="9">
        <f t="shared" si="1313"/>
        <v>1.1303404001486328E-2</v>
      </c>
      <c r="AD225" s="9">
        <f t="shared" ref="AD225:AE225" si="1536">+P225-P222</f>
        <v>1.3887957706519849E-2</v>
      </c>
      <c r="AE225" s="9">
        <f t="shared" si="1536"/>
        <v>3.1589663629549847E-3</v>
      </c>
      <c r="AG225" s="9">
        <f t="shared" si="1388"/>
        <v>2.2800180175135409E-2</v>
      </c>
      <c r="AH225" s="9">
        <f t="shared" si="1389"/>
        <v>-2.1162091944582073E-4</v>
      </c>
      <c r="AI225" s="9">
        <f t="shared" si="1390"/>
        <v>2.3482797017782886E-2</v>
      </c>
      <c r="AK225" s="9">
        <f t="shared" si="1488"/>
        <v>9.8299664639482032E-2</v>
      </c>
      <c r="AL225" s="9">
        <f t="shared" ref="AL225:AM225" si="1537">+P225-P201</f>
        <v>-2.1252045262318831E-2</v>
      </c>
      <c r="AM225" s="9">
        <f t="shared" si="1537"/>
        <v>0.1129411482965752</v>
      </c>
      <c r="AO225" s="9">
        <f t="shared" si="1051"/>
        <v>-2.3024904459418849E-2</v>
      </c>
      <c r="AP225" s="9">
        <f t="shared" ref="AP225:AQ225" si="1538">+P225-P189</f>
        <v>-5.5982740153826427E-2</v>
      </c>
      <c r="AQ225" s="9">
        <f t="shared" si="1538"/>
        <v>9.1820684803574082E-3</v>
      </c>
      <c r="AS225" s="9">
        <f t="shared" si="1149"/>
        <v>4.0778543099589726E-2</v>
      </c>
      <c r="AT225" s="9">
        <f t="shared" ref="AT225:AU225" si="1539">+P225-P177</f>
        <v>-3.9576085919252435E-2</v>
      </c>
      <c r="AU225" s="9">
        <f t="shared" si="1539"/>
        <v>6.3422928512330223E-2</v>
      </c>
      <c r="AW225" s="9">
        <f t="shared" si="1247"/>
        <v>0.11614194047152537</v>
      </c>
      <c r="AX225" s="9">
        <f t="shared" ref="AX225:AY225" si="1540">+P225-P165</f>
        <v>-9.5618083269478404E-2</v>
      </c>
      <c r="AY225" s="9">
        <f t="shared" si="1540"/>
        <v>0.17523827707187589</v>
      </c>
      <c r="BA225" s="9">
        <f t="shared" si="1359"/>
        <v>-0.21212589906198254</v>
      </c>
      <c r="BB225" s="9">
        <f t="shared" ref="BB225:BC225" si="1541">+P225-P153</f>
        <v>-0.16901714256450973</v>
      </c>
      <c r="BC225" s="9">
        <f t="shared" si="1541"/>
        <v>-0.11155534449692794</v>
      </c>
      <c r="BE225" s="9">
        <f t="shared" si="1460"/>
        <v>-0.28839541051340856</v>
      </c>
      <c r="BF225" s="9">
        <f t="shared" ref="BF225:BG225" si="1542">+P225-P141</f>
        <v>-0.17051384621057331</v>
      </c>
      <c r="BG225" s="9">
        <f t="shared" si="1542"/>
        <v>-0.18912696608484492</v>
      </c>
    </row>
    <row r="226" spans="1:59" x14ac:dyDescent="0.35">
      <c r="A226" s="8">
        <v>37865</v>
      </c>
      <c r="B226" s="9">
        <v>71.146000000000001</v>
      </c>
      <c r="C226" s="9">
        <v>74.295086400000002</v>
      </c>
      <c r="D226" s="12">
        <v>1165.4048</v>
      </c>
      <c r="E226" s="11">
        <v>217.8</v>
      </c>
      <c r="F226" s="15">
        <v>185.1</v>
      </c>
      <c r="I226" s="8">
        <f t="shared" si="1275"/>
        <v>37865</v>
      </c>
      <c r="J226">
        <f t="shared" si="1276"/>
        <v>4.2647341037004054</v>
      </c>
      <c r="K226">
        <f t="shared" si="1277"/>
        <v>4.3678548511737052</v>
      </c>
      <c r="L226">
        <f t="shared" si="1278"/>
        <v>-7.0608237734579999</v>
      </c>
      <c r="M226">
        <f t="shared" si="1279"/>
        <v>5.38357721049886</v>
      </c>
      <c r="N226">
        <f t="shared" si="1280"/>
        <v>4.9962415178336039</v>
      </c>
      <c r="P226" s="9">
        <f t="shared" si="1281"/>
        <v>-0.49045644013855583</v>
      </c>
      <c r="Q226" s="9">
        <f t="shared" si="1282"/>
        <v>-7.6892104401178987</v>
      </c>
      <c r="R226" s="9">
        <v>4.5658327943758925</v>
      </c>
      <c r="S226">
        <f t="shared" si="1283"/>
        <v>-7.9736751753982604</v>
      </c>
      <c r="U226" s="9">
        <f t="shared" si="1292"/>
        <v>1.7075441566401395E-2</v>
      </c>
      <c r="V226" s="9">
        <f t="shared" si="1293"/>
        <v>-1.8142421560092714E-2</v>
      </c>
      <c r="W226" s="9">
        <f t="shared" si="1294"/>
        <v>2.7542561566554546E-2</v>
      </c>
      <c r="Y226" s="9">
        <f t="shared" si="1303"/>
        <v>1.9418440785281987E-2</v>
      </c>
      <c r="Z226" s="9">
        <f t="shared" ref="Z226:AA226" si="1543">+P226-P224</f>
        <v>-2.0869615811881737E-2</v>
      </c>
      <c r="AA226" s="9">
        <f t="shared" si="1543"/>
        <v>3.1471810881717133E-2</v>
      </c>
      <c r="AC226" s="9">
        <f t="shared" si="1313"/>
        <v>2.6058391295208594E-2</v>
      </c>
      <c r="AD226" s="9">
        <f t="shared" ref="AD226:AE226" si="1544">+P226-P223</f>
        <v>-1.3295069010584193E-2</v>
      </c>
      <c r="AE226" s="9">
        <f t="shared" si="1544"/>
        <v>3.3844364435133834E-2</v>
      </c>
      <c r="AG226" s="9">
        <f t="shared" si="1388"/>
        <v>4.687241283858512E-2</v>
      </c>
      <c r="AH226" s="9">
        <f t="shared" si="1389"/>
        <v>-5.5855146056202898E-3</v>
      </c>
      <c r="AI226" s="9">
        <f t="shared" si="1390"/>
        <v>5.139546059191602E-2</v>
      </c>
      <c r="AK226" s="9">
        <f t="shared" si="1488"/>
        <v>0.12984258011656635</v>
      </c>
      <c r="AL226" s="9">
        <f t="shared" ref="AL226:AM226" si="1545">+P226-P202</f>
        <v>-5.4409343283584377E-2</v>
      </c>
      <c r="AM226" s="9">
        <f t="shared" si="1545"/>
        <v>0.16042515050301187</v>
      </c>
      <c r="AO226" s="9">
        <f t="shared" si="1051"/>
        <v>-1.1602941594303751E-2</v>
      </c>
      <c r="AP226" s="9">
        <f t="shared" ref="AP226:AQ226" si="1546">+P226-P190</f>
        <v>-6.0405569109096113E-2</v>
      </c>
      <c r="AQ226" s="9">
        <f t="shared" si="1546"/>
        <v>2.3854256798830242E-2</v>
      </c>
      <c r="AS226" s="9">
        <f t="shared" si="1149"/>
        <v>6.0574889846798818E-2</v>
      </c>
      <c r="AT226" s="9">
        <f t="shared" ref="AT226:AU226" si="1547">+P226-P178</f>
        <v>-5.5385203715833775E-2</v>
      </c>
      <c r="AU226" s="9">
        <f t="shared" si="1547"/>
        <v>9.3513077604642447E-2</v>
      </c>
      <c r="AW226" s="9">
        <f t="shared" si="1247"/>
        <v>0.17603572700201564</v>
      </c>
      <c r="AX226" s="9">
        <f t="shared" ref="AX226:AY226" si="1548">+P226-P166</f>
        <v>-9.7904456306932452E-2</v>
      </c>
      <c r="AY226" s="9">
        <f t="shared" si="1548"/>
        <v>0.23549162141040192</v>
      </c>
      <c r="BA226" s="9">
        <f t="shared" si="1359"/>
        <v>-0.18200534560271109</v>
      </c>
      <c r="BB226" s="9">
        <f t="shared" ref="BB226:BC226" si="1549">+P226-P154</f>
        <v>-0.19040967809853271</v>
      </c>
      <c r="BC226" s="9">
        <f t="shared" si="1549"/>
        <v>-6.8976518314041613E-2</v>
      </c>
      <c r="BE226" s="9">
        <f t="shared" si="1460"/>
        <v>-0.26376504763923148</v>
      </c>
      <c r="BF226" s="9">
        <f t="shared" ref="BF226:BG226" si="1550">+P226-P142</f>
        <v>-0.19152944323021437</v>
      </c>
      <c r="BG226" s="9">
        <f t="shared" si="1550"/>
        <v>-0.1526994223021001</v>
      </c>
    </row>
    <row r="227" spans="1:59" x14ac:dyDescent="0.35">
      <c r="A227" s="8">
        <v>37895</v>
      </c>
      <c r="B227" s="9">
        <v>71.146000000000001</v>
      </c>
      <c r="C227" s="9">
        <v>74.360445249999998</v>
      </c>
      <c r="D227" s="12">
        <v>1169.3408999999999</v>
      </c>
      <c r="E227" s="11">
        <v>218.4</v>
      </c>
      <c r="F227" s="15">
        <v>184.9</v>
      </c>
      <c r="I227" s="8">
        <f t="shared" si="1275"/>
        <v>37895</v>
      </c>
      <c r="J227">
        <f t="shared" si="1276"/>
        <v>4.2647341037004054</v>
      </c>
      <c r="K227">
        <f t="shared" si="1277"/>
        <v>4.3699485010745702</v>
      </c>
      <c r="L227">
        <f t="shared" si="1278"/>
        <v>-7.0641955357266308</v>
      </c>
      <c r="M227">
        <f t="shared" si="1279"/>
        <v>5.38632824387075</v>
      </c>
      <c r="N227">
        <f t="shared" si="1280"/>
        <v>4.9898684689239143</v>
      </c>
      <c r="P227" s="9">
        <f t="shared" si="1281"/>
        <v>-0.50167417232100053</v>
      </c>
      <c r="Q227" s="9">
        <f t="shared" si="1282"/>
        <v>-7.6841155035759749</v>
      </c>
      <c r="R227" s="9">
        <v>4.5657246893658145</v>
      </c>
      <c r="S227">
        <f t="shared" si="1283"/>
        <v>-7.9750865235221555</v>
      </c>
      <c r="U227" s="9">
        <f t="shared" si="1292"/>
        <v>-1.0810501007796347E-4</v>
      </c>
      <c r="V227" s="9">
        <f t="shared" si="1293"/>
        <v>-1.1217732182444706E-2</v>
      </c>
      <c r="W227" s="9">
        <f t="shared" si="1294"/>
        <v>5.0949365419237225E-3</v>
      </c>
      <c r="Y227" s="9">
        <f t="shared" si="1303"/>
        <v>1.6967336556323431E-2</v>
      </c>
      <c r="Z227" s="9">
        <f t="shared" ref="Z227:AA227" si="1551">+P227-P225</f>
        <v>-2.936015374253742E-2</v>
      </c>
      <c r="AA227" s="9">
        <f t="shared" si="1551"/>
        <v>3.2637498108478269E-2</v>
      </c>
      <c r="AC227" s="9">
        <f t="shared" si="1313"/>
        <v>1.9310335775204024E-2</v>
      </c>
      <c r="AD227" s="9">
        <f t="shared" ref="AD227:AE227" si="1552">+P227-P224</f>
        <v>-3.2087347994326443E-2</v>
      </c>
      <c r="AE227" s="9">
        <f t="shared" si="1552"/>
        <v>3.6566747423640855E-2</v>
      </c>
      <c r="AG227" s="9">
        <f t="shared" si="1388"/>
        <v>7.6082455415252603E-2</v>
      </c>
      <c r="AH227" s="9">
        <f t="shared" si="1389"/>
        <v>-2.6361125215870196E-2</v>
      </c>
      <c r="AI227" s="9">
        <f t="shared" si="1390"/>
        <v>9.0367655480010356E-2</v>
      </c>
      <c r="AK227" s="9">
        <f t="shared" si="1488"/>
        <v>0.13348302044878313</v>
      </c>
      <c r="AL227" s="9">
        <f t="shared" ref="AL227:AM227" si="1553">+P227-P203</f>
        <v>-6.0007641917076526E-2</v>
      </c>
      <c r="AM227" s="9">
        <f t="shared" si="1553"/>
        <v>0.16602086088937007</v>
      </c>
      <c r="AO227" s="9">
        <f t="shared" si="1051"/>
        <v>1.1173182698227535E-3</v>
      </c>
      <c r="AP227" s="9">
        <f t="shared" ref="AP227:AQ227" si="1554">+P227-P191</f>
        <v>-7.3143326413899423E-2</v>
      </c>
      <c r="AQ227" s="9">
        <f t="shared" si="1554"/>
        <v>4.457382144738542E-2</v>
      </c>
      <c r="AS227" s="9">
        <f t="shared" si="1149"/>
        <v>5.9206330732462398E-2</v>
      </c>
      <c r="AT227" s="9">
        <f t="shared" ref="AT227:AU227" si="1555">+P227-P179</f>
        <v>-4.996664844723675E-2</v>
      </c>
      <c r="AU227" s="9">
        <f t="shared" si="1555"/>
        <v>8.6777125542372602E-2</v>
      </c>
      <c r="AW227" s="9">
        <f t="shared" si="1247"/>
        <v>0.15282156107467681</v>
      </c>
      <c r="AX227" s="9">
        <f t="shared" ref="AX227:AY227" si="1556">+P227-P167</f>
        <v>-9.773228258089528E-2</v>
      </c>
      <c r="AY227" s="9">
        <f t="shared" si="1556"/>
        <v>0.20997270131698009</v>
      </c>
      <c r="BA227" s="9">
        <f t="shared" si="1359"/>
        <v>-0.16288672350086664</v>
      </c>
      <c r="BB227" s="9">
        <f t="shared" ref="BB227:BC227" si="1557">+P227-P155</f>
        <v>-0.20153370205516907</v>
      </c>
      <c r="BC227" s="9">
        <f t="shared" si="1557"/>
        <v>-4.3711166684183844E-2</v>
      </c>
      <c r="BE227" s="9">
        <f t="shared" si="1460"/>
        <v>-0.2541169435896693</v>
      </c>
      <c r="BF227" s="9">
        <f t="shared" ref="BF227:BG227" si="1558">+P227-P143</f>
        <v>-0.20928070253351372</v>
      </c>
      <c r="BG227" s="9">
        <f t="shared" si="1558"/>
        <v>-0.13357775248422143</v>
      </c>
    </row>
    <row r="228" spans="1:59" x14ac:dyDescent="0.35">
      <c r="A228" s="8">
        <v>37926</v>
      </c>
      <c r="B228" s="9">
        <v>71.272999999999996</v>
      </c>
      <c r="C228" s="9">
        <v>74.22761921</v>
      </c>
      <c r="D228" s="12">
        <v>1186.3888999999999</v>
      </c>
      <c r="E228" s="11">
        <v>218.6</v>
      </c>
      <c r="F228" s="15">
        <v>185</v>
      </c>
      <c r="I228" s="8">
        <f t="shared" si="1275"/>
        <v>37926</v>
      </c>
      <c r="J228">
        <f t="shared" si="1276"/>
        <v>4.2665175740753281</v>
      </c>
      <c r="K228">
        <f t="shared" si="1277"/>
        <v>4.3632288440485585</v>
      </c>
      <c r="L228">
        <f t="shared" si="1278"/>
        <v>-7.0786694347448904</v>
      </c>
      <c r="M228">
        <f t="shared" si="1279"/>
        <v>5.3872435757424384</v>
      </c>
      <c r="N228">
        <f t="shared" si="1280"/>
        <v>4.98989178844693</v>
      </c>
      <c r="P228" s="9">
        <f t="shared" si="1281"/>
        <v>-0.49406305726873878</v>
      </c>
      <c r="Q228" s="9">
        <f t="shared" si="1282"/>
        <v>-7.705332379143262</v>
      </c>
      <c r="R228" s="9">
        <v>4.5480621549419071</v>
      </c>
      <c r="S228">
        <f t="shared" si="1283"/>
        <v>-7.9918889523591314</v>
      </c>
      <c r="U228" s="9">
        <f t="shared" si="1292"/>
        <v>-1.7662534423907417E-2</v>
      </c>
      <c r="V228" s="9">
        <f t="shared" si="1293"/>
        <v>7.6111150522617521E-3</v>
      </c>
      <c r="W228" s="9">
        <f t="shared" si="1294"/>
        <v>-2.1216875567287019E-2</v>
      </c>
      <c r="Y228" s="9">
        <f t="shared" si="1303"/>
        <v>-1.777063943398538E-2</v>
      </c>
      <c r="Z228" s="9">
        <f t="shared" ref="Z228:AA228" si="1559">+P228-P226</f>
        <v>-3.6066171301829542E-3</v>
      </c>
      <c r="AA228" s="9">
        <f t="shared" si="1559"/>
        <v>-1.6121939025363297E-2</v>
      </c>
      <c r="AC228" s="9">
        <f t="shared" si="1313"/>
        <v>-6.9519786758398538E-4</v>
      </c>
      <c r="AD228" s="9">
        <f t="shared" ref="AD228:AE228" si="1560">+P228-P225</f>
        <v>-2.1749038690275668E-2</v>
      </c>
      <c r="AE228" s="9">
        <f t="shared" si="1560"/>
        <v>1.142062254119125E-2</v>
      </c>
      <c r="AG228" s="9">
        <f t="shared" si="1388"/>
        <v>3.68689093917558E-2</v>
      </c>
      <c r="AH228" s="9">
        <f t="shared" si="1389"/>
        <v>-1.6992882870336956E-2</v>
      </c>
      <c r="AI228" s="9">
        <f t="shared" si="1390"/>
        <v>4.436566782558149E-2</v>
      </c>
      <c r="AK228" s="9">
        <f t="shared" si="1488"/>
        <v>0.10464066778803982</v>
      </c>
      <c r="AL228" s="9">
        <f t="shared" ref="AL228:AM228" si="1561">+P228-P204</f>
        <v>-5.7654303526969208E-2</v>
      </c>
      <c r="AM228" s="9">
        <f t="shared" si="1561"/>
        <v>0.13733676124114425</v>
      </c>
      <c r="AO228" s="9">
        <f t="shared" si="1051"/>
        <v>1.4728732910167963E-2</v>
      </c>
      <c r="AP228" s="9">
        <f t="shared" ref="AP228:AQ228" si="1562">+P228-P192</f>
        <v>-8.6004317041664891E-2</v>
      </c>
      <c r="AQ228" s="9">
        <f t="shared" si="1562"/>
        <v>6.5136203293008066E-2</v>
      </c>
      <c r="AS228" s="9">
        <f t="shared" si="1149"/>
        <v>1.9801064367634069E-2</v>
      </c>
      <c r="AT228" s="9">
        <f t="shared" ref="AT228:AU228" si="1563">+P228-P180</f>
        <v>-5.2131357285735369E-2</v>
      </c>
      <c r="AU228" s="9">
        <f t="shared" si="1563"/>
        <v>5.0929230028027739E-2</v>
      </c>
      <c r="AW228" s="9">
        <f t="shared" si="1247"/>
        <v>0.10072704524180764</v>
      </c>
      <c r="AX228" s="9">
        <f t="shared" ref="AX228:AY228" si="1564">+P228-P168</f>
        <v>-9.0553899323304599E-2</v>
      </c>
      <c r="AY228" s="9">
        <f t="shared" si="1564"/>
        <v>0.15557883956016649</v>
      </c>
      <c r="BA228" s="9">
        <f t="shared" si="1359"/>
        <v>-6.9898207261421597E-2</v>
      </c>
      <c r="BB228" s="9">
        <f t="shared" ref="BB228:BC228" si="1565">+P228-P156</f>
        <v>-0.19247882636248548</v>
      </c>
      <c r="BC228" s="9">
        <f t="shared" si="1565"/>
        <v>4.2399493364167817E-2</v>
      </c>
      <c r="BE228" s="9">
        <f t="shared" si="1460"/>
        <v>-0.26785363338910884</v>
      </c>
      <c r="BF228" s="9">
        <f t="shared" ref="BF228:BG228" si="1566">+P228-P144</f>
        <v>-0.20462765877871192</v>
      </c>
      <c r="BG228" s="9">
        <f t="shared" si="1566"/>
        <v>-0.14711797048868203</v>
      </c>
    </row>
    <row r="229" spans="1:59" x14ac:dyDescent="0.35">
      <c r="A229" s="8">
        <v>37956</v>
      </c>
      <c r="B229" s="9">
        <v>71.463999999999999</v>
      </c>
      <c r="C229" s="9">
        <v>74.561792659999995</v>
      </c>
      <c r="D229" s="12">
        <v>1192.3363999999999</v>
      </c>
      <c r="E229" s="11">
        <v>219</v>
      </c>
      <c r="F229" s="15">
        <v>185.5</v>
      </c>
      <c r="I229" s="8">
        <f t="shared" si="1275"/>
        <v>37956</v>
      </c>
      <c r="J229">
        <f t="shared" si="1276"/>
        <v>4.2691938263995377</v>
      </c>
      <c r="K229">
        <f t="shared" si="1277"/>
        <v>4.370228080864921</v>
      </c>
      <c r="L229">
        <f t="shared" si="1278"/>
        <v>-7.0836700225752995</v>
      </c>
      <c r="M229">
        <f t="shared" si="1279"/>
        <v>5.389071729816501</v>
      </c>
      <c r="N229">
        <f t="shared" si="1280"/>
        <v>4.9937935208426651</v>
      </c>
      <c r="P229" s="9">
        <f t="shared" si="1281"/>
        <v>-0.49631246343921909</v>
      </c>
      <c r="Q229" s="9">
        <f t="shared" si="1282"/>
        <v>-7.7072354625530437</v>
      </c>
      <c r="R229" s="9">
        <v>4.5445732404149792</v>
      </c>
      <c r="S229">
        <f t="shared" si="1283"/>
        <v>-7.9950966913477917</v>
      </c>
      <c r="U229" s="9">
        <f t="shared" si="1292"/>
        <v>-3.4889145269278998E-3</v>
      </c>
      <c r="V229" s="9">
        <f t="shared" si="1293"/>
        <v>-2.2494061704803059E-3</v>
      </c>
      <c r="W229" s="9">
        <f t="shared" si="1294"/>
        <v>-1.9030834097817362E-3</v>
      </c>
      <c r="Y229" s="9">
        <f t="shared" si="1303"/>
        <v>-2.1151448950835317E-2</v>
      </c>
      <c r="Z229" s="9">
        <f t="shared" ref="Z229:AA229" si="1567">+P229-P227</f>
        <v>5.3617088817814462E-3</v>
      </c>
      <c r="AA229" s="9">
        <f t="shared" si="1567"/>
        <v>-2.3119958977068755E-2</v>
      </c>
      <c r="AC229" s="9">
        <f t="shared" si="1313"/>
        <v>-2.125955396091328E-2</v>
      </c>
      <c r="AD229" s="9">
        <f t="shared" ref="AD229:AE229" si="1568">+P229-P226</f>
        <v>-5.85602330066326E-3</v>
      </c>
      <c r="AE229" s="9">
        <f t="shared" si="1568"/>
        <v>-1.8025022435145033E-2</v>
      </c>
      <c r="AG229" s="9">
        <f t="shared" si="1388"/>
        <v>2.7530202534742365E-2</v>
      </c>
      <c r="AH229" s="9">
        <f t="shared" si="1389"/>
        <v>-1.6457079721954315E-2</v>
      </c>
      <c r="AI229" s="9">
        <f t="shared" si="1390"/>
        <v>3.4929574849391187E-2</v>
      </c>
      <c r="AK229" s="9">
        <f t="shared" si="1488"/>
        <v>0.10272399645152408</v>
      </c>
      <c r="AL229" s="9">
        <f t="shared" ref="AL229:AM229" si="1569">+P229-P205</f>
        <v>-5.7247570632358524E-2</v>
      </c>
      <c r="AM229" s="9">
        <f t="shared" si="1569"/>
        <v>0.13932924232817534</v>
      </c>
      <c r="AO229" s="9">
        <f t="shared" si="1051"/>
        <v>6.0320454066054907E-2</v>
      </c>
      <c r="AP229" s="9">
        <f t="shared" ref="AP229:AQ229" si="1570">+P229-P193</f>
        <v>-8.5297096082128654E-2</v>
      </c>
      <c r="AQ229" s="9">
        <f t="shared" si="1570"/>
        <v>0.11076099794334038</v>
      </c>
      <c r="AS229" s="9">
        <f t="shared" si="1149"/>
        <v>-1.273587093966011E-2</v>
      </c>
      <c r="AT229" s="9">
        <f t="shared" ref="AT229:AU229" si="1571">+P229-P181</f>
        <v>-6.2271591795537873E-2</v>
      </c>
      <c r="AU229" s="9">
        <f t="shared" si="1571"/>
        <v>2.2919966601721242E-2</v>
      </c>
      <c r="AW229" s="9">
        <f t="shared" si="1247"/>
        <v>3.7396726577914485E-2</v>
      </c>
      <c r="AX229" s="9">
        <f t="shared" ref="AX229:AY229" si="1572">+P229-P169</f>
        <v>-8.995435679552255E-2</v>
      </c>
      <c r="AY229" s="9">
        <f t="shared" si="1572"/>
        <v>9.1073822234882584E-2</v>
      </c>
      <c r="BA229" s="9">
        <f t="shared" si="1359"/>
        <v>0.25895467142610862</v>
      </c>
      <c r="BB229" s="9">
        <f t="shared" ref="BB229:BC229" si="1573">+P229-P157</f>
        <v>-0.14327965244229102</v>
      </c>
      <c r="BC229" s="9">
        <f t="shared" si="1573"/>
        <v>0.35506971671771481</v>
      </c>
      <c r="BE229" s="9">
        <f t="shared" si="1460"/>
        <v>-0.25912693106842166</v>
      </c>
      <c r="BF229" s="9">
        <f t="shared" ref="BF229:BG229" si="1574">+P229-P145</f>
        <v>-0.20296451301386043</v>
      </c>
      <c r="BG229" s="9">
        <f t="shared" si="1574"/>
        <v>-0.13893880093603794</v>
      </c>
    </row>
    <row r="230" spans="1:59" x14ac:dyDescent="0.35">
      <c r="A230" s="8">
        <v>37987</v>
      </c>
      <c r="B230" s="9">
        <v>71.653999999999996</v>
      </c>
      <c r="C230" s="9">
        <v>75.027737979999998</v>
      </c>
      <c r="D230" s="12">
        <v>1183.345</v>
      </c>
      <c r="E230" s="11">
        <v>219.7</v>
      </c>
      <c r="F230" s="15">
        <v>186.3</v>
      </c>
      <c r="I230" s="8">
        <f t="shared" si="1275"/>
        <v>37987</v>
      </c>
      <c r="J230">
        <f t="shared" si="1276"/>
        <v>4.2718489796524119</v>
      </c>
      <c r="K230">
        <f t="shared" si="1277"/>
        <v>4.3813939921366387</v>
      </c>
      <c r="L230">
        <f t="shared" si="1278"/>
        <v>-7.0761004529076805</v>
      </c>
      <c r="M230">
        <f t="shared" si="1279"/>
        <v>5.3922629793905648</v>
      </c>
      <c r="N230">
        <f t="shared" si="1280"/>
        <v>4.9996327370500371</v>
      </c>
      <c r="P230" s="9">
        <f t="shared" si="1281"/>
        <v>-0.50217525482475445</v>
      </c>
      <c r="Q230" s="9">
        <f t="shared" si="1282"/>
        <v>-7.6943391978210789</v>
      </c>
      <c r="R230" s="9">
        <v>4.5537756912630902</v>
      </c>
      <c r="S230">
        <f t="shared" si="1283"/>
        <v>-7.9856008456194356</v>
      </c>
      <c r="U230" s="9">
        <f t="shared" si="1292"/>
        <v>9.202450848110999E-3</v>
      </c>
      <c r="V230" s="9">
        <f t="shared" si="1293"/>
        <v>-5.8627913855353597E-3</v>
      </c>
      <c r="W230" s="9">
        <f t="shared" si="1294"/>
        <v>1.2896264731964813E-2</v>
      </c>
      <c r="Y230" s="9">
        <f t="shared" si="1303"/>
        <v>5.7135363211830992E-3</v>
      </c>
      <c r="Z230" s="9">
        <f t="shared" ref="Z230:AA230" si="1575">+P230-P228</f>
        <v>-8.1121975560156656E-3</v>
      </c>
      <c r="AA230" s="9">
        <f t="shared" si="1575"/>
        <v>1.0993181322183077E-2</v>
      </c>
      <c r="AC230" s="9">
        <f t="shared" si="1313"/>
        <v>-1.1948998102724318E-2</v>
      </c>
      <c r="AD230" s="9">
        <f t="shared" ref="AD230:AE230" si="1576">+P230-P227</f>
        <v>-5.010825037539135E-4</v>
      </c>
      <c r="AE230" s="9">
        <f t="shared" si="1576"/>
        <v>-1.0223694245103943E-2</v>
      </c>
      <c r="AG230" s="9">
        <f t="shared" si="1388"/>
        <v>8.9176217187159068E-3</v>
      </c>
      <c r="AH230" s="9">
        <f t="shared" si="1389"/>
        <v>-1.8331325413464938E-2</v>
      </c>
      <c r="AI230" s="9">
        <f t="shared" si="1390"/>
        <v>1.8117300918540025E-2</v>
      </c>
      <c r="AK230" s="9">
        <f t="shared" si="1488"/>
        <v>0.13070253755614747</v>
      </c>
      <c r="AL230" s="9">
        <f t="shared" ref="AL230:AM230" si="1577">+P230-P206</f>
        <v>-5.2176088094702422E-2</v>
      </c>
      <c r="AM230" s="9">
        <f t="shared" si="1577"/>
        <v>0.16029805860286928</v>
      </c>
      <c r="AO230" s="9">
        <f t="shared" si="1051"/>
        <v>0.11041581983385562</v>
      </c>
      <c r="AP230" s="9">
        <f t="shared" ref="AP230:AQ230" si="1578">+P230-P194</f>
        <v>-7.8476985585032466E-2</v>
      </c>
      <c r="AQ230" s="9">
        <f t="shared" si="1578"/>
        <v>0.15593403976076203</v>
      </c>
      <c r="AS230" s="9">
        <f t="shared" si="1149"/>
        <v>-9.7744485170068174E-3</v>
      </c>
      <c r="AT230" s="9">
        <f t="shared" ref="AT230:AU230" si="1579">+P230-P182</f>
        <v>-7.1943803281644847E-2</v>
      </c>
      <c r="AU230" s="9">
        <f t="shared" si="1579"/>
        <v>3.1426772652537238E-2</v>
      </c>
      <c r="AW230" s="9">
        <f t="shared" si="1247"/>
        <v>1.8574276091411157E-2</v>
      </c>
      <c r="AX230" s="9">
        <f t="shared" ref="AX230:AY230" si="1580">+P230-P170</f>
        <v>-9.5537781205468519E-2</v>
      </c>
      <c r="AY230" s="9">
        <f t="shared" si="1580"/>
        <v>7.4560439976269599E-2</v>
      </c>
      <c r="BA230" s="9">
        <f t="shared" si="1359"/>
        <v>0.3874435968993124</v>
      </c>
      <c r="BB230" s="9">
        <f t="shared" ref="BB230:BC230" si="1581">+P230-P158</f>
        <v>-0.13659166909750109</v>
      </c>
      <c r="BC230" s="9">
        <f t="shared" si="1581"/>
        <v>0.46992439612974568</v>
      </c>
      <c r="BE230" s="9">
        <f t="shared" si="1460"/>
        <v>-0.24172722116726764</v>
      </c>
      <c r="BF230" s="9">
        <f t="shared" ref="BF230:BG230" si="1582">+P230-P146</f>
        <v>-0.19836102464942051</v>
      </c>
      <c r="BG230" s="9">
        <f t="shared" si="1582"/>
        <v>-0.12340123227064037</v>
      </c>
    </row>
    <row r="231" spans="1:59" x14ac:dyDescent="0.35">
      <c r="A231" s="8">
        <v>38018</v>
      </c>
      <c r="B231" s="9">
        <v>71.843999999999994</v>
      </c>
      <c r="C231" s="9">
        <v>75.359803080000006</v>
      </c>
      <c r="D231" s="12">
        <v>1167.5316</v>
      </c>
      <c r="E231" s="11">
        <v>220.1</v>
      </c>
      <c r="F231" s="15">
        <v>186.7</v>
      </c>
      <c r="I231" s="8">
        <f t="shared" si="1275"/>
        <v>38018</v>
      </c>
      <c r="J231">
        <f t="shared" si="1276"/>
        <v>4.2744971017312157</v>
      </c>
      <c r="K231">
        <f t="shared" si="1277"/>
        <v>4.3882516623887247</v>
      </c>
      <c r="L231">
        <f t="shared" si="1278"/>
        <v>-7.062647055557921</v>
      </c>
      <c r="M231">
        <f t="shared" si="1279"/>
        <v>5.3940819885324158</v>
      </c>
      <c r="N231">
        <f t="shared" si="1280"/>
        <v>5.002227374283037</v>
      </c>
      <c r="P231" s="9">
        <f t="shared" si="1281"/>
        <v>-0.50560917490688784</v>
      </c>
      <c r="Q231" s="9">
        <f t="shared" si="1282"/>
        <v>-7.6766227674522334</v>
      </c>
      <c r="R231" s="9">
        <v>4.5708872244551859</v>
      </c>
      <c r="S231">
        <f t="shared" si="1283"/>
        <v>-7.9698760888982285</v>
      </c>
      <c r="U231" s="9">
        <f t="shared" si="1292"/>
        <v>1.7111533192095685E-2</v>
      </c>
      <c r="V231" s="9">
        <f t="shared" si="1293"/>
        <v>-3.4339200821333904E-3</v>
      </c>
      <c r="W231" s="9">
        <f t="shared" si="1294"/>
        <v>1.7716430368845515E-2</v>
      </c>
      <c r="Y231" s="9">
        <f t="shared" si="1303"/>
        <v>2.6313984040206684E-2</v>
      </c>
      <c r="Z231" s="9">
        <f t="shared" ref="Z231:AA231" si="1583">+P231-P229</f>
        <v>-9.2967114676687501E-3</v>
      </c>
      <c r="AA231" s="9">
        <f t="shared" si="1583"/>
        <v>3.0612695100810328E-2</v>
      </c>
      <c r="AC231" s="9">
        <f t="shared" si="1313"/>
        <v>2.2825069513278784E-2</v>
      </c>
      <c r="AD231" s="9">
        <f t="shared" ref="AD231:AE231" si="1584">+P231-P228</f>
        <v>-1.1546117638149056E-2</v>
      </c>
      <c r="AE231" s="9">
        <f t="shared" si="1584"/>
        <v>2.8709611691028591E-2</v>
      </c>
      <c r="AG231" s="9">
        <f t="shared" si="1388"/>
        <v>3.7691992831792476E-2</v>
      </c>
      <c r="AH231" s="9">
        <f t="shared" si="1389"/>
        <v>-1.8328921552463129E-2</v>
      </c>
      <c r="AI231" s="9">
        <f t="shared" si="1390"/>
        <v>4.5585173394609768E-2</v>
      </c>
      <c r="AK231" s="9">
        <f t="shared" si="1488"/>
        <v>0.14705202131562878</v>
      </c>
      <c r="AL231" s="9">
        <f t="shared" ref="AL231:AM231" si="1585">+P231-P207</f>
        <v>-3.1262748256413175E-2</v>
      </c>
      <c r="AM231" s="9">
        <f t="shared" si="1585"/>
        <v>0.16402214443896312</v>
      </c>
      <c r="AO231" s="9">
        <f t="shared" ref="AO231:AO294" si="1586">+R231-R195</f>
        <v>0.10832147134893599</v>
      </c>
      <c r="AP231" s="9">
        <f t="shared" ref="AP231:AQ231" si="1587">+P231-P195</f>
        <v>-7.7905724246321029E-2</v>
      </c>
      <c r="AQ231" s="9">
        <f t="shared" si="1587"/>
        <v>0.15307279537467799</v>
      </c>
      <c r="AS231" s="9">
        <f t="shared" si="1149"/>
        <v>6.4416958071946695E-3</v>
      </c>
      <c r="AT231" s="9">
        <f t="shared" ref="AT231:AU231" si="1588">+P231-P183</f>
        <v>-8.1423138152226571E-2</v>
      </c>
      <c r="AU231" s="9">
        <f t="shared" si="1588"/>
        <v>5.2621235984608994E-2</v>
      </c>
      <c r="AW231" s="9">
        <f t="shared" si="1247"/>
        <v>4.2228290460152529E-2</v>
      </c>
      <c r="AX231" s="9">
        <f t="shared" ref="AX231:AY231" si="1589">+P231-P171</f>
        <v>-8.0937530853703699E-2</v>
      </c>
      <c r="AY231" s="9">
        <f t="shared" si="1589"/>
        <v>8.9201968262501374E-2</v>
      </c>
      <c r="BA231" s="9">
        <f t="shared" si="1359"/>
        <v>0.33899438579973928</v>
      </c>
      <c r="BB231" s="9">
        <f t="shared" ref="BB231:BC231" si="1590">+P231-P159</f>
        <v>-0.11927461021127073</v>
      </c>
      <c r="BC231" s="9">
        <f t="shared" si="1590"/>
        <v>0.41123463711964447</v>
      </c>
      <c r="BE231" s="9">
        <f t="shared" si="1460"/>
        <v>-0.20943647828022538</v>
      </c>
      <c r="BF231" s="9">
        <f t="shared" ref="BF231:BG231" si="1591">+P231-P147</f>
        <v>-0.19784307388192435</v>
      </c>
      <c r="BG231" s="9">
        <f t="shared" si="1591"/>
        <v>-9.5024453441560297E-2</v>
      </c>
    </row>
    <row r="232" spans="1:59" x14ac:dyDescent="0.35">
      <c r="A232" s="8">
        <v>38047</v>
      </c>
      <c r="B232" s="9">
        <v>72.668999999999997</v>
      </c>
      <c r="C232" s="9">
        <v>76.091400480000004</v>
      </c>
      <c r="D232" s="12">
        <v>1166.287</v>
      </c>
      <c r="E232" s="11">
        <v>220.8</v>
      </c>
      <c r="F232" s="15">
        <v>187.1</v>
      </c>
      <c r="I232" s="8">
        <f t="shared" si="1275"/>
        <v>38047</v>
      </c>
      <c r="J232">
        <f t="shared" si="1276"/>
        <v>4.2859148836972043</v>
      </c>
      <c r="K232">
        <f t="shared" si="1277"/>
        <v>4.3954871977310024</v>
      </c>
      <c r="L232">
        <f t="shared" si="1278"/>
        <v>-7.0615804772745987</v>
      </c>
      <c r="M232">
        <f t="shared" si="1279"/>
        <v>5.3972573144029399</v>
      </c>
      <c r="N232">
        <f t="shared" si="1280"/>
        <v>5.0029380736341418</v>
      </c>
      <c r="P232" s="9">
        <f t="shared" si="1281"/>
        <v>-0.50389155480259618</v>
      </c>
      <c r="Q232" s="9">
        <f t="shared" si="1282"/>
        <v>-7.6690313531777381</v>
      </c>
      <c r="R232" s="9">
        <v>4.5792732733139196</v>
      </c>
      <c r="S232">
        <f t="shared" si="1283"/>
        <v>-7.9612884549632428</v>
      </c>
      <c r="U232" s="9">
        <f t="shared" si="1292"/>
        <v>8.3860488587337301E-3</v>
      </c>
      <c r="V232" s="9">
        <f t="shared" si="1293"/>
        <v>1.7176201042916617E-3</v>
      </c>
      <c r="W232" s="9">
        <f t="shared" si="1294"/>
        <v>7.5914142744952784E-3</v>
      </c>
      <c r="Y232" s="9">
        <f t="shared" si="1303"/>
        <v>2.5497582050829415E-2</v>
      </c>
      <c r="Z232" s="9">
        <f t="shared" ref="Z232:AA232" si="1592">+P232-P230</f>
        <v>-1.7162999778417287E-3</v>
      </c>
      <c r="AA232" s="9">
        <f t="shared" si="1592"/>
        <v>2.5307844643340793E-2</v>
      </c>
      <c r="AC232" s="9">
        <f t="shared" si="1313"/>
        <v>3.4700032898940414E-2</v>
      </c>
      <c r="AD232" s="9">
        <f t="shared" ref="AD232:AE232" si="1593">+P232-P229</f>
        <v>-7.5790913633770884E-3</v>
      </c>
      <c r="AE232" s="9">
        <f t="shared" si="1593"/>
        <v>3.8204109375305606E-2</v>
      </c>
      <c r="AG232" s="9">
        <f t="shared" si="1388"/>
        <v>7.3527886013142307E-2</v>
      </c>
      <c r="AH232" s="9">
        <f t="shared" si="1389"/>
        <v>-1.8131620157313399E-2</v>
      </c>
      <c r="AI232" s="9">
        <f t="shared" si="1390"/>
        <v>8.2486816509192096E-2</v>
      </c>
      <c r="AK232" s="9">
        <f t="shared" si="1488"/>
        <v>0.15422029342101684</v>
      </c>
      <c r="AL232" s="9">
        <f t="shared" ref="AL232:AM232" si="1594">+P232-P208</f>
        <v>-4.5024984886167907E-2</v>
      </c>
      <c r="AM232" s="9">
        <f t="shared" si="1594"/>
        <v>0.1795040446547338</v>
      </c>
      <c r="AO232" s="9">
        <f t="shared" si="1586"/>
        <v>0.13850604003048161</v>
      </c>
      <c r="AP232" s="9">
        <f t="shared" ref="AP232:AQ232" si="1595">+P232-P196</f>
        <v>-7.5050612595670252E-2</v>
      </c>
      <c r="AQ232" s="9">
        <f t="shared" si="1595"/>
        <v>0.18215364577914173</v>
      </c>
      <c r="AS232" s="9">
        <f t="shared" si="1149"/>
        <v>4.2474453389766964E-3</v>
      </c>
      <c r="AT232" s="9">
        <f t="shared" ref="AT232:AU232" si="1596">+P232-P184</f>
        <v>-9.8319534725765934E-2</v>
      </c>
      <c r="AU232" s="9">
        <f t="shared" si="1596"/>
        <v>5.9966562189804229E-2</v>
      </c>
      <c r="AW232" s="9">
        <f t="shared" si="1247"/>
        <v>7.3103409899405669E-2</v>
      </c>
      <c r="AX232" s="9">
        <f t="shared" ref="AX232:AY232" si="1597">+P232-P172</f>
        <v>-7.8540867178708673E-2</v>
      </c>
      <c r="AY232" s="9">
        <f t="shared" si="1597"/>
        <v>0.1291472034355623</v>
      </c>
      <c r="BA232" s="9">
        <f t="shared" si="1359"/>
        <v>0.26599154381506729</v>
      </c>
      <c r="BB232" s="9">
        <f t="shared" ref="BB232:BC232" si="1598">+P232-P160</f>
        <v>-0.13537951002593651</v>
      </c>
      <c r="BC232" s="9">
        <f t="shared" si="1598"/>
        <v>0.34159055206960076</v>
      </c>
      <c r="BE232" s="9">
        <f t="shared" si="1460"/>
        <v>-0.18935117284635972</v>
      </c>
      <c r="BF232" s="9">
        <f t="shared" ref="BF232:BG232" si="1599">+P232-P148</f>
        <v>-0.20734677831692494</v>
      </c>
      <c r="BG232" s="9">
        <f t="shared" si="1599"/>
        <v>-6.7752409622061194E-2</v>
      </c>
    </row>
    <row r="233" spans="1:59" x14ac:dyDescent="0.35">
      <c r="A233" s="8">
        <v>38078</v>
      </c>
      <c r="B233" s="9">
        <v>72.668999999999997</v>
      </c>
      <c r="C233" s="9">
        <v>76.091400480000004</v>
      </c>
      <c r="D233" s="12">
        <v>1152.8635999999999</v>
      </c>
      <c r="E233" s="11">
        <v>221.4</v>
      </c>
      <c r="F233" s="15">
        <v>187.4</v>
      </c>
      <c r="I233" s="8">
        <f t="shared" si="1275"/>
        <v>38078</v>
      </c>
      <c r="J233">
        <f t="shared" si="1276"/>
        <v>4.2859148836972043</v>
      </c>
      <c r="K233">
        <f t="shared" si="1277"/>
        <v>4.3954871977310024</v>
      </c>
      <c r="L233">
        <f t="shared" si="1278"/>
        <v>-7.0500042131843212</v>
      </c>
      <c r="M233">
        <f t="shared" si="1279"/>
        <v>5.3999710202745366</v>
      </c>
      <c r="N233">
        <f t="shared" si="1280"/>
        <v>5.0030051858216442</v>
      </c>
      <c r="P233" s="9">
        <f t="shared" si="1281"/>
        <v>-0.50653814848669043</v>
      </c>
      <c r="Q233" s="9">
        <f t="shared" si="1282"/>
        <v>-7.6575222012749631</v>
      </c>
      <c r="R233" s="9">
        <v>4.5889333392193183</v>
      </c>
      <c r="S233">
        <f t="shared" si="1283"/>
        <v>-7.9513143273972435</v>
      </c>
      <c r="U233" s="9">
        <f t="shared" si="1292"/>
        <v>9.6600659053986959E-3</v>
      </c>
      <c r="V233" s="9">
        <f t="shared" si="1293"/>
        <v>-2.6465936840942561E-3</v>
      </c>
      <c r="W233" s="9">
        <f t="shared" si="1294"/>
        <v>1.1509151902775017E-2</v>
      </c>
      <c r="Y233" s="9">
        <f t="shared" si="1303"/>
        <v>1.8046114764132426E-2</v>
      </c>
      <c r="Z233" s="9">
        <f t="shared" ref="Z233:AA233" si="1600">+P233-P231</f>
        <v>-9.2897357980259443E-4</v>
      </c>
      <c r="AA233" s="9">
        <f t="shared" si="1600"/>
        <v>1.9100566177270295E-2</v>
      </c>
      <c r="AC233" s="9">
        <f t="shared" si="1313"/>
        <v>3.5157647956228111E-2</v>
      </c>
      <c r="AD233" s="9">
        <f t="shared" ref="AD233:AE233" si="1601">+P233-P230</f>
        <v>-4.3628936619359848E-3</v>
      </c>
      <c r="AE233" s="9">
        <f t="shared" si="1601"/>
        <v>3.681699654611581E-2</v>
      </c>
      <c r="AG233" s="9">
        <f t="shared" si="1388"/>
        <v>6.8334475412324736E-2</v>
      </c>
      <c r="AH233" s="9">
        <f t="shared" si="1389"/>
        <v>-2.5645116678705726E-2</v>
      </c>
      <c r="AI233" s="9">
        <f t="shared" si="1390"/>
        <v>8.9866811288280779E-2</v>
      </c>
      <c r="AK233" s="9">
        <f t="shared" si="1488"/>
        <v>0.15935687039878488</v>
      </c>
      <c r="AL233" s="9">
        <f t="shared" ref="AL233:AM233" si="1602">+P233-P209</f>
        <v>-4.4685753424562158E-2</v>
      </c>
      <c r="AM233" s="9">
        <f t="shared" si="1602"/>
        <v>0.1844671488677152</v>
      </c>
      <c r="AO233" s="9">
        <f t="shared" si="1586"/>
        <v>0.1757547628774434</v>
      </c>
      <c r="AP233" s="9">
        <f t="shared" ref="AP233:AQ233" si="1603">+P233-P197</f>
        <v>-7.4693879641301919E-2</v>
      </c>
      <c r="AQ233" s="9">
        <f t="shared" si="1603"/>
        <v>0.21754270257164965</v>
      </c>
      <c r="AS233" s="9">
        <f t="shared" si="1149"/>
        <v>1.1559407433995084E-2</v>
      </c>
      <c r="AT233" s="9">
        <f t="shared" ref="AT233:AU233" si="1604">+P233-P185</f>
        <v>-0.10904943077468143</v>
      </c>
      <c r="AU233" s="9">
        <f t="shared" si="1604"/>
        <v>7.4153093419955241E-2</v>
      </c>
      <c r="AW233" s="9">
        <f t="shared" si="1247"/>
        <v>7.397475527233599E-2</v>
      </c>
      <c r="AX233" s="9">
        <f t="shared" ref="AX233:AY233" si="1605">+P233-P173</f>
        <v>-8.2585979315037861E-2</v>
      </c>
      <c r="AY233" s="9">
        <f t="shared" si="1605"/>
        <v>0.12939566045995665</v>
      </c>
      <c r="BA233" s="9">
        <f t="shared" si="1359"/>
        <v>0.19979679148621532</v>
      </c>
      <c r="BB233" s="9">
        <f t="shared" ref="BB233:BC233" si="1606">+P233-P161</f>
        <v>-0.12640135839266531</v>
      </c>
      <c r="BC233" s="9">
        <f t="shared" si="1606"/>
        <v>0.27627690412208672</v>
      </c>
      <c r="BE233" s="9">
        <f t="shared" si="1460"/>
        <v>-0.16867776112260913</v>
      </c>
      <c r="BF233" s="9">
        <f t="shared" ref="BF233:BG233" si="1607">+P233-P149</f>
        <v>-0.20591308851859491</v>
      </c>
      <c r="BG233" s="9">
        <f t="shared" si="1607"/>
        <v>-4.8026560577358879E-2</v>
      </c>
    </row>
    <row r="234" spans="1:59" x14ac:dyDescent="0.35">
      <c r="A234" s="8">
        <v>38108</v>
      </c>
      <c r="B234" s="9">
        <v>72.733000000000004</v>
      </c>
      <c r="C234" s="9">
        <v>76.026041629999995</v>
      </c>
      <c r="D234" s="12">
        <v>1177.875</v>
      </c>
      <c r="E234" s="11">
        <v>221.9</v>
      </c>
      <c r="F234" s="15">
        <v>188.2</v>
      </c>
      <c r="I234" s="8">
        <f t="shared" si="1275"/>
        <v>38108</v>
      </c>
      <c r="J234">
        <f t="shared" si="1276"/>
        <v>4.2867952017689381</v>
      </c>
      <c r="K234">
        <f t="shared" si="1277"/>
        <v>4.3922255180821947</v>
      </c>
      <c r="L234">
        <f t="shared" si="1278"/>
        <v>-7.0714672465269199</v>
      </c>
      <c r="M234">
        <f t="shared" si="1279"/>
        <v>5.4022268299385479</v>
      </c>
      <c r="N234">
        <f t="shared" si="1280"/>
        <v>5.01003253758791</v>
      </c>
      <c r="P234" s="9">
        <f t="shared" si="1281"/>
        <v>-0.49762460866389446</v>
      </c>
      <c r="Q234" s="9">
        <f t="shared" si="1282"/>
        <v>-7.6892742660326352</v>
      </c>
      <c r="R234" s="9">
        <v>4.5624593925079084</v>
      </c>
      <c r="S234">
        <f t="shared" si="1283"/>
        <v>-7.9778965390576939</v>
      </c>
      <c r="U234" s="9">
        <f t="shared" si="1292"/>
        <v>-2.6473946711409901E-2</v>
      </c>
      <c r="V234" s="9">
        <f t="shared" si="1293"/>
        <v>8.9135398227959683E-3</v>
      </c>
      <c r="W234" s="9">
        <f t="shared" si="1294"/>
        <v>-3.1752064757672116E-2</v>
      </c>
      <c r="Y234" s="9">
        <f t="shared" si="1303"/>
        <v>-1.6813880806011205E-2</v>
      </c>
      <c r="Z234" s="9">
        <f t="shared" ref="Z234:AA234" si="1608">+P234-P232</f>
        <v>6.2669461387017122E-3</v>
      </c>
      <c r="AA234" s="9">
        <f t="shared" si="1608"/>
        <v>-2.0242912854897099E-2</v>
      </c>
      <c r="AC234" s="9">
        <f t="shared" si="1313"/>
        <v>-8.4278319472774754E-3</v>
      </c>
      <c r="AD234" s="9">
        <f t="shared" ref="AD234:AE234" si="1609">+P234-P231</f>
        <v>7.9845662429933739E-3</v>
      </c>
      <c r="AE234" s="9">
        <f t="shared" si="1609"/>
        <v>-1.2651498580401821E-2</v>
      </c>
      <c r="AG234" s="9">
        <f t="shared" si="1388"/>
        <v>2.5005443699903651E-2</v>
      </c>
      <c r="AH234" s="9">
        <f t="shared" si="1389"/>
        <v>-1.1422632378911501E-2</v>
      </c>
      <c r="AI234" s="9">
        <f t="shared" si="1390"/>
        <v>3.0637702014773005E-2</v>
      </c>
      <c r="AK234" s="9">
        <f t="shared" si="1488"/>
        <v>8.8032153887099618E-2</v>
      </c>
      <c r="AL234" s="9">
        <f t="shared" ref="AL234:AM234" si="1610">+P234-P210</f>
        <v>-3.0475709756291103E-2</v>
      </c>
      <c r="AM234" s="9">
        <f t="shared" si="1610"/>
        <v>0.1036968723040701</v>
      </c>
      <c r="AO234" s="9">
        <f t="shared" si="1586"/>
        <v>0.13176965228558313</v>
      </c>
      <c r="AP234" s="9">
        <f t="shared" ref="AP234:AQ234" si="1611">+P234-P198</f>
        <v>-7.8803561419968027E-2</v>
      </c>
      <c r="AQ234" s="9">
        <f t="shared" si="1611"/>
        <v>0.17741511624038786</v>
      </c>
      <c r="AS234" s="9">
        <f t="shared" si="1149"/>
        <v>8.7190436798945115E-4</v>
      </c>
      <c r="AT234" s="9">
        <f t="shared" ref="AT234:AU234" si="1612">+P234-P186</f>
        <v>-0.10059088551329953</v>
      </c>
      <c r="AU234" s="9">
        <f t="shared" si="1612"/>
        <v>5.7692434184930086E-2</v>
      </c>
      <c r="AW234" s="9">
        <f t="shared" si="1247"/>
        <v>4.514939732633394E-2</v>
      </c>
      <c r="AX234" s="9">
        <f t="shared" ref="AX234:AY234" si="1613">+P234-P174</f>
        <v>-7.0446542245302446E-2</v>
      </c>
      <c r="AY234" s="9">
        <f t="shared" si="1613"/>
        <v>8.8055438574689227E-2</v>
      </c>
      <c r="BA234" s="9">
        <f t="shared" si="1359"/>
        <v>0.18859569202971382</v>
      </c>
      <c r="BB234" s="9">
        <f t="shared" ref="BB234:BC234" si="1614">+P234-P162</f>
        <v>-0.12621987958627212</v>
      </c>
      <c r="BC234" s="9">
        <f t="shared" si="1614"/>
        <v>0.26251228635275403</v>
      </c>
      <c r="BE234" s="9">
        <f t="shared" si="1460"/>
        <v>-0.19772680092402606</v>
      </c>
      <c r="BF234" s="9">
        <f t="shared" ref="BF234:BG234" si="1615">+P234-P150</f>
        <v>-0.20158776374830278</v>
      </c>
      <c r="BG234" s="9">
        <f t="shared" si="1615"/>
        <v>-7.9043465248095579E-2</v>
      </c>
    </row>
    <row r="235" spans="1:59" x14ac:dyDescent="0.35">
      <c r="A235" s="8">
        <v>38139</v>
      </c>
      <c r="B235" s="9">
        <v>72.795000000000002</v>
      </c>
      <c r="C235" s="9">
        <v>76.026041629999995</v>
      </c>
      <c r="D235" s="12">
        <v>1159.0227</v>
      </c>
      <c r="E235" s="11">
        <v>222.7</v>
      </c>
      <c r="F235" s="15">
        <v>188.9</v>
      </c>
      <c r="I235" s="8">
        <f t="shared" si="1275"/>
        <v>38139</v>
      </c>
      <c r="J235">
        <f t="shared" si="1276"/>
        <v>4.2876472715252891</v>
      </c>
      <c r="K235">
        <f t="shared" si="1277"/>
        <v>4.3910488503234246</v>
      </c>
      <c r="L235">
        <f t="shared" si="1278"/>
        <v>-7.0553324289978221</v>
      </c>
      <c r="M235">
        <f t="shared" si="1279"/>
        <v>5.4058255742633223</v>
      </c>
      <c r="N235">
        <f t="shared" si="1280"/>
        <v>5.0139022415112802</v>
      </c>
      <c r="P235" s="9">
        <f t="shared" si="1281"/>
        <v>-0.49532491155017766</v>
      </c>
      <c r="Q235" s="9">
        <f t="shared" si="1282"/>
        <v>-7.6781858201856776</v>
      </c>
      <c r="R235" s="9">
        <v>4.5741367470869969</v>
      </c>
      <c r="S235">
        <f t="shared" si="1283"/>
        <v>-7.9654742688847806</v>
      </c>
      <c r="U235" s="9">
        <f t="shared" si="1292"/>
        <v>1.1677354579088473E-2</v>
      </c>
      <c r="V235" s="9">
        <f t="shared" si="1293"/>
        <v>2.2996971137168032E-3</v>
      </c>
      <c r="W235" s="9">
        <f t="shared" si="1294"/>
        <v>1.1088445846957562E-2</v>
      </c>
      <c r="Y235" s="9">
        <f t="shared" si="1303"/>
        <v>-1.4796592132321429E-2</v>
      </c>
      <c r="Z235" s="9">
        <f t="shared" ref="Z235:AA235" si="1616">+P235-P233</f>
        <v>1.1213236936512772E-2</v>
      </c>
      <c r="AA235" s="9">
        <f t="shared" si="1616"/>
        <v>-2.0663618910714554E-2</v>
      </c>
      <c r="AC235" s="9">
        <f t="shared" si="1313"/>
        <v>-5.136526226922733E-3</v>
      </c>
      <c r="AD235" s="9">
        <f t="shared" ref="AD235:AE235" si="1617">+P235-P232</f>
        <v>8.5666432524185154E-3</v>
      </c>
      <c r="AE235" s="9">
        <f t="shared" si="1617"/>
        <v>-9.1544670079395374E-3</v>
      </c>
      <c r="AG235" s="9">
        <f t="shared" si="1388"/>
        <v>3.4362344006312995E-2</v>
      </c>
      <c r="AH235" s="9">
        <f t="shared" si="1389"/>
        <v>-1.8163540422206026E-2</v>
      </c>
      <c r="AI235" s="9">
        <f t="shared" si="1390"/>
        <v>4.4868984367354869E-2</v>
      </c>
      <c r="AK235" s="9">
        <f t="shared" si="1488"/>
        <v>6.8439304985539628E-2</v>
      </c>
      <c r="AL235" s="9">
        <f t="shared" ref="AL235:AM235" si="1618">+P235-P211</f>
        <v>-2.8305747670788861E-2</v>
      </c>
      <c r="AM235" s="9">
        <f t="shared" si="1618"/>
        <v>8.2094027988340201E-2</v>
      </c>
      <c r="AO235" s="9">
        <f t="shared" si="1586"/>
        <v>0.14024236926108902</v>
      </c>
      <c r="AP235" s="9">
        <f t="shared" ref="AP235:AQ235" si="1619">+P235-P199</f>
        <v>-7.0163805418396841E-2</v>
      </c>
      <c r="AQ235" s="9">
        <f t="shared" si="1619"/>
        <v>0.1812394262697925</v>
      </c>
      <c r="AS235" s="9">
        <f t="shared" si="1149"/>
        <v>1.1309079763488938E-2</v>
      </c>
      <c r="AT235" s="9">
        <f t="shared" ref="AT235:AU235" si="1620">+P235-P187</f>
        <v>-9.3898153992381772E-2</v>
      </c>
      <c r="AU235" s="9">
        <f t="shared" si="1620"/>
        <v>6.5618384713176603E-2</v>
      </c>
      <c r="AW235" s="9">
        <f t="shared" si="1247"/>
        <v>4.122352136153129E-2</v>
      </c>
      <c r="AX235" s="9">
        <f t="shared" ref="AX235:AY235" si="1621">+P235-P175</f>
        <v>-7.7613980511599401E-2</v>
      </c>
      <c r="AY235" s="9">
        <f t="shared" si="1621"/>
        <v>8.6022404253676577E-2</v>
      </c>
      <c r="BA235" s="9">
        <f t="shared" si="1359"/>
        <v>0.20429391220951043</v>
      </c>
      <c r="BB235" s="9">
        <f t="shared" ref="BB235:BC235" si="1622">+P235-P163</f>
        <v>-0.12900523459689062</v>
      </c>
      <c r="BC235" s="9">
        <f t="shared" si="1622"/>
        <v>0.28112020633102119</v>
      </c>
      <c r="BE235" s="9">
        <f t="shared" si="1460"/>
        <v>-0.18900426482810673</v>
      </c>
      <c r="BF235" s="9">
        <f t="shared" ref="BF235:BG235" si="1623">+P235-P151</f>
        <v>-0.19914719487070176</v>
      </c>
      <c r="BG235" s="9">
        <f t="shared" si="1623"/>
        <v>-7.1650130648054144E-2</v>
      </c>
    </row>
    <row r="236" spans="1:59" x14ac:dyDescent="0.35">
      <c r="A236" s="8">
        <v>38169</v>
      </c>
      <c r="B236" s="9">
        <v>73.177000000000007</v>
      </c>
      <c r="C236" s="9">
        <v>76.491986949999998</v>
      </c>
      <c r="D236" s="12">
        <v>1158.7</v>
      </c>
      <c r="E236" s="11">
        <v>223.2</v>
      </c>
      <c r="F236" s="15">
        <v>189.1</v>
      </c>
      <c r="I236" s="8">
        <f t="shared" si="1275"/>
        <v>38169</v>
      </c>
      <c r="J236">
        <f t="shared" si="1276"/>
        <v>4.2928811639434263</v>
      </c>
      <c r="K236">
        <f t="shared" si="1277"/>
        <v>4.3983688440653577</v>
      </c>
      <c r="L236">
        <f t="shared" si="1278"/>
        <v>-7.0550539660030163</v>
      </c>
      <c r="M236">
        <f t="shared" si="1279"/>
        <v>5.4080682305071557</v>
      </c>
      <c r="N236">
        <f t="shared" si="1280"/>
        <v>5.0133247665958613</v>
      </c>
      <c r="P236" s="9">
        <f t="shared" si="1281"/>
        <v>-0.50023114403322566</v>
      </c>
      <c r="Q236" s="9">
        <f t="shared" si="1282"/>
        <v>-7.6700098885335199</v>
      </c>
      <c r="R236" s="9">
        <v>4.5799830679146494</v>
      </c>
      <c r="S236">
        <f t="shared" si="1283"/>
        <v>-7.9601439520727917</v>
      </c>
      <c r="U236" s="9">
        <f t="shared" si="1292"/>
        <v>5.8463208276524625E-3</v>
      </c>
      <c r="V236" s="9">
        <f t="shared" si="1293"/>
        <v>-4.9062324830480009E-3</v>
      </c>
      <c r="W236" s="9">
        <f t="shared" si="1294"/>
        <v>8.1759316521576864E-3</v>
      </c>
      <c r="Y236" s="9">
        <f t="shared" si="1303"/>
        <v>1.7523675406740935E-2</v>
      </c>
      <c r="Z236" s="9">
        <f t="shared" ref="Z236:AA236" si="1624">+P236-P234</f>
        <v>-2.6065353693311977E-3</v>
      </c>
      <c r="AA236" s="9">
        <f t="shared" si="1624"/>
        <v>1.9264377499115248E-2</v>
      </c>
      <c r="AC236" s="9">
        <f t="shared" si="1313"/>
        <v>-8.9502713046689664E-3</v>
      </c>
      <c r="AD236" s="9">
        <f t="shared" ref="AD236:AE236" si="1625">+P236-P233</f>
        <v>6.3070044534647707E-3</v>
      </c>
      <c r="AE236" s="9">
        <f t="shared" si="1625"/>
        <v>-1.2487687258556868E-2</v>
      </c>
      <c r="AG236" s="9">
        <f t="shared" si="1388"/>
        <v>3.3568714324038851E-2</v>
      </c>
      <c r="AH236" s="9">
        <f t="shared" si="1389"/>
        <v>-3.064431970655157E-2</v>
      </c>
      <c r="AI236" s="9">
        <f t="shared" si="1390"/>
        <v>5.0672362466095855E-2</v>
      </c>
      <c r="AK236" s="9">
        <f t="shared" si="1488"/>
        <v>4.7489395046476979E-2</v>
      </c>
      <c r="AL236" s="9">
        <f t="shared" ref="AL236:AM236" si="1626">+P236-P212</f>
        <v>-4.0594584239062037E-2</v>
      </c>
      <c r="AM236" s="9">
        <f t="shared" si="1626"/>
        <v>6.647996648236898E-2</v>
      </c>
      <c r="AO236" s="9">
        <f t="shared" si="1586"/>
        <v>0.14928836971276294</v>
      </c>
      <c r="AP236" s="9">
        <f t="shared" ref="AP236:AQ236" si="1627">+P236-P200</f>
        <v>-6.2989255522438725E-2</v>
      </c>
      <c r="AQ236" s="9">
        <f t="shared" si="1627"/>
        <v>0.18664571645574846</v>
      </c>
      <c r="AS236" s="9">
        <f t="shared" si="1149"/>
        <v>1.3375023350139514E-2</v>
      </c>
      <c r="AT236" s="9">
        <f t="shared" ref="AT236:AU236" si="1628">+P236-P188</f>
        <v>-9.3551424125994487E-2</v>
      </c>
      <c r="AU236" s="9">
        <f t="shared" si="1628"/>
        <v>6.7059033231651632E-2</v>
      </c>
      <c r="AW236" s="9">
        <f t="shared" si="1247"/>
        <v>7.0822113936189979E-2</v>
      </c>
      <c r="AX236" s="9">
        <f t="shared" ref="AX236:AY236" si="1629">+P236-P176</f>
        <v>-9.3089777755044345E-2</v>
      </c>
      <c r="AY236" s="9">
        <f t="shared" si="1629"/>
        <v>0.12506715086315712</v>
      </c>
      <c r="BA236" s="9">
        <f t="shared" si="1359"/>
        <v>0.13742927539035499</v>
      </c>
      <c r="BB236" s="9">
        <f t="shared" ref="BB236:BC236" si="1630">+P236-P164</f>
        <v>-0.1358754715913042</v>
      </c>
      <c r="BC236" s="9">
        <f t="shared" si="1630"/>
        <v>0.21710729855108912</v>
      </c>
      <c r="BE236" s="9">
        <f t="shared" si="1460"/>
        <v>-0.18229933845075852</v>
      </c>
      <c r="BF236" s="9">
        <f t="shared" ref="BF236:BG236" si="1631">+P236-P152</f>
        <v>-0.20242956861099692</v>
      </c>
      <c r="BG236" s="9">
        <f t="shared" si="1631"/>
        <v>-6.311051147481006E-2</v>
      </c>
    </row>
    <row r="237" spans="1:59" x14ac:dyDescent="0.35">
      <c r="A237" s="8">
        <v>38200</v>
      </c>
      <c r="B237" s="9">
        <v>73.241</v>
      </c>
      <c r="C237" s="9">
        <v>77.156117159999994</v>
      </c>
      <c r="D237" s="12">
        <v>1158.0318</v>
      </c>
      <c r="E237" s="11">
        <v>223.7</v>
      </c>
      <c r="F237" s="15">
        <v>189.2</v>
      </c>
      <c r="I237" s="8">
        <f t="shared" si="1275"/>
        <v>38200</v>
      </c>
      <c r="J237">
        <f t="shared" si="1276"/>
        <v>4.293755373454224</v>
      </c>
      <c r="K237">
        <f t="shared" si="1277"/>
        <v>4.4177446386653045</v>
      </c>
      <c r="L237">
        <f t="shared" si="1278"/>
        <v>-7.0544771188957869</v>
      </c>
      <c r="M237">
        <f t="shared" si="1279"/>
        <v>5.4103058684960841</v>
      </c>
      <c r="N237">
        <f t="shared" si="1280"/>
        <v>5.0114934592620219</v>
      </c>
      <c r="P237" s="9">
        <f t="shared" si="1281"/>
        <v>-0.52280167444514269</v>
      </c>
      <c r="Q237" s="9">
        <f t="shared" si="1282"/>
        <v>-7.6482259394925043</v>
      </c>
      <c r="R237" s="9">
        <v>4.5881240012357924</v>
      </c>
      <c r="S237">
        <f t="shared" si="1283"/>
        <v>-7.9514509106706877</v>
      </c>
      <c r="U237" s="9">
        <f t="shared" si="1292"/>
        <v>8.1409333211430734E-3</v>
      </c>
      <c r="V237" s="9">
        <f t="shared" si="1293"/>
        <v>-2.2570530411917034E-2</v>
      </c>
      <c r="W237" s="9">
        <f t="shared" si="1294"/>
        <v>2.178394904101566E-2</v>
      </c>
      <c r="Y237" s="9">
        <f t="shared" si="1303"/>
        <v>1.3987254148795536E-2</v>
      </c>
      <c r="Z237" s="9">
        <f t="shared" ref="Z237:AA237" si="1632">+P237-P235</f>
        <v>-2.7476762894965034E-2</v>
      </c>
      <c r="AA237" s="9">
        <f t="shared" si="1632"/>
        <v>2.9959880693173346E-2</v>
      </c>
      <c r="AC237" s="9">
        <f t="shared" si="1313"/>
        <v>2.5664608727884008E-2</v>
      </c>
      <c r="AD237" s="9">
        <f t="shared" ref="AD237:AE237" si="1633">+P237-P234</f>
        <v>-2.5177065781248231E-2</v>
      </c>
      <c r="AE237" s="9">
        <f t="shared" si="1633"/>
        <v>4.1048326540130908E-2</v>
      </c>
      <c r="AG237" s="9">
        <f t="shared" si="1388"/>
        <v>3.9366648426301332E-2</v>
      </c>
      <c r="AH237" s="9">
        <f t="shared" si="1389"/>
        <v>-5.0487655866679582E-2</v>
      </c>
      <c r="AI237" s="9">
        <f t="shared" si="1390"/>
        <v>6.8527062191948929E-2</v>
      </c>
      <c r="AK237" s="9">
        <f t="shared" si="1488"/>
        <v>6.2166828601436741E-2</v>
      </c>
      <c r="AL237" s="9">
        <f t="shared" ref="AL237:AM237" si="1634">+P237-P213</f>
        <v>-5.0699276786125402E-2</v>
      </c>
      <c r="AM237" s="9">
        <f t="shared" si="1634"/>
        <v>9.2009859209731815E-2</v>
      </c>
      <c r="AO237" s="9">
        <f t="shared" si="1586"/>
        <v>0.13766631306578336</v>
      </c>
      <c r="AP237" s="9">
        <f t="shared" ref="AP237:AQ237" si="1635">+P237-P201</f>
        <v>-7.1739701128998412E-2</v>
      </c>
      <c r="AQ237" s="9">
        <f t="shared" si="1635"/>
        <v>0.18146821048852413</v>
      </c>
      <c r="AS237" s="9">
        <f t="shared" si="1149"/>
        <v>1.6341743966882483E-2</v>
      </c>
      <c r="AT237" s="9">
        <f t="shared" ref="AT237:AU237" si="1636">+P237-P189</f>
        <v>-0.10647039602050601</v>
      </c>
      <c r="AU237" s="9">
        <f t="shared" si="1636"/>
        <v>7.7709130672306337E-2</v>
      </c>
      <c r="AW237" s="9">
        <f t="shared" si="1247"/>
        <v>8.0145191525891057E-2</v>
      </c>
      <c r="AX237" s="9">
        <f t="shared" ref="AX237:AY237" si="1637">+P237-P177</f>
        <v>-9.0063741785932017E-2</v>
      </c>
      <c r="AY237" s="9">
        <f t="shared" si="1637"/>
        <v>0.13194999070427915</v>
      </c>
      <c r="BA237" s="9">
        <f t="shared" si="1359"/>
        <v>0.15550858889782671</v>
      </c>
      <c r="BB237" s="9">
        <f t="shared" ref="BB237:BC237" si="1638">+P237-P165</f>
        <v>-0.14610573913615799</v>
      </c>
      <c r="BC237" s="9">
        <f t="shared" si="1638"/>
        <v>0.24376533926382482</v>
      </c>
      <c r="BE237" s="9">
        <f t="shared" si="1460"/>
        <v>-0.17275925063568121</v>
      </c>
      <c r="BF237" s="9">
        <f t="shared" ref="BF237:BG237" si="1639">+P237-P153</f>
        <v>-0.21950479843118931</v>
      </c>
      <c r="BG237" s="9">
        <f t="shared" si="1639"/>
        <v>-4.3028282304979015E-2</v>
      </c>
    </row>
    <row r="238" spans="1:59" x14ac:dyDescent="0.35">
      <c r="A238" s="8">
        <v>38231</v>
      </c>
      <c r="B238" s="9">
        <v>73.241</v>
      </c>
      <c r="C238" s="9">
        <v>77.156117159999994</v>
      </c>
      <c r="D238" s="12">
        <v>1148.7190000000001</v>
      </c>
      <c r="E238" s="11">
        <v>224.2</v>
      </c>
      <c r="F238" s="15">
        <v>189.8</v>
      </c>
      <c r="I238" s="8">
        <f t="shared" si="1275"/>
        <v>38231</v>
      </c>
      <c r="J238">
        <f t="shared" si="1276"/>
        <v>4.293755373454224</v>
      </c>
      <c r="K238">
        <f t="shared" si="1277"/>
        <v>4.4177446386653045</v>
      </c>
      <c r="L238">
        <f t="shared" si="1278"/>
        <v>-7.0464026874515824</v>
      </c>
      <c r="M238">
        <f t="shared" si="1279"/>
        <v>5.4125385106380595</v>
      </c>
      <c r="N238">
        <f t="shared" si="1280"/>
        <v>5.0159489285851278</v>
      </c>
      <c r="P238" s="9">
        <f t="shared" si="1281"/>
        <v>-0.52057884726401227</v>
      </c>
      <c r="Q238" s="9">
        <f t="shared" si="1282"/>
        <v>-7.6446069773714056</v>
      </c>
      <c r="R238" s="9">
        <v>4.5937457750889354</v>
      </c>
      <c r="S238">
        <f t="shared" si="1283"/>
        <v>-7.9465427087845333</v>
      </c>
      <c r="U238" s="9">
        <f t="shared" si="1292"/>
        <v>5.6217738531429973E-3</v>
      </c>
      <c r="V238" s="9">
        <f t="shared" si="1293"/>
        <v>2.2228271811304268E-3</v>
      </c>
      <c r="W238" s="9">
        <f t="shared" si="1294"/>
        <v>3.61896212109869E-3</v>
      </c>
      <c r="Y238" s="9">
        <f t="shared" si="1303"/>
        <v>1.3762707174286071E-2</v>
      </c>
      <c r="Z238" s="9">
        <f t="shared" ref="Z238:AA238" si="1640">+P238-P236</f>
        <v>-2.0347703230786607E-2</v>
      </c>
      <c r="AA238" s="9">
        <f t="shared" si="1640"/>
        <v>2.540291116211435E-2</v>
      </c>
      <c r="AC238" s="9">
        <f t="shared" si="1313"/>
        <v>1.9609028001938533E-2</v>
      </c>
      <c r="AD238" s="9">
        <f t="shared" ref="AD238:AE238" si="1641">+P238-P235</f>
        <v>-2.5253935713834608E-2</v>
      </c>
      <c r="AE238" s="9">
        <f t="shared" si="1641"/>
        <v>3.3578842814272036E-2</v>
      </c>
      <c r="AG238" s="9">
        <f t="shared" si="1388"/>
        <v>2.7912980713042934E-2</v>
      </c>
      <c r="AH238" s="9">
        <f t="shared" si="1389"/>
        <v>-3.0122407125456441E-2</v>
      </c>
      <c r="AI238" s="9">
        <f t="shared" si="1390"/>
        <v>4.4603462746493072E-2</v>
      </c>
      <c r="AK238" s="9">
        <f t="shared" si="1488"/>
        <v>7.4785393551628054E-2</v>
      </c>
      <c r="AL238" s="9">
        <f t="shared" ref="AL238:AM238" si="1642">+P238-P214</f>
        <v>-3.5707921731076731E-2</v>
      </c>
      <c r="AM238" s="9">
        <f t="shared" si="1642"/>
        <v>9.5998923338409092E-2</v>
      </c>
      <c r="AO238" s="9">
        <f t="shared" si="1586"/>
        <v>0.15775556082960929</v>
      </c>
      <c r="AP238" s="9">
        <f t="shared" ref="AP238:AQ238" si="1643">+P238-P202</f>
        <v>-8.4531750409040818E-2</v>
      </c>
      <c r="AQ238" s="9">
        <f t="shared" si="1643"/>
        <v>0.20502861324950494</v>
      </c>
      <c r="AS238" s="9">
        <f t="shared" si="1149"/>
        <v>1.6310039118739184E-2</v>
      </c>
      <c r="AT238" s="9">
        <f t="shared" ref="AT238:AU238" si="1644">+P238-P190</f>
        <v>-9.0527976234552554E-2</v>
      </c>
      <c r="AU238" s="9">
        <f t="shared" si="1644"/>
        <v>6.8457719545323314E-2</v>
      </c>
      <c r="AW238" s="9">
        <f t="shared" si="1247"/>
        <v>8.8487870559841753E-2</v>
      </c>
      <c r="AX238" s="9">
        <f t="shared" ref="AX238:AY238" si="1645">+P238-P178</f>
        <v>-8.5507610841290216E-2</v>
      </c>
      <c r="AY238" s="9">
        <f t="shared" si="1645"/>
        <v>0.13811654035113552</v>
      </c>
      <c r="BA238" s="9">
        <f t="shared" si="1359"/>
        <v>0.20394870771505857</v>
      </c>
      <c r="BB238" s="9">
        <f t="shared" ref="BB238:BC238" si="1646">+P238-P166</f>
        <v>-0.12802686343238889</v>
      </c>
      <c r="BC238" s="9">
        <f t="shared" si="1646"/>
        <v>0.28009508415689499</v>
      </c>
      <c r="BE238" s="9">
        <f t="shared" si="1460"/>
        <v>-0.15409236488966815</v>
      </c>
      <c r="BF238" s="9">
        <f t="shared" ref="BF238:BG238" si="1647">+P238-P154</f>
        <v>-0.22053208522398915</v>
      </c>
      <c r="BG238" s="9">
        <f t="shared" si="1647"/>
        <v>-2.4373055567548541E-2</v>
      </c>
    </row>
    <row r="239" spans="1:59" x14ac:dyDescent="0.35">
      <c r="A239" s="8">
        <v>38261</v>
      </c>
      <c r="B239" s="9">
        <v>73.367000000000004</v>
      </c>
      <c r="C239" s="9">
        <v>77.156117159999994</v>
      </c>
      <c r="D239" s="12">
        <v>1141.57</v>
      </c>
      <c r="E239" s="11">
        <v>224.6</v>
      </c>
      <c r="F239" s="15">
        <v>190.8</v>
      </c>
      <c r="I239" s="8">
        <f t="shared" si="1275"/>
        <v>38261</v>
      </c>
      <c r="J239">
        <f t="shared" si="1276"/>
        <v>4.2954742432433539</v>
      </c>
      <c r="K239">
        <f t="shared" si="1277"/>
        <v>4.4153709613374588</v>
      </c>
      <c r="L239">
        <f t="shared" si="1278"/>
        <v>-7.0401597869105323</v>
      </c>
      <c r="M239">
        <f t="shared" si="1279"/>
        <v>5.4143210423043424</v>
      </c>
      <c r="N239">
        <f t="shared" si="1280"/>
        <v>5.0259989392325437</v>
      </c>
      <c r="P239" s="9">
        <f t="shared" si="1281"/>
        <v>-0.50821882116590356</v>
      </c>
      <c r="Q239" s="9">
        <f t="shared" si="1282"/>
        <v>-7.6507877648056173</v>
      </c>
      <c r="R239" s="9">
        <v>4.5935305995035671</v>
      </c>
      <c r="S239">
        <f t="shared" si="1283"/>
        <v>-7.945554681081842</v>
      </c>
      <c r="U239" s="9">
        <f t="shared" si="1292"/>
        <v>-2.1517558536832126E-4</v>
      </c>
      <c r="V239" s="9">
        <f t="shared" si="1293"/>
        <v>1.2360026098108712E-2</v>
      </c>
      <c r="W239" s="9">
        <f t="shared" si="1294"/>
        <v>-6.1807874342116875E-3</v>
      </c>
      <c r="Y239" s="9">
        <f t="shared" si="1303"/>
        <v>5.406598267774676E-3</v>
      </c>
      <c r="Z239" s="9">
        <f t="shared" ref="Z239:AA239" si="1648">+P239-P237</f>
        <v>1.4582853279239139E-2</v>
      </c>
      <c r="AA239" s="9">
        <f t="shared" si="1648"/>
        <v>-2.5618253131129975E-3</v>
      </c>
      <c r="AC239" s="9">
        <f t="shared" si="1313"/>
        <v>1.3547531588917749E-2</v>
      </c>
      <c r="AD239" s="9">
        <f t="shared" ref="AD239:AE239" si="1649">+P239-P236</f>
        <v>-7.987677132677895E-3</v>
      </c>
      <c r="AE239" s="9">
        <f t="shared" si="1649"/>
        <v>1.9222123727902662E-2</v>
      </c>
      <c r="AG239" s="9">
        <f t="shared" si="1388"/>
        <v>2.7805910137752576E-2</v>
      </c>
      <c r="AH239" s="9">
        <f t="shared" si="1389"/>
        <v>-6.5446488449030227E-3</v>
      </c>
      <c r="AI239" s="9">
        <f t="shared" si="1390"/>
        <v>3.3327738770357662E-2</v>
      </c>
      <c r="AK239" s="9">
        <f t="shared" si="1488"/>
        <v>0.10388836555300518</v>
      </c>
      <c r="AL239" s="9">
        <f t="shared" ref="AL239:AM239" si="1650">+P239-P215</f>
        <v>-3.2905774060773219E-2</v>
      </c>
      <c r="AM239" s="9">
        <f t="shared" si="1650"/>
        <v>0.12369539425036802</v>
      </c>
      <c r="AO239" s="9">
        <f t="shared" si="1586"/>
        <v>0.16128893058653571</v>
      </c>
      <c r="AP239" s="9">
        <f t="shared" ref="AP239:AQ239" si="1651">+P239-P203</f>
        <v>-6.6552290761979549E-2</v>
      </c>
      <c r="AQ239" s="9">
        <f t="shared" si="1651"/>
        <v>0.19934859965972773</v>
      </c>
      <c r="AS239" s="9">
        <f t="shared" si="1149"/>
        <v>2.892322840757533E-2</v>
      </c>
      <c r="AT239" s="9">
        <f t="shared" ref="AT239:AU239" si="1652">+P239-P191</f>
        <v>-7.9687975258802446E-2</v>
      </c>
      <c r="AU239" s="9">
        <f t="shared" si="1652"/>
        <v>7.7901560217743082E-2</v>
      </c>
      <c r="AW239" s="9">
        <f t="shared" si="1247"/>
        <v>8.7012240870214974E-2</v>
      </c>
      <c r="AX239" s="9">
        <f t="shared" ref="AX239:AY239" si="1653">+P239-P179</f>
        <v>-5.6511297292139773E-2</v>
      </c>
      <c r="AY239" s="9">
        <f t="shared" si="1653"/>
        <v>0.12010486431273026</v>
      </c>
      <c r="BA239" s="9">
        <f t="shared" si="1359"/>
        <v>0.18062747121242939</v>
      </c>
      <c r="BB239" s="9">
        <f t="shared" ref="BB239:BC239" si="1654">+P239-P167</f>
        <v>-0.1042769314257983</v>
      </c>
      <c r="BC239" s="9">
        <f t="shared" si="1654"/>
        <v>0.24330044008733775</v>
      </c>
      <c r="BE239" s="9">
        <f t="shared" si="1460"/>
        <v>-0.13508081336311406</v>
      </c>
      <c r="BF239" s="9">
        <f t="shared" ref="BF239:BG239" si="1655">+P239-P155</f>
        <v>-0.2080783509000721</v>
      </c>
      <c r="BG239" s="9">
        <f t="shared" si="1655"/>
        <v>-1.0383427913826182E-2</v>
      </c>
    </row>
    <row r="240" spans="1:59" x14ac:dyDescent="0.35">
      <c r="A240" s="8">
        <v>38292</v>
      </c>
      <c r="B240" s="9">
        <v>73.494</v>
      </c>
      <c r="C240" s="9">
        <v>76.691226009999994</v>
      </c>
      <c r="D240" s="12">
        <v>1086.4349999999999</v>
      </c>
      <c r="E240" s="11">
        <v>225.4</v>
      </c>
      <c r="F240" s="15">
        <v>191.7</v>
      </c>
      <c r="I240" s="8">
        <f t="shared" si="1275"/>
        <v>38292</v>
      </c>
      <c r="J240">
        <f t="shared" si="1276"/>
        <v>4.2972037702336037</v>
      </c>
      <c r="K240">
        <f t="shared" si="1277"/>
        <v>4.3985931463876176</v>
      </c>
      <c r="L240">
        <f t="shared" si="1278"/>
        <v>-6.9906569727803367</v>
      </c>
      <c r="M240">
        <f t="shared" si="1279"/>
        <v>5.4178766016056761</v>
      </c>
      <c r="N240">
        <f t="shared" si="1280"/>
        <v>5.0322933836197778</v>
      </c>
      <c r="P240" s="9">
        <f t="shared" si="1281"/>
        <v>-0.48697259413991212</v>
      </c>
      <c r="Q240" s="9">
        <f t="shared" si="1282"/>
        <v>-7.624357210012497</v>
      </c>
      <c r="R240" s="9">
        <v>4.6310345365109411</v>
      </c>
      <c r="S240">
        <f t="shared" si="1283"/>
        <v>-7.9068013146136469</v>
      </c>
      <c r="U240" s="9">
        <f t="shared" si="1292"/>
        <v>3.7503937007373978E-2</v>
      </c>
      <c r="V240" s="9">
        <f t="shared" si="1293"/>
        <v>2.1246227025991438E-2</v>
      </c>
      <c r="W240" s="9">
        <f t="shared" si="1294"/>
        <v>2.6430554793120287E-2</v>
      </c>
      <c r="Y240" s="9">
        <f t="shared" si="1303"/>
        <v>3.7288761422005656E-2</v>
      </c>
      <c r="Z240" s="9">
        <f t="shared" ref="Z240:AA240" si="1656">+P240-P238</f>
        <v>3.3606253124100149E-2</v>
      </c>
      <c r="AA240" s="9">
        <f t="shared" si="1656"/>
        <v>2.0249767358908599E-2</v>
      </c>
      <c r="AC240" s="9">
        <f t="shared" si="1313"/>
        <v>4.2910535275148654E-2</v>
      </c>
      <c r="AD240" s="9">
        <f t="shared" ref="AD240:AE240" si="1657">+P240-P237</f>
        <v>3.5829080305230576E-2</v>
      </c>
      <c r="AE240" s="9">
        <f t="shared" si="1657"/>
        <v>2.3868729480007289E-2</v>
      </c>
      <c r="AG240" s="9">
        <f t="shared" si="1388"/>
        <v>8.2972381569033971E-2</v>
      </c>
      <c r="AH240" s="9">
        <f t="shared" si="1389"/>
        <v>7.0904631288266629E-3</v>
      </c>
      <c r="AI240" s="9">
        <f t="shared" si="1390"/>
        <v>8.0975169130764968E-2</v>
      </c>
      <c r="AK240" s="9">
        <f t="shared" si="1488"/>
        <v>0.11984129096078977</v>
      </c>
      <c r="AL240" s="9">
        <f t="shared" ref="AL240:AM240" si="1658">+P240-P216</f>
        <v>-9.9024197415102932E-3</v>
      </c>
      <c r="AM240" s="9">
        <f t="shared" si="1658"/>
        <v>0.12534083695634646</v>
      </c>
      <c r="AO240" s="9">
        <f t="shared" si="1586"/>
        <v>0.18761304935707379</v>
      </c>
      <c r="AP240" s="9">
        <f t="shared" ref="AP240:AQ240" si="1659">+P240-P204</f>
        <v>-5.0563840398142545E-2</v>
      </c>
      <c r="AQ240" s="9">
        <f t="shared" si="1659"/>
        <v>0.21831193037190921</v>
      </c>
      <c r="AS240" s="9">
        <f t="shared" si="1149"/>
        <v>9.7701114479201934E-2</v>
      </c>
      <c r="AT240" s="9">
        <f t="shared" ref="AT240:AU240" si="1660">+P240-P192</f>
        <v>-7.8913853912838228E-2</v>
      </c>
      <c r="AU240" s="9">
        <f t="shared" si="1660"/>
        <v>0.14611137242377303</v>
      </c>
      <c r="AW240" s="9">
        <f t="shared" si="1247"/>
        <v>0.10277344593666804</v>
      </c>
      <c r="AX240" s="9">
        <f t="shared" ref="AX240:AY240" si="1661">+P240-P180</f>
        <v>-4.5040894156908706E-2</v>
      </c>
      <c r="AY240" s="9">
        <f t="shared" si="1661"/>
        <v>0.13190439915879271</v>
      </c>
      <c r="BA240" s="9">
        <f t="shared" si="1359"/>
        <v>0.18369942681084162</v>
      </c>
      <c r="BB240" s="9">
        <f t="shared" ref="BB240:BC240" si="1662">+P240-P168</f>
        <v>-8.3463436194477936E-2</v>
      </c>
      <c r="BC240" s="9">
        <f t="shared" si="1662"/>
        <v>0.23655400869093146</v>
      </c>
      <c r="BE240" s="9">
        <f t="shared" si="1460"/>
        <v>1.3074174307612374E-2</v>
      </c>
      <c r="BF240" s="9">
        <f t="shared" ref="BF240:BG240" si="1663">+P240-P156</f>
        <v>-0.18538836323365881</v>
      </c>
      <c r="BG240" s="9">
        <f t="shared" si="1663"/>
        <v>0.12337466249493279</v>
      </c>
    </row>
    <row r="241" spans="1:59" x14ac:dyDescent="0.35">
      <c r="A241" s="8">
        <v>38322</v>
      </c>
      <c r="B241" s="9">
        <v>73.683999999999997</v>
      </c>
      <c r="C241" s="9">
        <v>76.825106230000003</v>
      </c>
      <c r="D241" s="12">
        <v>1050.3739</v>
      </c>
      <c r="E241" s="11">
        <v>225.8</v>
      </c>
      <c r="F241" s="15">
        <v>191.7</v>
      </c>
      <c r="I241" s="8">
        <f t="shared" si="1275"/>
        <v>38322</v>
      </c>
      <c r="J241">
        <f t="shared" si="1276"/>
        <v>4.2997856792899709</v>
      </c>
      <c r="K241">
        <f t="shared" si="1277"/>
        <v>4.3991804685248086</v>
      </c>
      <c r="L241">
        <f t="shared" si="1278"/>
        <v>-6.9569014750028026</v>
      </c>
      <c r="M241">
        <f t="shared" si="1279"/>
        <v>5.4196496517155621</v>
      </c>
      <c r="N241">
        <f t="shared" si="1280"/>
        <v>5.0298448858489833</v>
      </c>
      <c r="P241" s="9">
        <f t="shared" si="1281"/>
        <v>-0.48919955510141655</v>
      </c>
      <c r="Q241" s="9">
        <f t="shared" si="1282"/>
        <v>-7.5875658923269773</v>
      </c>
      <c r="R241" s="9">
        <v>4.6675857585059193</v>
      </c>
      <c r="S241">
        <f t="shared" si="1283"/>
        <v>-7.8713016342857989</v>
      </c>
      <c r="U241" s="9">
        <f t="shared" si="1292"/>
        <v>3.6551221994978178E-2</v>
      </c>
      <c r="V241" s="9">
        <f t="shared" si="1293"/>
        <v>-2.2269609615044317E-3</v>
      </c>
      <c r="W241" s="9">
        <f t="shared" si="1294"/>
        <v>3.6791317685519687E-2</v>
      </c>
      <c r="Y241" s="9">
        <f t="shared" si="1303"/>
        <v>7.4055159002352156E-2</v>
      </c>
      <c r="Z241" s="9">
        <f t="shared" ref="Z241:AA241" si="1664">+P241-P239</f>
        <v>1.9019266064487006E-2</v>
      </c>
      <c r="AA241" s="9">
        <f t="shared" si="1664"/>
        <v>6.3221872478639973E-2</v>
      </c>
      <c r="AC241" s="9">
        <f t="shared" si="1313"/>
        <v>7.3839983416983834E-2</v>
      </c>
      <c r="AD241" s="9">
        <f t="shared" ref="AD241:AE241" si="1665">+P241-P238</f>
        <v>3.1379292162595718E-2</v>
      </c>
      <c r="AE241" s="9">
        <f t="shared" si="1665"/>
        <v>5.7041085044428286E-2</v>
      </c>
      <c r="AG241" s="9">
        <f t="shared" si="1388"/>
        <v>0.12301251809094005</v>
      </c>
      <c r="AH241" s="9">
        <f t="shared" si="1389"/>
        <v>7.1129083378025371E-3</v>
      </c>
      <c r="AI241" s="9">
        <f t="shared" si="1390"/>
        <v>0.11966957022606639</v>
      </c>
      <c r="AK241" s="9">
        <f t="shared" si="1488"/>
        <v>0.15054272062568241</v>
      </c>
      <c r="AL241" s="9">
        <f t="shared" ref="AL241:AM241" si="1666">+P241-P217</f>
        <v>-9.3441713841517782E-3</v>
      </c>
      <c r="AM241" s="9">
        <f t="shared" si="1666"/>
        <v>0.15459914507545758</v>
      </c>
      <c r="AO241" s="9">
        <f t="shared" si="1586"/>
        <v>0.22573651454246413</v>
      </c>
      <c r="AP241" s="9">
        <f t="shared" ref="AP241:AQ241" si="1667">+P241-P205</f>
        <v>-5.0134662294555987E-2</v>
      </c>
      <c r="AQ241" s="9">
        <f t="shared" si="1667"/>
        <v>0.25899881255424173</v>
      </c>
      <c r="AS241" s="9">
        <f t="shared" si="1149"/>
        <v>0.18333297215699496</v>
      </c>
      <c r="AT241" s="9">
        <f t="shared" ref="AT241:AU241" si="1668">+P241-P193</f>
        <v>-7.8184187744326117E-2</v>
      </c>
      <c r="AU241" s="9">
        <f t="shared" si="1668"/>
        <v>0.23043056816940677</v>
      </c>
      <c r="AW241" s="9">
        <f t="shared" si="1247"/>
        <v>0.11027664715127994</v>
      </c>
      <c r="AX241" s="9">
        <f t="shared" ref="AX241:AY241" si="1669">+P241-P181</f>
        <v>-5.5158683457735336E-2</v>
      </c>
      <c r="AY241" s="9">
        <f t="shared" si="1669"/>
        <v>0.14258953682778763</v>
      </c>
      <c r="BA241" s="9">
        <f t="shared" si="1359"/>
        <v>0.16040924466885453</v>
      </c>
      <c r="BB241" s="9">
        <f t="shared" ref="BB241:BC241" si="1670">+P241-P169</f>
        <v>-8.2841448457720013E-2</v>
      </c>
      <c r="BC241" s="9">
        <f t="shared" si="1670"/>
        <v>0.21074339246094898</v>
      </c>
      <c r="BE241" s="9">
        <f t="shared" si="1460"/>
        <v>0.38196718951704867</v>
      </c>
      <c r="BF241" s="9">
        <f t="shared" ref="BF241:BG241" si="1671">+P241-P157</f>
        <v>-0.13616674410448848</v>
      </c>
      <c r="BG241" s="9">
        <f t="shared" si="1671"/>
        <v>0.4747392869437812</v>
      </c>
    </row>
    <row r="242" spans="1:59" x14ac:dyDescent="0.35">
      <c r="A242" s="8">
        <v>38353</v>
      </c>
      <c r="B242" s="9">
        <v>73.923000000000002</v>
      </c>
      <c r="C242" s="9">
        <v>77.580949649999994</v>
      </c>
      <c r="D242" s="12">
        <v>1037.9825000000001</v>
      </c>
      <c r="E242" s="11">
        <v>226.2</v>
      </c>
      <c r="F242" s="15">
        <v>191.6</v>
      </c>
      <c r="I242" s="8">
        <f t="shared" si="1275"/>
        <v>38353</v>
      </c>
      <c r="J242">
        <f t="shared" si="1276"/>
        <v>4.3030240109254878</v>
      </c>
      <c r="K242">
        <f t="shared" si="1277"/>
        <v>4.4180189916969637</v>
      </c>
      <c r="L242">
        <f t="shared" si="1278"/>
        <v>-6.9450342042388193</v>
      </c>
      <c r="M242">
        <f t="shared" si="1279"/>
        <v>5.4214195636820204</v>
      </c>
      <c r="N242">
        <f t="shared" si="1280"/>
        <v>5.0261583776218766</v>
      </c>
      <c r="P242" s="9">
        <f t="shared" si="1281"/>
        <v>-0.51025616683161967</v>
      </c>
      <c r="Q242" s="9">
        <f t="shared" si="1282"/>
        <v>-7.5531735901637322</v>
      </c>
      <c r="R242" s="9">
        <v>4.6894301109828973</v>
      </c>
      <c r="S242">
        <f t="shared" si="1283"/>
        <v>-7.8491221669260716</v>
      </c>
      <c r="U242" s="9">
        <f t="shared" si="1292"/>
        <v>2.1844352476978024E-2</v>
      </c>
      <c r="V242" s="9">
        <f t="shared" si="1293"/>
        <v>-2.1056611730203123E-2</v>
      </c>
      <c r="W242" s="9">
        <f t="shared" si="1294"/>
        <v>3.439230216324507E-2</v>
      </c>
      <c r="Y242" s="9">
        <f t="shared" si="1303"/>
        <v>5.8395574471956202E-2</v>
      </c>
      <c r="Z242" s="9">
        <f t="shared" ref="Z242:AA242" si="1672">+P242-P240</f>
        <v>-2.3283572691707555E-2</v>
      </c>
      <c r="AA242" s="9">
        <f t="shared" si="1672"/>
        <v>7.1183619848764756E-2</v>
      </c>
      <c r="AC242" s="9">
        <f t="shared" si="1313"/>
        <v>9.5899511479330179E-2</v>
      </c>
      <c r="AD242" s="9">
        <f t="shared" ref="AD242:AE242" si="1673">+P242-P239</f>
        <v>-2.0373456657161171E-3</v>
      </c>
      <c r="AE242" s="9">
        <f t="shared" si="1673"/>
        <v>9.7614174641885043E-2</v>
      </c>
      <c r="AG242" s="9">
        <f t="shared" si="1388"/>
        <v>0.13565441971980707</v>
      </c>
      <c r="AH242" s="9">
        <f t="shared" si="1389"/>
        <v>-8.0809120068652263E-3</v>
      </c>
      <c r="AI242" s="9">
        <f t="shared" si="1390"/>
        <v>0.14116560765734665</v>
      </c>
      <c r="AK242" s="9">
        <f t="shared" si="1488"/>
        <v>0.14457204143852298</v>
      </c>
      <c r="AL242" s="9">
        <f t="shared" ref="AL242:AM242" si="1674">+P242-P218</f>
        <v>-2.6412237420330165E-2</v>
      </c>
      <c r="AM242" s="9">
        <f t="shared" si="1674"/>
        <v>0.15928290857588667</v>
      </c>
      <c r="AO242" s="9">
        <f t="shared" si="1586"/>
        <v>0.26635695727595454</v>
      </c>
      <c r="AP242" s="9">
        <f t="shared" ref="AP242:AQ242" si="1675">+P242-P206</f>
        <v>-6.0257000101567648E-2</v>
      </c>
      <c r="AQ242" s="9">
        <f t="shared" si="1675"/>
        <v>0.30146366626021592</v>
      </c>
      <c r="AS242" s="9">
        <f t="shared" si="1149"/>
        <v>0.2460702395536627</v>
      </c>
      <c r="AT242" s="9">
        <f t="shared" ref="AT242:AU242" si="1676">+P242-P194</f>
        <v>-8.6557897591897692E-2</v>
      </c>
      <c r="AU242" s="9">
        <f t="shared" si="1676"/>
        <v>0.29709964741810868</v>
      </c>
      <c r="AW242" s="9">
        <f t="shared" si="1247"/>
        <v>0.12587997120280026</v>
      </c>
      <c r="AX242" s="9">
        <f t="shared" ref="AX242:AY242" si="1677">+P242-P182</f>
        <v>-8.0024715288510073E-2</v>
      </c>
      <c r="AY242" s="9">
        <f t="shared" si="1677"/>
        <v>0.17259238030988389</v>
      </c>
      <c r="BA242" s="9">
        <f t="shared" si="1359"/>
        <v>0.15422869581121823</v>
      </c>
      <c r="BB242" s="9">
        <f t="shared" ref="BB242:BC242" si="1678">+P242-P170</f>
        <v>-0.10361869321233375</v>
      </c>
      <c r="BC242" s="9">
        <f t="shared" si="1678"/>
        <v>0.21572604763361625</v>
      </c>
      <c r="BE242" s="9">
        <f t="shared" si="1460"/>
        <v>0.52309801661911948</v>
      </c>
      <c r="BF242" s="9">
        <f t="shared" ref="BF242:BG242" si="1679">+P242-P158</f>
        <v>-0.14467258110436632</v>
      </c>
      <c r="BG242" s="9">
        <f t="shared" si="1679"/>
        <v>0.61109000378709233</v>
      </c>
    </row>
    <row r="243" spans="1:59" x14ac:dyDescent="0.35">
      <c r="A243" s="8">
        <v>38384</v>
      </c>
      <c r="B243" s="9">
        <v>73.923000000000002</v>
      </c>
      <c r="C243" s="9">
        <v>77.895093779999996</v>
      </c>
      <c r="D243" s="12">
        <v>1023.1105</v>
      </c>
      <c r="E243" s="11">
        <v>226.9</v>
      </c>
      <c r="F243" s="15">
        <v>192.4</v>
      </c>
      <c r="I243" s="8">
        <f t="shared" si="1275"/>
        <v>38384</v>
      </c>
      <c r="J243">
        <f t="shared" si="1276"/>
        <v>4.3030240109254878</v>
      </c>
      <c r="K243">
        <f t="shared" si="1277"/>
        <v>4.4276405798934499</v>
      </c>
      <c r="L243">
        <f t="shared" si="1278"/>
        <v>-6.930602775758631</v>
      </c>
      <c r="M243">
        <f t="shared" si="1279"/>
        <v>5.4245093917857963</v>
      </c>
      <c r="N243">
        <f t="shared" si="1280"/>
        <v>5.0318121214186773</v>
      </c>
      <c r="P243" s="9">
        <f t="shared" si="1281"/>
        <v>-0.51731383933508113</v>
      </c>
      <c r="Q243" s="9">
        <f t="shared" si="1282"/>
        <v>-7.5347743172838584</v>
      </c>
      <c r="R243" s="9">
        <v>4.7062119466799306</v>
      </c>
      <c r="S243">
        <f t="shared" si="1283"/>
        <v>-7.834816344098205</v>
      </c>
      <c r="U243" s="9">
        <f t="shared" si="1292"/>
        <v>1.6781835697033287E-2</v>
      </c>
      <c r="V243" s="9">
        <f t="shared" si="1293"/>
        <v>-7.057672503461454E-3</v>
      </c>
      <c r="W243" s="9">
        <f t="shared" si="1294"/>
        <v>1.8399272879873863E-2</v>
      </c>
      <c r="Y243" s="9">
        <f t="shared" si="1303"/>
        <v>3.8626188174011311E-2</v>
      </c>
      <c r="Z243" s="9">
        <f t="shared" ref="Z243:AA243" si="1680">+P243-P241</f>
        <v>-2.8114284233664577E-2</v>
      </c>
      <c r="AA243" s="9">
        <f t="shared" si="1680"/>
        <v>5.2791575043118932E-2</v>
      </c>
      <c r="AC243" s="9">
        <f t="shared" si="1313"/>
        <v>7.5177410168989489E-2</v>
      </c>
      <c r="AD243" s="9">
        <f t="shared" ref="AD243:AE243" si="1681">+P243-P240</f>
        <v>-3.0341245195169009E-2</v>
      </c>
      <c r="AE243" s="9">
        <f t="shared" si="1681"/>
        <v>8.9582892728638619E-2</v>
      </c>
      <c r="AG243" s="9">
        <f t="shared" si="1388"/>
        <v>0.13532472222474468</v>
      </c>
      <c r="AH243" s="9">
        <f t="shared" si="1389"/>
        <v>-1.170466442819329E-2</v>
      </c>
      <c r="AI243" s="9">
        <f t="shared" si="1390"/>
        <v>0.141848450168375</v>
      </c>
      <c r="AK243" s="9">
        <f t="shared" si="1488"/>
        <v>0.17301671505653715</v>
      </c>
      <c r="AL243" s="9">
        <f t="shared" ref="AL243:AM243" si="1682">+P243-P219</f>
        <v>-3.0033585980656419E-2</v>
      </c>
      <c r="AM243" s="9">
        <f t="shared" si="1682"/>
        <v>0.18743362356298476</v>
      </c>
      <c r="AO243" s="9">
        <f t="shared" si="1586"/>
        <v>0.28237674354037345</v>
      </c>
      <c r="AP243" s="9">
        <f t="shared" ref="AP243:AQ243" si="1683">+P243-P207</f>
        <v>-4.2967412684606465E-2</v>
      </c>
      <c r="AQ243" s="9">
        <f t="shared" si="1683"/>
        <v>0.30587059460733812</v>
      </c>
      <c r="AS243" s="9">
        <f t="shared" ref="AS243:AS306" si="1684">+R243-R195</f>
        <v>0.24364619357368067</v>
      </c>
      <c r="AT243" s="9">
        <f t="shared" ref="AT243:AU243" si="1685">+P243-P195</f>
        <v>-8.9610388674514319E-2</v>
      </c>
      <c r="AU243" s="9">
        <f t="shared" si="1685"/>
        <v>0.29492124554305299</v>
      </c>
      <c r="AW243" s="9">
        <f t="shared" si="1247"/>
        <v>0.14176641803193935</v>
      </c>
      <c r="AX243" s="9">
        <f t="shared" ref="AX243:AY243" si="1686">+P243-P183</f>
        <v>-9.3127802580419861E-2</v>
      </c>
      <c r="AY243" s="9">
        <f t="shared" si="1686"/>
        <v>0.19446968615298399</v>
      </c>
      <c r="BA243" s="9">
        <f t="shared" si="1359"/>
        <v>0.1775530126848972</v>
      </c>
      <c r="BB243" s="9">
        <f t="shared" ref="BB243:BC243" si="1687">+P243-P171</f>
        <v>-9.2642195281896988E-2</v>
      </c>
      <c r="BC243" s="9">
        <f t="shared" si="1687"/>
        <v>0.23105041843087637</v>
      </c>
      <c r="BE243" s="9">
        <f t="shared" si="1460"/>
        <v>0.47431910802448396</v>
      </c>
      <c r="BF243" s="9">
        <f t="shared" ref="BF243:BG243" si="1688">+P243-P159</f>
        <v>-0.13097927463946402</v>
      </c>
      <c r="BG243" s="9">
        <f t="shared" si="1688"/>
        <v>0.55308308728801947</v>
      </c>
    </row>
    <row r="244" spans="1:59" x14ac:dyDescent="0.35">
      <c r="A244" s="8">
        <v>38412</v>
      </c>
      <c r="B244" s="9">
        <v>74.593999999999994</v>
      </c>
      <c r="C244" s="9">
        <v>78.3652558</v>
      </c>
      <c r="D244" s="12">
        <v>1007.7761</v>
      </c>
      <c r="E244" s="11">
        <v>228</v>
      </c>
      <c r="F244" s="15">
        <v>193.1</v>
      </c>
      <c r="I244" s="8">
        <f t="shared" si="1275"/>
        <v>38412</v>
      </c>
      <c r="J244">
        <f t="shared" si="1276"/>
        <v>4.3120600750207094</v>
      </c>
      <c r="K244">
        <f t="shared" si="1277"/>
        <v>4.4294900471453138</v>
      </c>
      <c r="L244">
        <f t="shared" si="1278"/>
        <v>-6.91550130094247</v>
      </c>
      <c r="M244">
        <f t="shared" si="1279"/>
        <v>5.4293456289544411</v>
      </c>
      <c r="N244">
        <f t="shared" si="1280"/>
        <v>5.0337802967640313</v>
      </c>
      <c r="P244" s="9">
        <f t="shared" si="1281"/>
        <v>-0.51299530431501417</v>
      </c>
      <c r="Q244" s="9">
        <f t="shared" si="1282"/>
        <v>-7.5197915505611874</v>
      </c>
      <c r="R244" s="9">
        <v>4.7214722918079337</v>
      </c>
      <c r="S244">
        <f t="shared" si="1283"/>
        <v>-7.8173288270638954</v>
      </c>
      <c r="U244" s="9">
        <f t="shared" si="1292"/>
        <v>1.5260345128003117E-2</v>
      </c>
      <c r="V244" s="9">
        <f t="shared" si="1293"/>
        <v>4.3185350200669603E-3</v>
      </c>
      <c r="W244" s="9">
        <f t="shared" si="1294"/>
        <v>1.4982766722670959E-2</v>
      </c>
      <c r="Y244" s="9">
        <f t="shared" si="1303"/>
        <v>3.2042180825036404E-2</v>
      </c>
      <c r="Z244" s="9">
        <f t="shared" ref="Z244:AA244" si="1689">+P244-P242</f>
        <v>-2.7391374833944937E-3</v>
      </c>
      <c r="AA244" s="9">
        <f t="shared" si="1689"/>
        <v>3.3382039602544822E-2</v>
      </c>
      <c r="AC244" s="9">
        <f t="shared" si="1313"/>
        <v>5.3886533302014428E-2</v>
      </c>
      <c r="AD244" s="9">
        <f t="shared" ref="AD244:AE244" si="1690">+P244-P241</f>
        <v>-2.3795749213597617E-2</v>
      </c>
      <c r="AE244" s="9">
        <f t="shared" si="1690"/>
        <v>6.7774341765789892E-2</v>
      </c>
      <c r="AG244" s="9">
        <f t="shared" si="1388"/>
        <v>0.14219901849401406</v>
      </c>
      <c r="AH244" s="9">
        <f t="shared" si="1389"/>
        <v>-9.1037495124179912E-3</v>
      </c>
      <c r="AI244" s="9">
        <f t="shared" si="1390"/>
        <v>0.14923980261655068</v>
      </c>
      <c r="AK244" s="9">
        <f t="shared" si="1488"/>
        <v>0.21572690450715637</v>
      </c>
      <c r="AL244" s="9">
        <f t="shared" ref="AL244:AM244" si="1691">+P244-P220</f>
        <v>-2.7235369669731391E-2</v>
      </c>
      <c r="AM244" s="9">
        <f t="shared" si="1691"/>
        <v>0.23172661912574277</v>
      </c>
      <c r="AO244" s="9">
        <f t="shared" si="1586"/>
        <v>0.2964193119150309</v>
      </c>
      <c r="AP244" s="9">
        <f t="shared" ref="AP244:AQ244" si="1692">+P244-P208</f>
        <v>-5.4128734398585898E-2</v>
      </c>
      <c r="AQ244" s="9">
        <f t="shared" si="1692"/>
        <v>0.32874384727128447</v>
      </c>
      <c r="AS244" s="9">
        <f t="shared" si="1684"/>
        <v>0.28070505852449568</v>
      </c>
      <c r="AT244" s="9">
        <f t="shared" ref="AT244:AU244" si="1693">+P244-P196</f>
        <v>-8.4154362108088243E-2</v>
      </c>
      <c r="AU244" s="9">
        <f t="shared" si="1693"/>
        <v>0.3313934483956924</v>
      </c>
      <c r="AW244" s="9">
        <f t="shared" si="1247"/>
        <v>0.14644646383299076</v>
      </c>
      <c r="AX244" s="9">
        <f t="shared" ref="AX244:AY244" si="1694">+P244-P184</f>
        <v>-0.10742328423818392</v>
      </c>
      <c r="AY244" s="9">
        <f t="shared" si="1694"/>
        <v>0.20920636480635491</v>
      </c>
      <c r="BA244" s="9">
        <f t="shared" si="1359"/>
        <v>0.21530242839341973</v>
      </c>
      <c r="BB244" s="9">
        <f t="shared" ref="BB244:BC244" si="1695">+P244-P172</f>
        <v>-8.7644616691126664E-2</v>
      </c>
      <c r="BC244" s="9">
        <f t="shared" si="1695"/>
        <v>0.27838700605211297</v>
      </c>
      <c r="BE244" s="9">
        <f t="shared" si="1460"/>
        <v>0.40819056230908135</v>
      </c>
      <c r="BF244" s="9">
        <f t="shared" ref="BF244:BG244" si="1696">+P244-P160</f>
        <v>-0.1444832595383545</v>
      </c>
      <c r="BG244" s="9">
        <f t="shared" si="1696"/>
        <v>0.49083035468615144</v>
      </c>
    </row>
    <row r="245" spans="1:59" x14ac:dyDescent="0.35">
      <c r="A245" s="8">
        <v>38443</v>
      </c>
      <c r="B245" s="9">
        <v>74.444999999999993</v>
      </c>
      <c r="C245" s="9">
        <v>78.444318920000001</v>
      </c>
      <c r="D245" s="12">
        <v>1010.0667</v>
      </c>
      <c r="E245" s="11">
        <v>228.5</v>
      </c>
      <c r="F245" s="15">
        <v>193.7</v>
      </c>
      <c r="I245" s="8">
        <f t="shared" si="1275"/>
        <v>38443</v>
      </c>
      <c r="J245">
        <f t="shared" si="1276"/>
        <v>4.3100605977075137</v>
      </c>
      <c r="K245">
        <f t="shared" si="1277"/>
        <v>4.4346521745605063</v>
      </c>
      <c r="L245">
        <f t="shared" si="1278"/>
        <v>-6.9177716472587472</v>
      </c>
      <c r="M245">
        <f t="shared" si="1279"/>
        <v>5.4315362103342597</v>
      </c>
      <c r="N245">
        <f t="shared" si="1280"/>
        <v>5.0381418295692377</v>
      </c>
      <c r="P245" s="9">
        <f t="shared" si="1281"/>
        <v>-0.51798595761801458</v>
      </c>
      <c r="Q245" s="9">
        <f t="shared" si="1282"/>
        <v>-7.5212613022674786</v>
      </c>
      <c r="R245" s="9">
        <v>4.7178050901827531</v>
      </c>
      <c r="S245">
        <f t="shared" si="1283"/>
        <v>-7.8216931576859263</v>
      </c>
      <c r="U245" s="9">
        <f t="shared" si="1292"/>
        <v>-3.6672016251806383E-3</v>
      </c>
      <c r="V245" s="9">
        <f t="shared" si="1293"/>
        <v>-4.9906533030004141E-3</v>
      </c>
      <c r="W245" s="9">
        <f t="shared" si="1294"/>
        <v>-1.4697517062911558E-3</v>
      </c>
      <c r="Y245" s="9">
        <f t="shared" si="1303"/>
        <v>1.1593143502822478E-2</v>
      </c>
      <c r="Z245" s="9">
        <f t="shared" ref="Z245:AA245" si="1697">+P245-P243</f>
        <v>-6.7211828293345377E-4</v>
      </c>
      <c r="AA245" s="9">
        <f t="shared" si="1697"/>
        <v>1.3513015016379804E-2</v>
      </c>
      <c r="AC245" s="9">
        <f t="shared" si="1313"/>
        <v>2.8374979199855765E-2</v>
      </c>
      <c r="AD245" s="9">
        <f t="shared" ref="AD245:AE245" si="1698">+P245-P242</f>
        <v>-7.7297907863949078E-3</v>
      </c>
      <c r="AE245" s="9">
        <f t="shared" si="1698"/>
        <v>3.1912287896253666E-2</v>
      </c>
      <c r="AG245" s="9">
        <f t="shared" si="1388"/>
        <v>0.12887175096343473</v>
      </c>
      <c r="AH245" s="9">
        <f t="shared" si="1389"/>
        <v>-1.1447809131324149E-2</v>
      </c>
      <c r="AI245" s="9">
        <f t="shared" si="1390"/>
        <v>0.1362608990074845</v>
      </c>
      <c r="AK245" s="9">
        <f t="shared" si="1488"/>
        <v>0.19720622637575946</v>
      </c>
      <c r="AL245" s="9">
        <f t="shared" ref="AL245:AM245" si="1699">+P245-P221</f>
        <v>-3.7092925810029875E-2</v>
      </c>
      <c r="AM245" s="9">
        <f t="shared" si="1699"/>
        <v>0.22612771029576528</v>
      </c>
      <c r="AO245" s="9">
        <f t="shared" si="1586"/>
        <v>0.28822862136221961</v>
      </c>
      <c r="AP245" s="9">
        <f t="shared" ref="AP245:AQ245" si="1700">+P245-P209</f>
        <v>-5.6133562555886307E-2</v>
      </c>
      <c r="AQ245" s="9">
        <f t="shared" si="1700"/>
        <v>0.32072804787519971</v>
      </c>
      <c r="AS245" s="9">
        <f t="shared" si="1684"/>
        <v>0.30462651384087813</v>
      </c>
      <c r="AT245" s="9">
        <f t="shared" ref="AT245:AU245" si="1701">+P245-P197</f>
        <v>-8.6141688772626068E-2</v>
      </c>
      <c r="AU245" s="9">
        <f t="shared" si="1701"/>
        <v>0.35380360157913415</v>
      </c>
      <c r="AW245" s="9">
        <f t="shared" si="1247"/>
        <v>0.14043115839742981</v>
      </c>
      <c r="AX245" s="9">
        <f t="shared" ref="AX245:AY245" si="1702">+P245-P185</f>
        <v>-0.12049723990600558</v>
      </c>
      <c r="AY245" s="9">
        <f t="shared" si="1702"/>
        <v>0.21041399242743974</v>
      </c>
      <c r="BA245" s="9">
        <f t="shared" si="1359"/>
        <v>0.20284650623577072</v>
      </c>
      <c r="BB245" s="9">
        <f t="shared" ref="BB245:BC245" si="1703">+P245-P173</f>
        <v>-9.403378844636201E-2</v>
      </c>
      <c r="BC245" s="9">
        <f t="shared" si="1703"/>
        <v>0.26565655946744116</v>
      </c>
      <c r="BE245" s="9">
        <f t="shared" si="1460"/>
        <v>0.32866854244965005</v>
      </c>
      <c r="BF245" s="9">
        <f t="shared" ref="BF245:BG245" si="1704">+P245-P161</f>
        <v>-0.13784916752398946</v>
      </c>
      <c r="BG245" s="9">
        <f t="shared" si="1704"/>
        <v>0.41253780312957122</v>
      </c>
    </row>
    <row r="246" spans="1:59" x14ac:dyDescent="0.35">
      <c r="A246" s="8">
        <v>38473</v>
      </c>
      <c r="B246" s="9">
        <v>74.52</v>
      </c>
      <c r="C246" s="9">
        <v>78.3652558</v>
      </c>
      <c r="D246" s="12">
        <v>1001.8386</v>
      </c>
      <c r="E246" s="11">
        <v>228.9</v>
      </c>
      <c r="F246" s="15">
        <v>193.6</v>
      </c>
      <c r="I246" s="8">
        <f t="shared" si="1275"/>
        <v>38473</v>
      </c>
      <c r="J246">
        <f t="shared" si="1276"/>
        <v>4.3110675457333878</v>
      </c>
      <c r="K246">
        <f t="shared" si="1277"/>
        <v>4.4308606828278059</v>
      </c>
      <c r="L246">
        <f t="shared" si="1278"/>
        <v>-6.9095921908260696</v>
      </c>
      <c r="M246">
        <f t="shared" si="1279"/>
        <v>5.433285226958521</v>
      </c>
      <c r="N246">
        <f t="shared" si="1280"/>
        <v>5.0344970076346076</v>
      </c>
      <c r="P246" s="9">
        <f t="shared" si="1281"/>
        <v>-0.51858135641833147</v>
      </c>
      <c r="Q246" s="9">
        <f t="shared" si="1282"/>
        <v>-7.5132285156328713</v>
      </c>
      <c r="R246" s="9">
        <v>4.7253612001018803</v>
      </c>
      <c r="S246">
        <f t="shared" si="1283"/>
        <v>-7.8140057023555025</v>
      </c>
      <c r="U246" s="9">
        <f t="shared" si="1292"/>
        <v>7.5561099191272518E-3</v>
      </c>
      <c r="V246" s="9">
        <f t="shared" si="1293"/>
        <v>-5.9539880031689307E-4</v>
      </c>
      <c r="W246" s="9">
        <f t="shared" si="1294"/>
        <v>8.0327866346072696E-3</v>
      </c>
      <c r="Y246" s="9">
        <f t="shared" si="1303"/>
        <v>3.8889082939466135E-3</v>
      </c>
      <c r="Z246" s="9">
        <f t="shared" ref="Z246:AA246" si="1705">+P246-P244</f>
        <v>-5.5860521033173072E-3</v>
      </c>
      <c r="AA246" s="9">
        <f t="shared" si="1705"/>
        <v>6.5630349283161138E-3</v>
      </c>
      <c r="AC246" s="9">
        <f t="shared" si="1313"/>
        <v>1.914925342194973E-2</v>
      </c>
      <c r="AD246" s="9">
        <f t="shared" ref="AD246:AE246" si="1706">+P246-P243</f>
        <v>-1.2675170832503468E-3</v>
      </c>
      <c r="AE246" s="9">
        <f t="shared" si="1706"/>
        <v>2.1545801650987073E-2</v>
      </c>
      <c r="AG246" s="9">
        <f t="shared" si="1388"/>
        <v>0.16290180759397188</v>
      </c>
      <c r="AH246" s="9">
        <f t="shared" si="1389"/>
        <v>-2.0956747754437011E-2</v>
      </c>
      <c r="AI246" s="9">
        <f t="shared" si="1390"/>
        <v>0.17604575039976389</v>
      </c>
      <c r="AK246" s="9">
        <f t="shared" si="1488"/>
        <v>0.18790725129387553</v>
      </c>
      <c r="AL246" s="9">
        <f t="shared" ref="AL246:AM246" si="1707">+P246-P222</f>
        <v>-3.2379380133348512E-2</v>
      </c>
      <c r="AM246" s="9">
        <f t="shared" si="1707"/>
        <v>0.20668345241453689</v>
      </c>
      <c r="AO246" s="9">
        <f t="shared" si="1586"/>
        <v>0.2509339614810715</v>
      </c>
      <c r="AP246" s="9">
        <f t="shared" ref="AP246:AQ246" si="1708">+P246-P210</f>
        <v>-5.1432457510728113E-2</v>
      </c>
      <c r="AQ246" s="9">
        <f t="shared" si="1708"/>
        <v>0.27974262270383399</v>
      </c>
      <c r="AS246" s="9">
        <f t="shared" si="1684"/>
        <v>0.29467145987955501</v>
      </c>
      <c r="AT246" s="9">
        <f t="shared" ref="AT246:AU246" si="1709">+P246-P198</f>
        <v>-9.9760309174405037E-2</v>
      </c>
      <c r="AU246" s="9">
        <f t="shared" si="1709"/>
        <v>0.35346086664015175</v>
      </c>
      <c r="AW246" s="9">
        <f t="shared" si="1247"/>
        <v>0.16377371196196133</v>
      </c>
      <c r="AX246" s="9">
        <f t="shared" ref="AX246:AY246" si="1710">+P246-P186</f>
        <v>-0.12154763326773654</v>
      </c>
      <c r="AY246" s="9">
        <f t="shared" si="1710"/>
        <v>0.23373818458469398</v>
      </c>
      <c r="BA246" s="9">
        <f t="shared" si="1359"/>
        <v>0.20805120492030582</v>
      </c>
      <c r="BB246" s="9">
        <f t="shared" ref="BB246:BC246" si="1711">+P246-P174</f>
        <v>-9.1403289999739457E-2</v>
      </c>
      <c r="BC246" s="9">
        <f t="shared" si="1711"/>
        <v>0.26410118897445312</v>
      </c>
      <c r="BE246" s="9">
        <f t="shared" si="1460"/>
        <v>0.35149749962368571</v>
      </c>
      <c r="BF246" s="9">
        <f t="shared" ref="BF246:BG246" si="1712">+P246-P162</f>
        <v>-0.14717662734070913</v>
      </c>
      <c r="BG246" s="9">
        <f t="shared" si="1712"/>
        <v>0.43855803675251792</v>
      </c>
    </row>
    <row r="247" spans="1:59" x14ac:dyDescent="0.35">
      <c r="A247" s="8">
        <v>38504</v>
      </c>
      <c r="B247" s="9">
        <v>74.52</v>
      </c>
      <c r="C247" s="9">
        <v>78.129120619999995</v>
      </c>
      <c r="D247" s="12">
        <v>1012.46</v>
      </c>
      <c r="E247" s="11">
        <v>229.1</v>
      </c>
      <c r="F247" s="15">
        <v>193.7</v>
      </c>
      <c r="I247" s="8">
        <f t="shared" si="1275"/>
        <v>38504</v>
      </c>
      <c r="J247">
        <f t="shared" si="1276"/>
        <v>4.3110675457333878</v>
      </c>
      <c r="K247">
        <f t="shared" si="1277"/>
        <v>4.4236754144673522</v>
      </c>
      <c r="L247">
        <f t="shared" si="1278"/>
        <v>-6.920138292027465</v>
      </c>
      <c r="M247">
        <f t="shared" si="1279"/>
        <v>5.4341585894594502</v>
      </c>
      <c r="N247">
        <f t="shared" si="1280"/>
        <v>5.0345204488725468</v>
      </c>
      <c r="P247" s="9">
        <f t="shared" si="1281"/>
        <v>-0.51224600932086783</v>
      </c>
      <c r="Q247" s="9">
        <f t="shared" si="1282"/>
        <v>-7.5309833264326596</v>
      </c>
      <c r="R247" s="9">
        <v>4.7114145480640977</v>
      </c>
      <c r="S247">
        <f t="shared" si="1283"/>
        <v>-7.8280860118387627</v>
      </c>
      <c r="U247" s="9">
        <f t="shared" si="1292"/>
        <v>-1.394665203778267E-2</v>
      </c>
      <c r="V247" s="9">
        <f t="shared" si="1293"/>
        <v>6.3353470974636394E-3</v>
      </c>
      <c r="W247" s="9">
        <f t="shared" si="1294"/>
        <v>-1.7754810799788245E-2</v>
      </c>
      <c r="Y247" s="9">
        <f t="shared" si="1303"/>
        <v>-6.3905421186554179E-3</v>
      </c>
      <c r="Z247" s="9">
        <f t="shared" ref="Z247:AA247" si="1713">+P247-P245</f>
        <v>5.7399482971467464E-3</v>
      </c>
      <c r="AA247" s="9">
        <f t="shared" si="1713"/>
        <v>-9.7220241651809758E-3</v>
      </c>
      <c r="AC247" s="9">
        <f t="shared" si="1313"/>
        <v>-1.0057743743836056E-2</v>
      </c>
      <c r="AD247" s="9">
        <f t="shared" ref="AD247:AE247" si="1714">+P247-P244</f>
        <v>7.4929499414633227E-4</v>
      </c>
      <c r="AE247" s="9">
        <f t="shared" si="1714"/>
        <v>-1.1191775871472132E-2</v>
      </c>
      <c r="AG247" s="9">
        <f t="shared" si="1388"/>
        <v>0.13727780097710074</v>
      </c>
      <c r="AH247" s="9">
        <f t="shared" si="1389"/>
        <v>-1.6921097770690174E-2</v>
      </c>
      <c r="AI247" s="9">
        <f t="shared" si="1390"/>
        <v>0.14720249375301808</v>
      </c>
      <c r="AK247" s="9">
        <f t="shared" si="1488"/>
        <v>0.17164014498341373</v>
      </c>
      <c r="AL247" s="9">
        <f t="shared" ref="AL247:AM247" si="1715">+P247-P223</f>
        <v>-3.50846381928962E-2</v>
      </c>
      <c r="AM247" s="9">
        <f t="shared" si="1715"/>
        <v>0.19207147812037295</v>
      </c>
      <c r="AO247" s="9">
        <f t="shared" si="1586"/>
        <v>0.20571710596264037</v>
      </c>
      <c r="AP247" s="9">
        <f t="shared" ref="AP247:AQ247" si="1716">+P247-P211</f>
        <v>-4.5226845441479036E-2</v>
      </c>
      <c r="AQ247" s="9">
        <f t="shared" si="1716"/>
        <v>0.22929652174135828</v>
      </c>
      <c r="AS247" s="9">
        <f t="shared" si="1684"/>
        <v>0.27752017023818976</v>
      </c>
      <c r="AT247" s="9">
        <f t="shared" ref="AT247:AU247" si="1717">+P247-P199</f>
        <v>-8.7084903189087015E-2</v>
      </c>
      <c r="AU247" s="9">
        <f t="shared" si="1717"/>
        <v>0.32844192002281059</v>
      </c>
      <c r="AW247" s="9">
        <f t="shared" si="1247"/>
        <v>0.14858688074058968</v>
      </c>
      <c r="AX247" s="9">
        <f t="shared" ref="AX247:AY247" si="1718">+P247-P187</f>
        <v>-0.11081925176307195</v>
      </c>
      <c r="AY247" s="9">
        <f t="shared" si="1718"/>
        <v>0.21282087846619469</v>
      </c>
      <c r="BA247" s="9">
        <f t="shared" si="1359"/>
        <v>0.17850132233863203</v>
      </c>
      <c r="BB247" s="9">
        <f t="shared" ref="BB247:BC247" si="1719">+P247-P175</f>
        <v>-9.4535078282289575E-2</v>
      </c>
      <c r="BC247" s="9">
        <f t="shared" si="1719"/>
        <v>0.23322489800669466</v>
      </c>
      <c r="BE247" s="9">
        <f t="shared" si="1460"/>
        <v>0.34157171318661117</v>
      </c>
      <c r="BF247" s="9">
        <f t="shared" ref="BF247:BG247" si="1720">+P247-P163</f>
        <v>-0.14592633236758079</v>
      </c>
      <c r="BG247" s="9">
        <f t="shared" si="1720"/>
        <v>0.42832270008403928</v>
      </c>
    </row>
    <row r="248" spans="1:59" x14ac:dyDescent="0.35">
      <c r="A248" s="8">
        <v>38534</v>
      </c>
      <c r="B248" s="9">
        <v>74.668999999999997</v>
      </c>
      <c r="C248" s="9">
        <v>78.444318920000001</v>
      </c>
      <c r="D248" s="12">
        <v>1036.56</v>
      </c>
      <c r="E248" s="11">
        <v>229.9</v>
      </c>
      <c r="F248" s="15">
        <v>194.9</v>
      </c>
      <c r="I248" s="8">
        <f t="shared" si="1275"/>
        <v>38534</v>
      </c>
      <c r="J248">
        <f t="shared" si="1276"/>
        <v>4.3130650126986589</v>
      </c>
      <c r="K248">
        <f t="shared" si="1277"/>
        <v>4.4305032205251154</v>
      </c>
      <c r="L248">
        <f t="shared" si="1278"/>
        <v>-6.943662817320555</v>
      </c>
      <c r="M248">
        <f t="shared" si="1279"/>
        <v>5.4376444317691357</v>
      </c>
      <c r="N248">
        <f t="shared" si="1280"/>
        <v>5.0444115144938486</v>
      </c>
      <c r="P248" s="9">
        <f t="shared" si="1281"/>
        <v>-0.51067112510174351</v>
      </c>
      <c r="Q248" s="9">
        <f t="shared" si="1282"/>
        <v>-7.5575711112892883</v>
      </c>
      <c r="R248" s="9">
        <v>4.6851092283405151</v>
      </c>
      <c r="S248">
        <f t="shared" si="1283"/>
        <v>-7.8537603638482993</v>
      </c>
      <c r="U248" s="9">
        <f t="shared" si="1292"/>
        <v>-2.6305319723582521E-2</v>
      </c>
      <c r="V248" s="9">
        <f t="shared" si="1293"/>
        <v>1.5748842191243284E-3</v>
      </c>
      <c r="W248" s="9">
        <f t="shared" si="1294"/>
        <v>-2.6587784856628716E-2</v>
      </c>
      <c r="Y248" s="9">
        <f t="shared" si="1303"/>
        <v>-4.0251971761365191E-2</v>
      </c>
      <c r="Z248" s="9">
        <f t="shared" ref="Z248:AA248" si="1721">+P248-P246</f>
        <v>7.9102313165879679E-3</v>
      </c>
      <c r="AA248" s="9">
        <f t="shared" si="1721"/>
        <v>-4.4342595656416961E-2</v>
      </c>
      <c r="AC248" s="9">
        <f t="shared" si="1313"/>
        <v>-3.2695861842237939E-2</v>
      </c>
      <c r="AD248" s="9">
        <f t="shared" ref="AD248:AE248" si="1722">+P248-P245</f>
        <v>7.3148325162710748E-3</v>
      </c>
      <c r="AE248" s="9">
        <f t="shared" si="1722"/>
        <v>-3.6309809021809691E-2</v>
      </c>
      <c r="AG248" s="9">
        <f t="shared" si="1388"/>
        <v>0.10512616042586576</v>
      </c>
      <c r="AH248" s="9">
        <f t="shared" si="1389"/>
        <v>-1.0439981068517845E-2</v>
      </c>
      <c r="AI248" s="9">
        <f t="shared" si="1390"/>
        <v>0.11243877724423168</v>
      </c>
      <c r="AK248" s="9">
        <f t="shared" si="1488"/>
        <v>0.13869487474990461</v>
      </c>
      <c r="AL248" s="9">
        <f t="shared" ref="AL248:AM248" si="1723">+P248-P224</f>
        <v>-4.1084300775069416E-2</v>
      </c>
      <c r="AM248" s="9">
        <f t="shared" si="1723"/>
        <v>0.16311113971032754</v>
      </c>
      <c r="AO248" s="9">
        <f t="shared" si="1586"/>
        <v>0.15261555547234273</v>
      </c>
      <c r="AP248" s="9">
        <f t="shared" ref="AP248:AQ248" si="1724">+P248-P212</f>
        <v>-5.1034565307579882E-2</v>
      </c>
      <c r="AQ248" s="9">
        <f t="shared" si="1724"/>
        <v>0.17891874372660066</v>
      </c>
      <c r="AS248" s="9">
        <f t="shared" si="1684"/>
        <v>0.25441453013862869</v>
      </c>
      <c r="AT248" s="9">
        <f t="shared" ref="AT248:AU248" si="1725">+P248-P200</f>
        <v>-7.342923659095657E-2</v>
      </c>
      <c r="AU248" s="9">
        <f t="shared" si="1725"/>
        <v>0.29908449369998014</v>
      </c>
      <c r="AW248" s="9">
        <f t="shared" si="1247"/>
        <v>0.11850118377600527</v>
      </c>
      <c r="AX248" s="9">
        <f t="shared" ref="AX248:AY248" si="1726">+P248-P188</f>
        <v>-0.10399140519451233</v>
      </c>
      <c r="AY248" s="9">
        <f t="shared" si="1726"/>
        <v>0.17949781047588331</v>
      </c>
      <c r="BA248" s="9">
        <f t="shared" si="1359"/>
        <v>0.17594827436205573</v>
      </c>
      <c r="BB248" s="9">
        <f t="shared" ref="BB248:BC248" si="1727">+P248-P176</f>
        <v>-0.10352975882356219</v>
      </c>
      <c r="BC248" s="9">
        <f t="shared" si="1727"/>
        <v>0.2375059281073888</v>
      </c>
      <c r="BE248" s="9">
        <f t="shared" si="1460"/>
        <v>0.24255543581622074</v>
      </c>
      <c r="BF248" s="9">
        <f t="shared" ref="BF248:BG248" si="1728">+P248-P164</f>
        <v>-0.14631545265982204</v>
      </c>
      <c r="BG248" s="9">
        <f t="shared" si="1728"/>
        <v>0.3295460757953208</v>
      </c>
    </row>
    <row r="249" spans="1:59" x14ac:dyDescent="0.35">
      <c r="A249" s="8">
        <v>38565</v>
      </c>
      <c r="B249" s="9">
        <v>74.817999999999998</v>
      </c>
      <c r="C249" s="9">
        <v>78.679399930000002</v>
      </c>
      <c r="D249" s="12">
        <v>1021.6804</v>
      </c>
      <c r="E249" s="11">
        <v>230.4</v>
      </c>
      <c r="F249" s="15">
        <v>196.1</v>
      </c>
      <c r="I249" s="8">
        <f t="shared" si="1275"/>
        <v>38565</v>
      </c>
      <c r="J249">
        <f t="shared" si="1276"/>
        <v>4.3150584977420889</v>
      </c>
      <c r="K249">
        <f t="shared" si="1277"/>
        <v>4.434874852584648</v>
      </c>
      <c r="L249">
        <f t="shared" si="1278"/>
        <v>-6.929204001699949</v>
      </c>
      <c r="M249">
        <f t="shared" si="1279"/>
        <v>5.4398169288217364</v>
      </c>
      <c r="N249">
        <f t="shared" si="1280"/>
        <v>5.0560259868706989</v>
      </c>
      <c r="P249" s="9">
        <f t="shared" si="1281"/>
        <v>-0.5036072967935965</v>
      </c>
      <c r="Q249" s="9">
        <f t="shared" si="1282"/>
        <v>-7.5503551359859999</v>
      </c>
      <c r="R249" s="9">
        <v>4.6975138978333844</v>
      </c>
      <c r="S249">
        <f t="shared" si="1283"/>
        <v>-7.8424473681262858</v>
      </c>
      <c r="U249" s="9">
        <f t="shared" si="1292"/>
        <v>1.2404669492869225E-2</v>
      </c>
      <c r="V249" s="9">
        <f t="shared" si="1293"/>
        <v>7.0638283081470021E-3</v>
      </c>
      <c r="W249" s="9">
        <f t="shared" si="1294"/>
        <v>7.2159753032883245E-3</v>
      </c>
      <c r="Y249" s="9">
        <f t="shared" si="1303"/>
        <v>-1.3900650230713296E-2</v>
      </c>
      <c r="Z249" s="9">
        <f t="shared" ref="Z249:AA249" si="1729">+P249-P247</f>
        <v>8.6387125272713305E-3</v>
      </c>
      <c r="AA249" s="9">
        <f t="shared" si="1729"/>
        <v>-1.9371809553340391E-2</v>
      </c>
      <c r="AC249" s="9">
        <f t="shared" si="1313"/>
        <v>-2.7847302268495966E-2</v>
      </c>
      <c r="AD249" s="9">
        <f t="shared" ref="AD249:AE249" si="1730">+P249-P246</f>
        <v>1.497405962473497E-2</v>
      </c>
      <c r="AE249" s="9">
        <f t="shared" si="1730"/>
        <v>-3.7126620353128637E-2</v>
      </c>
      <c r="AG249" s="9">
        <f t="shared" si="1388"/>
        <v>0.10938989659759191</v>
      </c>
      <c r="AH249" s="9">
        <f t="shared" si="1389"/>
        <v>1.9194377651546191E-2</v>
      </c>
      <c r="AI249" s="9">
        <f t="shared" si="1390"/>
        <v>9.7870803506504345E-2</v>
      </c>
      <c r="AK249" s="9">
        <f t="shared" si="1488"/>
        <v>0.14875654502389324</v>
      </c>
      <c r="AL249" s="9">
        <f t="shared" ref="AL249:AM249" si="1731">+P249-P225</f>
        <v>-3.1293278215133391E-2</v>
      </c>
      <c r="AM249" s="9">
        <f t="shared" si="1731"/>
        <v>0.16639786569845327</v>
      </c>
      <c r="AO249" s="9">
        <f t="shared" si="1586"/>
        <v>0.17155672519902865</v>
      </c>
      <c r="AP249" s="9">
        <f t="shared" ref="AP249:AQ249" si="1732">+P249-P213</f>
        <v>-3.1504899134579212E-2</v>
      </c>
      <c r="AQ249" s="9">
        <f t="shared" si="1732"/>
        <v>0.18988066271623616</v>
      </c>
      <c r="AS249" s="9">
        <f t="shared" si="1684"/>
        <v>0.24705620966337527</v>
      </c>
      <c r="AT249" s="9">
        <f t="shared" ref="AT249:AU249" si="1733">+P249-P201</f>
        <v>-5.2545323477452222E-2</v>
      </c>
      <c r="AU249" s="9">
        <f t="shared" si="1733"/>
        <v>0.27933901399502847</v>
      </c>
      <c r="AW249" s="9">
        <f t="shared" si="1247"/>
        <v>0.12573164056447439</v>
      </c>
      <c r="AX249" s="9">
        <f t="shared" ref="AX249:AY249" si="1734">+P249-P189</f>
        <v>-8.7276018368959818E-2</v>
      </c>
      <c r="AY249" s="9">
        <f t="shared" si="1734"/>
        <v>0.17557993417881068</v>
      </c>
      <c r="BA249" s="9">
        <f t="shared" si="1359"/>
        <v>0.18953508812348296</v>
      </c>
      <c r="BB249" s="9">
        <f t="shared" ref="BB249:BC249" si="1735">+P249-P177</f>
        <v>-7.0869364134385826E-2</v>
      </c>
      <c r="BC249" s="9">
        <f t="shared" si="1735"/>
        <v>0.2298207942107835</v>
      </c>
      <c r="BE249" s="9">
        <f t="shared" si="1460"/>
        <v>0.26489848549541861</v>
      </c>
      <c r="BF249" s="9">
        <f t="shared" ref="BF249:BG249" si="1736">+P249-P165</f>
        <v>-0.1269113614846118</v>
      </c>
      <c r="BG249" s="9">
        <f t="shared" si="1736"/>
        <v>0.34163614277032917</v>
      </c>
    </row>
    <row r="250" spans="1:59" x14ac:dyDescent="0.35">
      <c r="A250" s="8">
        <v>38596</v>
      </c>
      <c r="B250" s="9">
        <v>74.817999999999998</v>
      </c>
      <c r="C250" s="9">
        <v>79.071552999999994</v>
      </c>
      <c r="D250" s="12">
        <v>1029.8433</v>
      </c>
      <c r="E250" s="11">
        <v>231.4</v>
      </c>
      <c r="F250" s="15">
        <v>198.8</v>
      </c>
      <c r="I250" s="8">
        <f t="shared" si="1275"/>
        <v>38596</v>
      </c>
      <c r="J250">
        <f t="shared" si="1276"/>
        <v>4.3150584977420889</v>
      </c>
      <c r="K250">
        <f t="shared" si="1277"/>
        <v>4.4467124952955519</v>
      </c>
      <c r="L250">
        <f t="shared" si="1278"/>
        <v>-6.9371619337275083</v>
      </c>
      <c r="M250">
        <f t="shared" si="1279"/>
        <v>5.4441478147595763</v>
      </c>
      <c r="N250">
        <f t="shared" si="1280"/>
        <v>5.082603718242666</v>
      </c>
      <c r="P250" s="9">
        <f t="shared" si="1281"/>
        <v>-0.49319809407037329</v>
      </c>
      <c r="Q250" s="9">
        <f t="shared" si="1282"/>
        <v>-7.5730531566746224</v>
      </c>
      <c r="R250" s="9">
        <v>4.6774091872290491</v>
      </c>
      <c r="S250">
        <f t="shared" si="1283"/>
        <v>-7.859108051235439</v>
      </c>
      <c r="U250" s="9">
        <f t="shared" si="1292"/>
        <v>-2.0104710604335274E-2</v>
      </c>
      <c r="V250" s="9">
        <f t="shared" si="1293"/>
        <v>1.040920272322321E-2</v>
      </c>
      <c r="W250" s="9">
        <f t="shared" si="1294"/>
        <v>-2.2698020688622478E-2</v>
      </c>
      <c r="Y250" s="9">
        <f t="shared" si="1303"/>
        <v>-7.7000411114660494E-3</v>
      </c>
      <c r="Z250" s="9">
        <f t="shared" ref="Z250:AA250" si="1737">+P250-P248</f>
        <v>1.7473031031370212E-2</v>
      </c>
      <c r="AA250" s="9">
        <f t="shared" si="1737"/>
        <v>-1.5482045385334153E-2</v>
      </c>
      <c r="AC250" s="9">
        <f t="shared" si="1313"/>
        <v>-3.400536083504857E-2</v>
      </c>
      <c r="AD250" s="9">
        <f t="shared" ref="AD250:AE250" si="1738">+P250-P247</f>
        <v>1.904791525049454E-2</v>
      </c>
      <c r="AE250" s="9">
        <f t="shared" si="1738"/>
        <v>-4.2069830241962869E-2</v>
      </c>
      <c r="AG250" s="9">
        <f t="shared" si="1388"/>
        <v>8.3663412140113635E-2</v>
      </c>
      <c r="AH250" s="9">
        <f t="shared" si="1389"/>
        <v>2.7380753193638974E-2</v>
      </c>
      <c r="AI250" s="9">
        <f t="shared" si="1390"/>
        <v>7.1553820696783177E-2</v>
      </c>
      <c r="AK250" s="9">
        <f t="shared" si="1488"/>
        <v>0.11157639285315657</v>
      </c>
      <c r="AL250" s="9">
        <f t="shared" ref="AL250:AM250" si="1739">+P250-P226</f>
        <v>-2.7416539318174671E-3</v>
      </c>
      <c r="AM250" s="9">
        <f t="shared" si="1739"/>
        <v>0.11615728344327625</v>
      </c>
      <c r="AO250" s="9">
        <f t="shared" si="1586"/>
        <v>0.15844880569174169</v>
      </c>
      <c r="AP250" s="9">
        <f t="shared" ref="AP250:AQ250" si="1740">+P250-P214</f>
        <v>-8.3271685374377569E-3</v>
      </c>
      <c r="AQ250" s="9">
        <f t="shared" si="1740"/>
        <v>0.16755274403519227</v>
      </c>
      <c r="AS250" s="9">
        <f t="shared" si="1684"/>
        <v>0.24141897296972292</v>
      </c>
      <c r="AT250" s="9">
        <f t="shared" ref="AT250:AU250" si="1741">+P250-P202</f>
        <v>-5.7150997215401844E-2</v>
      </c>
      <c r="AU250" s="9">
        <f t="shared" si="1741"/>
        <v>0.27658243394628812</v>
      </c>
      <c r="AW250" s="9">
        <f t="shared" si="1247"/>
        <v>9.9973451258852819E-2</v>
      </c>
      <c r="AX250" s="9">
        <f t="shared" ref="AX250:AY250" si="1742">+P250-P190</f>
        <v>-6.314722304091358E-2</v>
      </c>
      <c r="AY250" s="9">
        <f t="shared" si="1742"/>
        <v>0.14001154024210649</v>
      </c>
      <c r="BA250" s="9">
        <f t="shared" si="1359"/>
        <v>0.17215128269995539</v>
      </c>
      <c r="BB250" s="9">
        <f t="shared" ref="BB250:BC250" si="1743">+P250-P178</f>
        <v>-5.8126857647651242E-2</v>
      </c>
      <c r="BC250" s="9">
        <f t="shared" si="1743"/>
        <v>0.2096703610479187</v>
      </c>
      <c r="BE250" s="9">
        <f t="shared" si="1460"/>
        <v>0.28761211985517221</v>
      </c>
      <c r="BF250" s="9">
        <f t="shared" ref="BF250:BG250" si="1744">+P250-P166</f>
        <v>-0.10064611023874992</v>
      </c>
      <c r="BG250" s="9">
        <f t="shared" si="1744"/>
        <v>0.35164890485367817</v>
      </c>
    </row>
    <row r="251" spans="1:59" x14ac:dyDescent="0.35">
      <c r="A251" s="8">
        <v>38626</v>
      </c>
      <c r="B251" s="9">
        <v>74.817999999999998</v>
      </c>
      <c r="C251" s="9">
        <v>78.914480940000004</v>
      </c>
      <c r="D251" s="12">
        <v>1045.8775000000001</v>
      </c>
      <c r="E251" s="11">
        <v>233.1</v>
      </c>
      <c r="F251" s="15">
        <v>199.1</v>
      </c>
      <c r="I251" s="8">
        <f t="shared" si="1275"/>
        <v>38626</v>
      </c>
      <c r="J251">
        <f t="shared" si="1276"/>
        <v>4.3150584977420889</v>
      </c>
      <c r="K251">
        <f t="shared" si="1277"/>
        <v>4.4419781373382863</v>
      </c>
      <c r="L251">
        <f t="shared" si="1278"/>
        <v>-6.9526115249559197</v>
      </c>
      <c r="M251">
        <f t="shared" si="1279"/>
        <v>5.4514675460417115</v>
      </c>
      <c r="N251">
        <f t="shared" si="1280"/>
        <v>5.0760857961094246</v>
      </c>
      <c r="P251" s="9">
        <f t="shared" si="1281"/>
        <v>-0.50230138952848424</v>
      </c>
      <c r="Q251" s="9">
        <f t="shared" si="1282"/>
        <v>-7.586719183727058</v>
      </c>
      <c r="R251" s="9">
        <v>4.6610122194523855</v>
      </c>
      <c r="S251">
        <f t="shared" si="1283"/>
        <v>-7.8780539896535791</v>
      </c>
      <c r="U251" s="9">
        <f t="shared" si="1292"/>
        <v>-1.6396967776663551E-2</v>
      </c>
      <c r="V251" s="9">
        <f t="shared" si="1293"/>
        <v>-9.1032954581109493E-3</v>
      </c>
      <c r="W251" s="9">
        <f t="shared" si="1294"/>
        <v>-1.3666027052435581E-2</v>
      </c>
      <c r="Y251" s="9">
        <f t="shared" si="1303"/>
        <v>-3.6501678380998825E-2</v>
      </c>
      <c r="Z251" s="9">
        <f t="shared" ref="Z251:AA251" si="1745">+P251-P249</f>
        <v>1.3059072651122605E-3</v>
      </c>
      <c r="AA251" s="9">
        <f t="shared" si="1745"/>
        <v>-3.6364047741058059E-2</v>
      </c>
      <c r="AC251" s="9">
        <f t="shared" si="1313"/>
        <v>-2.4097008888129601E-2</v>
      </c>
      <c r="AD251" s="9">
        <f t="shared" ref="AD251:AE251" si="1746">+P251-P248</f>
        <v>8.3697355732592627E-3</v>
      </c>
      <c r="AE251" s="9">
        <f t="shared" si="1746"/>
        <v>-2.9148072437769734E-2</v>
      </c>
      <c r="AG251" s="9">
        <f t="shared" si="1388"/>
        <v>6.7481619948818405E-2</v>
      </c>
      <c r="AH251" s="9">
        <f t="shared" si="1389"/>
        <v>5.9174316374193126E-3</v>
      </c>
      <c r="AI251" s="9">
        <f t="shared" si="1390"/>
        <v>6.4068581078559284E-2</v>
      </c>
      <c r="AK251" s="9">
        <f t="shared" si="1488"/>
        <v>9.5287530086570982E-2</v>
      </c>
      <c r="AL251" s="9">
        <f t="shared" ref="AL251:AM251" si="1747">+P251-P227</f>
        <v>-6.2721720748371013E-4</v>
      </c>
      <c r="AM251" s="9">
        <f t="shared" si="1747"/>
        <v>9.7396319848916946E-2</v>
      </c>
      <c r="AO251" s="9">
        <f t="shared" si="1586"/>
        <v>0.17136998550182359</v>
      </c>
      <c r="AP251" s="9">
        <f t="shared" ref="AP251:AQ251" si="1748">+P251-P215</f>
        <v>-2.6988342423353906E-2</v>
      </c>
      <c r="AQ251" s="9">
        <f t="shared" si="1748"/>
        <v>0.1877639753289273</v>
      </c>
      <c r="AS251" s="9">
        <f t="shared" si="1684"/>
        <v>0.22877055053535411</v>
      </c>
      <c r="AT251" s="9">
        <f t="shared" ref="AT251:AU251" si="1749">+P251-P203</f>
        <v>-6.0634859124560236E-2</v>
      </c>
      <c r="AU251" s="9">
        <f t="shared" si="1749"/>
        <v>0.26341718073828702</v>
      </c>
      <c r="AW251" s="9">
        <f t="shared" si="1247"/>
        <v>9.6404848356393735E-2</v>
      </c>
      <c r="AX251" s="9">
        <f t="shared" ref="AX251:AY251" si="1750">+P251-P191</f>
        <v>-7.3770543621383133E-2</v>
      </c>
      <c r="AY251" s="9">
        <f t="shared" si="1750"/>
        <v>0.14197014129630237</v>
      </c>
      <c r="BA251" s="9">
        <f t="shared" si="1359"/>
        <v>0.15449386081903338</v>
      </c>
      <c r="BB251" s="9">
        <f t="shared" ref="BB251:BC251" si="1751">+P251-P179</f>
        <v>-5.059386565472046E-2</v>
      </c>
      <c r="BC251" s="9">
        <f t="shared" si="1751"/>
        <v>0.18417344539128955</v>
      </c>
      <c r="BE251" s="9">
        <f t="shared" si="1460"/>
        <v>0.2481090911612478</v>
      </c>
      <c r="BF251" s="9">
        <f t="shared" ref="BF251:BG251" si="1752">+P251-P167</f>
        <v>-9.835949978837899E-2</v>
      </c>
      <c r="BG251" s="9">
        <f t="shared" si="1752"/>
        <v>0.30736902116589704</v>
      </c>
    </row>
    <row r="252" spans="1:59" x14ac:dyDescent="0.35">
      <c r="A252" s="8">
        <v>38657</v>
      </c>
      <c r="B252" s="9">
        <v>74.966999999999999</v>
      </c>
      <c r="C252" s="9">
        <v>78.600336810000002</v>
      </c>
      <c r="D252" s="12">
        <v>1040.76</v>
      </c>
      <c r="E252" s="11">
        <v>234.2</v>
      </c>
      <c r="F252" s="15">
        <v>198.1</v>
      </c>
      <c r="I252" s="8">
        <f t="shared" si="1275"/>
        <v>38657</v>
      </c>
      <c r="J252">
        <f t="shared" si="1276"/>
        <v>4.3170480167079059</v>
      </c>
      <c r="K252">
        <f t="shared" si="1277"/>
        <v>4.4297336544045205</v>
      </c>
      <c r="L252">
        <f t="shared" si="1278"/>
        <v>-6.9477064944843647</v>
      </c>
      <c r="M252">
        <f t="shared" si="1279"/>
        <v>5.4561754511636167</v>
      </c>
      <c r="N252">
        <f t="shared" si="1280"/>
        <v>5.0575956953085903</v>
      </c>
      <c r="P252" s="9">
        <f t="shared" si="1281"/>
        <v>-0.51126539355164091</v>
      </c>
      <c r="Q252" s="9">
        <f t="shared" si="1282"/>
        <v>-7.5755685353884346</v>
      </c>
      <c r="R252" s="9">
        <v>4.667132116188764</v>
      </c>
      <c r="S252">
        <f t="shared" si="1283"/>
        <v>-7.8721024636483863</v>
      </c>
      <c r="U252" s="9">
        <f t="shared" si="1292"/>
        <v>6.1198967363784718E-3</v>
      </c>
      <c r="V252" s="9">
        <f t="shared" si="1293"/>
        <v>-8.9640040231566687E-3</v>
      </c>
      <c r="W252" s="9">
        <f t="shared" si="1294"/>
        <v>1.1150648338623448E-2</v>
      </c>
      <c r="Y252" s="9">
        <f t="shared" si="1303"/>
        <v>-1.027707104028508E-2</v>
      </c>
      <c r="Z252" s="9">
        <f t="shared" ref="Z252:AA252" si="1753">+P252-P250</f>
        <v>-1.8067299481267618E-2</v>
      </c>
      <c r="AA252" s="9">
        <f t="shared" si="1753"/>
        <v>-2.5153787138121331E-3</v>
      </c>
      <c r="AC252" s="9">
        <f t="shared" si="1313"/>
        <v>-3.0381781644620354E-2</v>
      </c>
      <c r="AD252" s="9">
        <f t="shared" ref="AD252:AE252" si="1754">+P252-P249</f>
        <v>-7.6580967580444081E-3</v>
      </c>
      <c r="AE252" s="9">
        <f t="shared" si="1754"/>
        <v>-2.5213399402434611E-2</v>
      </c>
      <c r="AG252" s="9">
        <f t="shared" si="1388"/>
        <v>3.60975796778229E-2</v>
      </c>
      <c r="AH252" s="9">
        <f t="shared" si="1389"/>
        <v>-2.4292799411728794E-2</v>
      </c>
      <c r="AI252" s="9">
        <f t="shared" si="1390"/>
        <v>4.8788674624062445E-2</v>
      </c>
      <c r="AK252" s="9">
        <f t="shared" si="1488"/>
        <v>0.11906996124685687</v>
      </c>
      <c r="AL252" s="9">
        <f t="shared" ref="AL252:AM252" si="1755">+P252-P228</f>
        <v>-1.7202336282902131E-2</v>
      </c>
      <c r="AM252" s="9">
        <f t="shared" si="1755"/>
        <v>0.12976384375482741</v>
      </c>
      <c r="AO252" s="9">
        <f t="shared" si="1586"/>
        <v>0.15593887063861267</v>
      </c>
      <c r="AP252" s="9">
        <f t="shared" ref="AP252:AQ252" si="1756">+P252-P216</f>
        <v>-3.4195219153239087E-2</v>
      </c>
      <c r="AQ252" s="9">
        <f t="shared" si="1756"/>
        <v>0.1741295115804089</v>
      </c>
      <c r="AS252" s="9">
        <f t="shared" si="1684"/>
        <v>0.22371062903489669</v>
      </c>
      <c r="AT252" s="9">
        <f t="shared" ref="AT252:AU252" si="1757">+P252-P204</f>
        <v>-7.4856639809871339E-2</v>
      </c>
      <c r="AU252" s="9">
        <f t="shared" si="1757"/>
        <v>0.26710060499597166</v>
      </c>
      <c r="AW252" s="9">
        <f t="shared" si="1247"/>
        <v>0.13379869415702483</v>
      </c>
      <c r="AX252" s="9">
        <f t="shared" ref="AX252:AY252" si="1758">+P252-P192</f>
        <v>-0.10320665332456702</v>
      </c>
      <c r="AY252" s="9">
        <f t="shared" si="1758"/>
        <v>0.19490004704783548</v>
      </c>
      <c r="BA252" s="9">
        <f t="shared" si="1359"/>
        <v>0.13887102561449094</v>
      </c>
      <c r="BB252" s="9">
        <f t="shared" ref="BB252:BC252" si="1759">+P252-P180</f>
        <v>-6.93336935686375E-2</v>
      </c>
      <c r="BC252" s="9">
        <f t="shared" si="1759"/>
        <v>0.18069307378285515</v>
      </c>
      <c r="BE252" s="9">
        <f t="shared" si="1460"/>
        <v>0.21979700648866451</v>
      </c>
      <c r="BF252" s="9">
        <f t="shared" ref="BF252:BG252" si="1760">+P252-P168</f>
        <v>-0.10775623560620673</v>
      </c>
      <c r="BG252" s="9">
        <f t="shared" si="1760"/>
        <v>0.28534268331499391</v>
      </c>
    </row>
    <row r="253" spans="1:59" x14ac:dyDescent="0.35">
      <c r="A253" s="8">
        <v>38687</v>
      </c>
      <c r="B253" s="9">
        <v>75.117000000000004</v>
      </c>
      <c r="C253" s="9">
        <v>78.836471990000007</v>
      </c>
      <c r="D253" s="12">
        <v>1022.381</v>
      </c>
      <c r="E253" s="11">
        <v>234.4</v>
      </c>
      <c r="F253" s="15">
        <v>198.1</v>
      </c>
      <c r="I253" s="8">
        <f t="shared" si="1275"/>
        <v>38687</v>
      </c>
      <c r="J253">
        <f t="shared" si="1276"/>
        <v>4.3190468980003036</v>
      </c>
      <c r="K253">
        <f t="shared" si="1277"/>
        <v>4.4341155510899792</v>
      </c>
      <c r="L253">
        <f t="shared" si="1278"/>
        <v>-6.9298894997260208</v>
      </c>
      <c r="M253">
        <f t="shared" si="1279"/>
        <v>5.457029057702858</v>
      </c>
      <c r="N253">
        <f t="shared" si="1280"/>
        <v>5.0564169053258281</v>
      </c>
      <c r="P253" s="9">
        <f t="shared" si="1281"/>
        <v>-0.51568080546670547</v>
      </c>
      <c r="Q253" s="9">
        <f t="shared" si="1282"/>
        <v>-7.5521908539618696</v>
      </c>
      <c r="R253" s="9">
        <v>4.687597786795199</v>
      </c>
      <c r="S253">
        <f t="shared" si="1283"/>
        <v>-7.8512857211325588</v>
      </c>
      <c r="U253" s="9">
        <f t="shared" si="1292"/>
        <v>2.0465670606435005E-2</v>
      </c>
      <c r="V253" s="9">
        <f t="shared" si="1293"/>
        <v>-4.4154119150645599E-3</v>
      </c>
      <c r="W253" s="9">
        <f t="shared" si="1294"/>
        <v>2.3377681426564934E-2</v>
      </c>
      <c r="Y253" s="9">
        <f t="shared" si="1303"/>
        <v>2.6585567342813476E-2</v>
      </c>
      <c r="Z253" s="9">
        <f t="shared" ref="Z253:AA253" si="1761">+P253-P251</f>
        <v>-1.3379415938221229E-2</v>
      </c>
      <c r="AA253" s="9">
        <f t="shared" si="1761"/>
        <v>3.4528329765188381E-2</v>
      </c>
      <c r="AC253" s="9">
        <f t="shared" si="1313"/>
        <v>1.0188599566149925E-2</v>
      </c>
      <c r="AD253" s="9">
        <f t="shared" ref="AD253:AE253" si="1762">+P253-P250</f>
        <v>-2.2482711396332178E-2</v>
      </c>
      <c r="AE253" s="9">
        <f t="shared" si="1762"/>
        <v>2.08623027127528E-2</v>
      </c>
      <c r="AG253" s="9">
        <f t="shared" si="1388"/>
        <v>2.0012028289279726E-2</v>
      </c>
      <c r="AH253" s="9">
        <f t="shared" si="1389"/>
        <v>-2.6481250365288922E-2</v>
      </c>
      <c r="AI253" s="9">
        <f t="shared" si="1390"/>
        <v>3.5375038365107692E-2</v>
      </c>
      <c r="AK253" s="9">
        <f t="shared" si="1488"/>
        <v>0.14302454638021977</v>
      </c>
      <c r="AL253" s="9">
        <f t="shared" ref="AL253:AM253" si="1763">+P253-P229</f>
        <v>-1.9368342027486385E-2</v>
      </c>
      <c r="AM253" s="9">
        <f t="shared" si="1763"/>
        <v>0.15504460859117408</v>
      </c>
      <c r="AO253" s="9">
        <f t="shared" si="1586"/>
        <v>0.17055474891496214</v>
      </c>
      <c r="AP253" s="9">
        <f t="shared" ref="AP253:AQ253" si="1764">+P253-P217</f>
        <v>-3.58254217494407E-2</v>
      </c>
      <c r="AQ253" s="9">
        <f t="shared" si="1764"/>
        <v>0.18997418344056527</v>
      </c>
      <c r="AS253" s="9">
        <f t="shared" si="1684"/>
        <v>0.24574854283174385</v>
      </c>
      <c r="AT253" s="9">
        <f t="shared" ref="AT253:AU253" si="1765">+P253-P205</f>
        <v>-7.6615912659844909E-2</v>
      </c>
      <c r="AU253" s="9">
        <f t="shared" si="1765"/>
        <v>0.29437385091934942</v>
      </c>
      <c r="AW253" s="9">
        <f t="shared" si="1247"/>
        <v>0.20334500044627468</v>
      </c>
      <c r="AX253" s="9">
        <f t="shared" ref="AX253:AY253" si="1766">+P253-P193</f>
        <v>-0.10466543810961504</v>
      </c>
      <c r="AY253" s="9">
        <f t="shared" si="1766"/>
        <v>0.26580560653451446</v>
      </c>
      <c r="BA253" s="9">
        <f t="shared" si="1359"/>
        <v>0.13028867544055966</v>
      </c>
      <c r="BB253" s="9">
        <f t="shared" ref="BB253:BC253" si="1767">+P253-P181</f>
        <v>-8.1639933823024258E-2</v>
      </c>
      <c r="BC253" s="9">
        <f t="shared" si="1767"/>
        <v>0.17796457519289532</v>
      </c>
      <c r="BE253" s="9">
        <f t="shared" si="1460"/>
        <v>0.18042127295813426</v>
      </c>
      <c r="BF253" s="9">
        <f t="shared" ref="BF253:BG253" si="1768">+P253-P169</f>
        <v>-0.10932269882300893</v>
      </c>
      <c r="BG253" s="9">
        <f t="shared" si="1768"/>
        <v>0.24611843082605667</v>
      </c>
    </row>
    <row r="254" spans="1:59" x14ac:dyDescent="0.35">
      <c r="A254" s="8">
        <v>38718</v>
      </c>
      <c r="B254" s="9">
        <v>75.415000000000006</v>
      </c>
      <c r="C254" s="9">
        <v>79.306634009999996</v>
      </c>
      <c r="D254" s="12">
        <v>981.43499999999995</v>
      </c>
      <c r="E254" s="11">
        <v>235.5</v>
      </c>
      <c r="F254" s="15">
        <v>199.3</v>
      </c>
      <c r="I254" s="8">
        <f t="shared" si="1275"/>
        <v>38718</v>
      </c>
      <c r="J254">
        <f t="shared" si="1276"/>
        <v>4.3230061942202154</v>
      </c>
      <c r="K254">
        <f t="shared" si="1277"/>
        <v>4.4428052133782341</v>
      </c>
      <c r="L254">
        <f t="shared" si="1278"/>
        <v>-6.8890157863579695</v>
      </c>
      <c r="M254">
        <f t="shared" si="1279"/>
        <v>5.4617109134564723</v>
      </c>
      <c r="N254">
        <f t="shared" si="1280"/>
        <v>5.0643307081285602</v>
      </c>
      <c r="P254" s="9">
        <f t="shared" si="1281"/>
        <v>-0.51717922448593079</v>
      </c>
      <c r="Q254" s="9">
        <f t="shared" si="1282"/>
        <v>-7.5105412811082957</v>
      </c>
      <c r="R254" s="9">
        <v>4.7280524968628885</v>
      </c>
      <c r="S254">
        <f t="shared" si="1283"/>
        <v>-7.8105052313101364</v>
      </c>
      <c r="U254" s="9">
        <f t="shared" si="1292"/>
        <v>4.0454710067689525E-2</v>
      </c>
      <c r="V254" s="9">
        <f t="shared" si="1293"/>
        <v>-1.4984190192253166E-3</v>
      </c>
      <c r="W254" s="9">
        <f t="shared" si="1294"/>
        <v>4.1649572853573957E-2</v>
      </c>
      <c r="Y254" s="9">
        <f t="shared" si="1303"/>
        <v>6.092038067412453E-2</v>
      </c>
      <c r="Z254" s="9">
        <f t="shared" ref="Z254:AA254" si="1769">+P254-P252</f>
        <v>-5.9138309342898765E-3</v>
      </c>
      <c r="AA254" s="9">
        <f t="shared" si="1769"/>
        <v>6.5027254280138891E-2</v>
      </c>
      <c r="AC254" s="9">
        <f t="shared" si="1313"/>
        <v>6.7040277410503002E-2</v>
      </c>
      <c r="AD254" s="9">
        <f t="shared" ref="AD254:AE254" si="1770">+P254-P251</f>
        <v>-1.4877834957446545E-2</v>
      </c>
      <c r="AE254" s="9">
        <f t="shared" si="1770"/>
        <v>7.6177902618762339E-2</v>
      </c>
      <c r="AG254" s="9">
        <f t="shared" si="1388"/>
        <v>3.8622385879991228E-2</v>
      </c>
      <c r="AH254" s="9">
        <f t="shared" si="1389"/>
        <v>-6.9230576543111155E-3</v>
      </c>
      <c r="AI254" s="9">
        <f t="shared" si="1390"/>
        <v>4.2632309055436579E-2</v>
      </c>
      <c r="AK254" s="9">
        <f t="shared" si="1488"/>
        <v>0.1742768055997983</v>
      </c>
      <c r="AL254" s="9">
        <f t="shared" ref="AL254:AM254" si="1771">+P254-P230</f>
        <v>-1.5003969661176342E-2</v>
      </c>
      <c r="AM254" s="9">
        <f t="shared" si="1771"/>
        <v>0.18379791671278323</v>
      </c>
      <c r="AO254" s="9">
        <f t="shared" si="1586"/>
        <v>0.18319442731851421</v>
      </c>
      <c r="AP254" s="9">
        <f t="shared" ref="AP254:AQ254" si="1772">+P254-P218</f>
        <v>-3.333529507464128E-2</v>
      </c>
      <c r="AQ254" s="9">
        <f t="shared" si="1772"/>
        <v>0.20191521763132325</v>
      </c>
      <c r="AS254" s="9">
        <f t="shared" si="1684"/>
        <v>0.30497934315594577</v>
      </c>
      <c r="AT254" s="9">
        <f t="shared" ref="AT254:AU254" si="1773">+P254-P206</f>
        <v>-6.7180057755878764E-2</v>
      </c>
      <c r="AU254" s="9">
        <f t="shared" si="1773"/>
        <v>0.3440959753156525</v>
      </c>
      <c r="AW254" s="9">
        <f t="shared" si="1247"/>
        <v>0.28469262543365392</v>
      </c>
      <c r="AX254" s="9">
        <f t="shared" ref="AX254:AY254" si="1774">+P254-P194</f>
        <v>-9.3480955246208808E-2</v>
      </c>
      <c r="AY254" s="9">
        <f t="shared" si="1774"/>
        <v>0.33973195647354526</v>
      </c>
      <c r="BA254" s="9">
        <f t="shared" si="1359"/>
        <v>0.16450235708279148</v>
      </c>
      <c r="BB254" s="9">
        <f t="shared" ref="BB254:BC254" si="1775">+P254-P182</f>
        <v>-8.6947772942821189E-2</v>
      </c>
      <c r="BC254" s="9">
        <f t="shared" si="1775"/>
        <v>0.21522468936532047</v>
      </c>
      <c r="BE254" s="9">
        <f t="shared" si="1460"/>
        <v>0.19285108169120946</v>
      </c>
      <c r="BF254" s="9">
        <f t="shared" ref="BF254:BG254" si="1776">+P254-P170</f>
        <v>-0.11054175086664486</v>
      </c>
      <c r="BG254" s="9">
        <f t="shared" si="1776"/>
        <v>0.25835835668905283</v>
      </c>
    </row>
    <row r="255" spans="1:59" x14ac:dyDescent="0.35">
      <c r="A255" s="8">
        <v>38749</v>
      </c>
      <c r="B255" s="9">
        <v>75.638999999999996</v>
      </c>
      <c r="C255" s="9">
        <v>79.464760249999998</v>
      </c>
      <c r="D255" s="12">
        <v>969.84469999999999</v>
      </c>
      <c r="E255" s="11">
        <v>235.9</v>
      </c>
      <c r="F255" s="15">
        <v>199.4</v>
      </c>
      <c r="I255" s="8">
        <f t="shared" si="1275"/>
        <v>38749</v>
      </c>
      <c r="J255">
        <f t="shared" si="1276"/>
        <v>4.3259720231846206</v>
      </c>
      <c r="K255">
        <f t="shared" si="1277"/>
        <v>4.4434521015371899</v>
      </c>
      <c r="L255">
        <f t="shared" si="1278"/>
        <v>-6.8771359555867768</v>
      </c>
      <c r="M255">
        <f t="shared" si="1279"/>
        <v>5.4634079864136291</v>
      </c>
      <c r="N255">
        <f t="shared" si="1280"/>
        <v>5.0631814890662694</v>
      </c>
      <c r="P255" s="9">
        <f t="shared" si="1281"/>
        <v>-0.51770657569992906</v>
      </c>
      <c r="Q255" s="9">
        <f t="shared" si="1282"/>
        <v>-7.4968653431158563</v>
      </c>
      <c r="R255" s="9">
        <v>4.7416318129133401</v>
      </c>
      <c r="S255">
        <f t="shared" si="1283"/>
        <v>-7.797135157021815</v>
      </c>
      <c r="U255" s="9">
        <f t="shared" si="1292"/>
        <v>1.3579316050451595E-2</v>
      </c>
      <c r="V255" s="9">
        <f t="shared" si="1293"/>
        <v>-5.2735121399827278E-4</v>
      </c>
      <c r="W255" s="9">
        <f t="shared" si="1294"/>
        <v>1.367593799243938E-2</v>
      </c>
      <c r="Y255" s="9">
        <f t="shared" si="1303"/>
        <v>5.4034026118141121E-2</v>
      </c>
      <c r="Z255" s="9">
        <f t="shared" ref="Z255:AA255" si="1777">+P255-P253</f>
        <v>-2.0257702332235894E-3</v>
      </c>
      <c r="AA255" s="9">
        <f t="shared" si="1777"/>
        <v>5.5325510846013337E-2</v>
      </c>
      <c r="AC255" s="9">
        <f t="shared" si="1313"/>
        <v>7.4499696724576125E-2</v>
      </c>
      <c r="AD255" s="9">
        <f t="shared" ref="AD255:AE255" si="1778">+P255-P252</f>
        <v>-6.4411821482881493E-3</v>
      </c>
      <c r="AE255" s="9">
        <f t="shared" si="1778"/>
        <v>7.8703192272578271E-2</v>
      </c>
      <c r="AG255" s="9">
        <f t="shared" si="1388"/>
        <v>3.5419866233409536E-2</v>
      </c>
      <c r="AH255" s="9">
        <f t="shared" si="1389"/>
        <v>-3.9273636484793428E-4</v>
      </c>
      <c r="AI255" s="9">
        <f t="shared" si="1390"/>
        <v>3.7908974168002096E-2</v>
      </c>
      <c r="AK255" s="9">
        <f t="shared" si="1488"/>
        <v>0.17074458845815421</v>
      </c>
      <c r="AL255" s="9">
        <f t="shared" ref="AL255:AM255" si="1779">+P255-P231</f>
        <v>-1.2097400793041224E-2</v>
      </c>
      <c r="AM255" s="9">
        <f t="shared" si="1779"/>
        <v>0.17975742433637709</v>
      </c>
      <c r="AO255" s="9">
        <f t="shared" si="1586"/>
        <v>0.20843658128994669</v>
      </c>
      <c r="AP255" s="9">
        <f t="shared" ref="AP255:AQ255" si="1780">+P255-P219</f>
        <v>-3.0426322345504353E-2</v>
      </c>
      <c r="AQ255" s="9">
        <f t="shared" si="1780"/>
        <v>0.22534259773098686</v>
      </c>
      <c r="AS255" s="9">
        <f t="shared" si="1684"/>
        <v>0.31779660977378299</v>
      </c>
      <c r="AT255" s="9">
        <f t="shared" ref="AT255:AU255" si="1781">+P255-P207</f>
        <v>-4.33601490494544E-2</v>
      </c>
      <c r="AU255" s="9">
        <f t="shared" si="1781"/>
        <v>0.34377956877534022</v>
      </c>
      <c r="AW255" s="9">
        <f t="shared" ref="AW255:AW318" si="1782">+R255-R195</f>
        <v>0.27906605980709021</v>
      </c>
      <c r="AX255" s="9">
        <f t="shared" ref="AX255:AY255" si="1783">+P255-P195</f>
        <v>-9.0003125039362253E-2</v>
      </c>
      <c r="AY255" s="9">
        <f t="shared" si="1783"/>
        <v>0.33283021971105509</v>
      </c>
      <c r="BA255" s="9">
        <f t="shared" si="1359"/>
        <v>0.17718628426534888</v>
      </c>
      <c r="BB255" s="9">
        <f t="shared" ref="BB255:BC255" si="1784">+P255-P183</f>
        <v>-9.3520538945267795E-2</v>
      </c>
      <c r="BC255" s="9">
        <f t="shared" si="1784"/>
        <v>0.23237866032098609</v>
      </c>
      <c r="BE255" s="9">
        <f t="shared" si="1460"/>
        <v>0.21297287891830674</v>
      </c>
      <c r="BF255" s="9">
        <f t="shared" ref="BF255:BG255" si="1785">+P255-P171</f>
        <v>-9.3034931646744923E-2</v>
      </c>
      <c r="BG255" s="9">
        <f t="shared" si="1785"/>
        <v>0.26895939259887847</v>
      </c>
    </row>
    <row r="256" spans="1:59" x14ac:dyDescent="0.35">
      <c r="A256" s="8">
        <v>38777</v>
      </c>
      <c r="B256" s="9">
        <v>76.31</v>
      </c>
      <c r="C256" s="9">
        <v>79.934922270000001</v>
      </c>
      <c r="D256" s="12">
        <v>974.71090000000004</v>
      </c>
      <c r="E256" s="11">
        <v>236.5</v>
      </c>
      <c r="F256" s="15">
        <v>199.7</v>
      </c>
      <c r="I256" s="8">
        <f t="shared" si="1275"/>
        <v>38777</v>
      </c>
      <c r="J256">
        <f t="shared" si="1276"/>
        <v>4.3348039913015421</v>
      </c>
      <c r="K256">
        <f t="shared" si="1277"/>
        <v>4.4453012310628592</v>
      </c>
      <c r="L256">
        <f t="shared" si="1278"/>
        <v>-6.8821409142087164</v>
      </c>
      <c r="M256">
        <f t="shared" si="1279"/>
        <v>5.4659482079319881</v>
      </c>
      <c r="N256">
        <f t="shared" si="1280"/>
        <v>5.0632530471933723</v>
      </c>
      <c r="P256" s="9">
        <f t="shared" si="1281"/>
        <v>-0.51319240049993287</v>
      </c>
      <c r="Q256" s="9">
        <f t="shared" si="1282"/>
        <v>-7.5000927303392295</v>
      </c>
      <c r="R256" s="9">
        <v>4.7410031885156405</v>
      </c>
      <c r="S256">
        <f t="shared" si="1283"/>
        <v>-7.7977443226291907</v>
      </c>
      <c r="U256" s="9">
        <f t="shared" si="1292"/>
        <v>-6.2862439769961753E-4</v>
      </c>
      <c r="V256" s="9">
        <f t="shared" si="1293"/>
        <v>4.5141751999961954E-3</v>
      </c>
      <c r="W256" s="9">
        <f t="shared" si="1294"/>
        <v>-3.2273872233732348E-3</v>
      </c>
      <c r="Y256" s="9">
        <f t="shared" si="1303"/>
        <v>1.2950691652751978E-2</v>
      </c>
      <c r="Z256" s="9">
        <f t="shared" ref="Z256:AA256" si="1786">+P256-P254</f>
        <v>3.9868239859979226E-3</v>
      </c>
      <c r="AA256" s="9">
        <f t="shared" si="1786"/>
        <v>1.0448550769066145E-2</v>
      </c>
      <c r="AC256" s="9">
        <f t="shared" si="1313"/>
        <v>5.3405401720441503E-2</v>
      </c>
      <c r="AD256" s="9">
        <f t="shared" ref="AD256:AE256" si="1787">+P256-P253</f>
        <v>2.488404966772606E-3</v>
      </c>
      <c r="AE256" s="9">
        <f t="shared" si="1787"/>
        <v>5.2098123622640102E-2</v>
      </c>
      <c r="AG256" s="9">
        <f t="shared" si="1388"/>
        <v>1.9530896707706802E-2</v>
      </c>
      <c r="AH256" s="9">
        <f t="shared" si="1389"/>
        <v>-1.9709618491869918E-4</v>
      </c>
      <c r="AI256" s="9">
        <f t="shared" si="1390"/>
        <v>1.9698820221957902E-2</v>
      </c>
      <c r="AK256" s="9">
        <f t="shared" si="1488"/>
        <v>0.16172991520172086</v>
      </c>
      <c r="AL256" s="9">
        <f t="shared" ref="AL256:AM256" si="1788">+P256-P232</f>
        <v>-9.3008456973366904E-3</v>
      </c>
      <c r="AM256" s="9">
        <f t="shared" si="1788"/>
        <v>0.16893862283850858</v>
      </c>
      <c r="AO256" s="9">
        <f t="shared" si="1586"/>
        <v>0.23525780121486317</v>
      </c>
      <c r="AP256" s="9">
        <f t="shared" ref="AP256:AQ256" si="1789">+P256-P220</f>
        <v>-2.743246585465009E-2</v>
      </c>
      <c r="AQ256" s="9">
        <f t="shared" si="1789"/>
        <v>0.25142543934770067</v>
      </c>
      <c r="AS256" s="9">
        <f t="shared" si="1684"/>
        <v>0.3159502086227377</v>
      </c>
      <c r="AT256" s="9">
        <f t="shared" ref="AT256:AU256" si="1790">+P256-P208</f>
        <v>-5.4325830583504597E-2</v>
      </c>
      <c r="AU256" s="9">
        <f t="shared" si="1790"/>
        <v>0.34844266749324238</v>
      </c>
      <c r="AW256" s="9">
        <f t="shared" si="1782"/>
        <v>0.30023595523220248</v>
      </c>
      <c r="AX256" s="9">
        <f t="shared" ref="AX256:AY256" si="1791">+P256-P196</f>
        <v>-8.4351458293006942E-2</v>
      </c>
      <c r="AY256" s="9">
        <f t="shared" si="1791"/>
        <v>0.3510922686176503</v>
      </c>
      <c r="BA256" s="9">
        <f t="shared" si="1359"/>
        <v>0.16597736054069756</v>
      </c>
      <c r="BB256" s="9">
        <f t="shared" ref="BB256:BC256" si="1792">+P256-P184</f>
        <v>-0.10762038042310262</v>
      </c>
      <c r="BC256" s="9">
        <f t="shared" si="1792"/>
        <v>0.22890518502831281</v>
      </c>
      <c r="BE256" s="9">
        <f t="shared" si="1460"/>
        <v>0.23483332510112653</v>
      </c>
      <c r="BF256" s="9">
        <f t="shared" ref="BF256:BG256" si="1793">+P256-P172</f>
        <v>-8.7841712876045364E-2</v>
      </c>
      <c r="BG256" s="9">
        <f t="shared" si="1793"/>
        <v>0.29808582627407088</v>
      </c>
    </row>
    <row r="257" spans="1:59" x14ac:dyDescent="0.35">
      <c r="A257" s="8">
        <v>38808</v>
      </c>
      <c r="B257" s="9">
        <v>76.459000000000003</v>
      </c>
      <c r="C257" s="9">
        <v>80.013985390000002</v>
      </c>
      <c r="D257" s="12">
        <v>952.59500000000003</v>
      </c>
      <c r="E257" s="11">
        <v>237.1</v>
      </c>
      <c r="F257" s="15">
        <v>200.7</v>
      </c>
      <c r="I257" s="8">
        <f t="shared" si="1275"/>
        <v>38808</v>
      </c>
      <c r="J257">
        <f t="shared" si="1276"/>
        <v>4.3367546494487605</v>
      </c>
      <c r="K257">
        <f t="shared" si="1277"/>
        <v>4.4449612859281515</v>
      </c>
      <c r="L257">
        <f t="shared" si="1278"/>
        <v>-6.8591898395602078</v>
      </c>
      <c r="M257">
        <f t="shared" si="1279"/>
        <v>5.46848199307136</v>
      </c>
      <c r="N257">
        <f t="shared" si="1280"/>
        <v>5.071646904335485</v>
      </c>
      <c r="P257" s="9">
        <f t="shared" si="1281"/>
        <v>-0.50504172521526591</v>
      </c>
      <c r="Q257" s="9">
        <f t="shared" si="1282"/>
        <v>-7.4858754579675413</v>
      </c>
      <c r="R257" s="9">
        <v>4.7598560629210418</v>
      </c>
      <c r="S257">
        <f t="shared" si="1283"/>
        <v>-7.7787996585923951</v>
      </c>
      <c r="U257" s="9">
        <f t="shared" si="1292"/>
        <v>1.8852874405401288E-2</v>
      </c>
      <c r="V257" s="9">
        <f t="shared" si="1293"/>
        <v>8.1506752846669528E-3</v>
      </c>
      <c r="W257" s="9">
        <f t="shared" si="1294"/>
        <v>1.4217272371688239E-2</v>
      </c>
      <c r="Y257" s="9">
        <f t="shared" si="1303"/>
        <v>1.822425000770167E-2</v>
      </c>
      <c r="Z257" s="9">
        <f t="shared" ref="Z257:AA257" si="1794">+P257-P255</f>
        <v>1.2664850484663148E-2</v>
      </c>
      <c r="AA257" s="9">
        <f t="shared" si="1794"/>
        <v>1.0989885148315004E-2</v>
      </c>
      <c r="AC257" s="9">
        <f t="shared" si="1313"/>
        <v>3.1803566058153265E-2</v>
      </c>
      <c r="AD257" s="9">
        <f t="shared" ref="AD257:AE257" si="1795">+P257-P254</f>
        <v>1.2137499270664875E-2</v>
      </c>
      <c r="AE257" s="9">
        <f t="shared" si="1795"/>
        <v>2.4665823140754384E-2</v>
      </c>
      <c r="AG257" s="9">
        <f t="shared" si="1388"/>
        <v>4.2050972738288728E-2</v>
      </c>
      <c r="AH257" s="9">
        <f t="shared" si="1389"/>
        <v>1.2944232402748668E-2</v>
      </c>
      <c r="AI257" s="9">
        <f t="shared" si="1390"/>
        <v>3.5385844299937297E-2</v>
      </c>
      <c r="AK257" s="9">
        <f t="shared" si="1488"/>
        <v>0.17092272370172346</v>
      </c>
      <c r="AL257" s="9">
        <f t="shared" ref="AL257:AM257" si="1796">+P257-P233</f>
        <v>1.4964232714245185E-3</v>
      </c>
      <c r="AM257" s="9">
        <f t="shared" si="1796"/>
        <v>0.1716467433074218</v>
      </c>
      <c r="AO257" s="9">
        <f t="shared" si="1586"/>
        <v>0.23925719911404819</v>
      </c>
      <c r="AP257" s="9">
        <f t="shared" ref="AP257:AQ257" si="1797">+P257-P221</f>
        <v>-2.4148693407281208E-2</v>
      </c>
      <c r="AQ257" s="9">
        <f t="shared" si="1797"/>
        <v>0.26151355459570258</v>
      </c>
      <c r="AS257" s="9">
        <f t="shared" si="1684"/>
        <v>0.33027959410050833</v>
      </c>
      <c r="AT257" s="9">
        <f t="shared" ref="AT257:AU257" si="1798">+P257-P209</f>
        <v>-4.3189330153137639E-2</v>
      </c>
      <c r="AU257" s="9">
        <f t="shared" si="1798"/>
        <v>0.356113892175137</v>
      </c>
      <c r="AW257" s="9">
        <f t="shared" si="1782"/>
        <v>0.34667748657916686</v>
      </c>
      <c r="AX257" s="9">
        <f t="shared" ref="AX257:AY257" si="1799">+P257-P197</f>
        <v>-7.3197456369877401E-2</v>
      </c>
      <c r="AY257" s="9">
        <f t="shared" si="1799"/>
        <v>0.38918944587907145</v>
      </c>
      <c r="BA257" s="9">
        <f t="shared" si="1359"/>
        <v>0.18248213113571854</v>
      </c>
      <c r="BB257" s="9">
        <f t="shared" ref="BB257:BC257" si="1800">+P257-P185</f>
        <v>-0.10755300750325691</v>
      </c>
      <c r="BC257" s="9">
        <f t="shared" si="1800"/>
        <v>0.24579983672737704</v>
      </c>
      <c r="BE257" s="9">
        <f t="shared" si="1460"/>
        <v>0.24489747897405945</v>
      </c>
      <c r="BF257" s="9">
        <f t="shared" ref="BF257:BG257" si="1801">+P257-P173</f>
        <v>-8.1089556043613342E-2</v>
      </c>
      <c r="BG257" s="9">
        <f t="shared" si="1801"/>
        <v>0.30104240376737845</v>
      </c>
    </row>
    <row r="258" spans="1:59" x14ac:dyDescent="0.35">
      <c r="A258" s="8">
        <v>38838</v>
      </c>
      <c r="B258" s="9">
        <v>76.534000000000006</v>
      </c>
      <c r="C258" s="9">
        <v>80.170003280000003</v>
      </c>
      <c r="D258" s="12">
        <v>940.81679999999994</v>
      </c>
      <c r="E258" s="11">
        <v>237.8</v>
      </c>
      <c r="F258" s="15">
        <v>201.3</v>
      </c>
      <c r="I258" s="8">
        <f t="shared" si="1275"/>
        <v>38838</v>
      </c>
      <c r="J258">
        <f t="shared" si="1276"/>
        <v>4.3377350865407562</v>
      </c>
      <c r="K258">
        <f t="shared" si="1277"/>
        <v>4.4482454066054302</v>
      </c>
      <c r="L258">
        <f t="shared" si="1278"/>
        <v>-6.8467484341277824</v>
      </c>
      <c r="M258">
        <f t="shared" si="1279"/>
        <v>5.4714299842566811</v>
      </c>
      <c r="N258">
        <f t="shared" si="1280"/>
        <v>5.0746831947068367</v>
      </c>
      <c r="P258" s="9">
        <f t="shared" si="1281"/>
        <v>-0.50725710961451842</v>
      </c>
      <c r="Q258" s="9">
        <f t="shared" si="1282"/>
        <v>-7.4731862222291889</v>
      </c>
      <c r="R258" s="9">
        <v>4.7711274464547033</v>
      </c>
      <c r="S258">
        <f t="shared" si="1283"/>
        <v>-7.7673953458056095</v>
      </c>
      <c r="U258" s="9">
        <f t="shared" si="1292"/>
        <v>1.1271383533661528E-2</v>
      </c>
      <c r="V258" s="9">
        <f t="shared" si="1293"/>
        <v>-2.2153843992525069E-3</v>
      </c>
      <c r="W258" s="9">
        <f t="shared" si="1294"/>
        <v>1.2689235738352345E-2</v>
      </c>
      <c r="Y258" s="9">
        <f t="shared" si="1303"/>
        <v>3.0124257939062815E-2</v>
      </c>
      <c r="Z258" s="9">
        <f t="shared" ref="Z258:AA258" si="1802">+P258-P256</f>
        <v>5.9352908854144459E-3</v>
      </c>
      <c r="AA258" s="9">
        <f t="shared" si="1802"/>
        <v>2.6906508110040583E-2</v>
      </c>
      <c r="AC258" s="9">
        <f t="shared" si="1313"/>
        <v>2.9495633541363198E-2</v>
      </c>
      <c r="AD258" s="9">
        <f t="shared" ref="AD258:AE258" si="1803">+P258-P255</f>
        <v>1.0449466085410641E-2</v>
      </c>
      <c r="AE258" s="9">
        <f t="shared" si="1803"/>
        <v>2.3679120886667349E-2</v>
      </c>
      <c r="AG258" s="9">
        <f t="shared" si="1388"/>
        <v>4.5766246352823003E-2</v>
      </c>
      <c r="AH258" s="9">
        <f t="shared" si="1389"/>
        <v>1.1324246803813054E-2</v>
      </c>
      <c r="AI258" s="9">
        <f t="shared" si="1390"/>
        <v>4.0042293403682372E-2</v>
      </c>
      <c r="AK258" s="9">
        <f t="shared" si="1488"/>
        <v>0.20866805394679488</v>
      </c>
      <c r="AL258" s="9">
        <f t="shared" ref="AL258:AM258" si="1804">+P258-P234</f>
        <v>-9.6325009506239567E-3</v>
      </c>
      <c r="AM258" s="9">
        <f t="shared" si="1804"/>
        <v>0.21608804380344626</v>
      </c>
      <c r="AO258" s="9">
        <f t="shared" si="1586"/>
        <v>0.23367349764669854</v>
      </c>
      <c r="AP258" s="9">
        <f t="shared" ref="AP258:AQ258" si="1805">+P258-P222</f>
        <v>-2.1055133329535458E-2</v>
      </c>
      <c r="AQ258" s="9">
        <f t="shared" si="1805"/>
        <v>0.24672574581821927</v>
      </c>
      <c r="AS258" s="9">
        <f t="shared" si="1684"/>
        <v>0.2967002078338945</v>
      </c>
      <c r="AT258" s="9">
        <f t="shared" ref="AT258:AU258" si="1806">+P258-P210</f>
        <v>-4.010821070691506E-2</v>
      </c>
      <c r="AU258" s="9">
        <f t="shared" si="1806"/>
        <v>0.31978491610751636</v>
      </c>
      <c r="AW258" s="9">
        <f t="shared" si="1782"/>
        <v>0.34043770623237801</v>
      </c>
      <c r="AX258" s="9">
        <f t="shared" ref="AX258:AY258" si="1807">+P258-P198</f>
        <v>-8.8436062370591983E-2</v>
      </c>
      <c r="AY258" s="9">
        <f t="shared" si="1807"/>
        <v>0.39350316004383412</v>
      </c>
      <c r="BA258" s="9">
        <f t="shared" si="1359"/>
        <v>0.20953995831478434</v>
      </c>
      <c r="BB258" s="9">
        <f t="shared" ref="BB258:BC258" si="1808">+P258-P186</f>
        <v>-0.11022338646392349</v>
      </c>
      <c r="BC258" s="9">
        <f t="shared" si="1808"/>
        <v>0.27378047798837635</v>
      </c>
      <c r="BE258" s="9">
        <f t="shared" si="1460"/>
        <v>0.25381745127312882</v>
      </c>
      <c r="BF258" s="9">
        <f t="shared" ref="BF258:BG258" si="1809">+P258-P174</f>
        <v>-8.0079043195926403E-2</v>
      </c>
      <c r="BG258" s="9">
        <f t="shared" si="1809"/>
        <v>0.30414348237813549</v>
      </c>
    </row>
    <row r="259" spans="1:59" x14ac:dyDescent="0.35">
      <c r="A259" s="8">
        <v>38869</v>
      </c>
      <c r="B259" s="9">
        <v>76.608999999999995</v>
      </c>
      <c r="C259" s="9">
        <v>80.013985390000002</v>
      </c>
      <c r="D259" s="12">
        <v>954.45</v>
      </c>
      <c r="E259" s="11">
        <v>238.5</v>
      </c>
      <c r="F259" s="15">
        <v>201.8</v>
      </c>
      <c r="I259" s="8">
        <f t="shared" ref="I259:I322" si="1810">+A259</f>
        <v>38869</v>
      </c>
      <c r="J259">
        <f t="shared" ref="J259:J322" si="1811">+LN(B259)</f>
        <v>4.3387145633173132</v>
      </c>
      <c r="K259">
        <f t="shared" ref="K259:K322" si="1812">+(LN(C259)-0.58*LN(B259))/0.42</f>
        <v>4.4422547382049133</v>
      </c>
      <c r="L259">
        <f t="shared" ref="L259:L322" si="1813">-LN(D259)</f>
        <v>-6.861135258346911</v>
      </c>
      <c r="M259">
        <f t="shared" ref="M259:M322" si="1814">+LN(E259)</f>
        <v>5.4743693103283961</v>
      </c>
      <c r="N259">
        <f t="shared" ref="N259:N322" si="1815">+(LN(F259)-0.58*LN(E259))/0.42</f>
        <v>5.0765307331643799</v>
      </c>
      <c r="P259" s="9">
        <f t="shared" ref="P259:P322" si="1816">+J259-K259-M259+N259</f>
        <v>-0.50137875205161642</v>
      </c>
      <c r="Q259" s="9">
        <f t="shared" ref="Q259:Q322" si="1817">+L259+K259-N259</f>
        <v>-7.4954112533063775</v>
      </c>
      <c r="R259" s="9">
        <v>4.7525366421545021</v>
      </c>
      <c r="S259">
        <f t="shared" ref="S259:S322" si="1818">LN(C259/(F259*D259))</f>
        <v>-7.7862109294963142</v>
      </c>
      <c r="U259" s="9">
        <f t="shared" si="1292"/>
        <v>-1.8590804300201214E-2</v>
      </c>
      <c r="V259" s="9">
        <f t="shared" si="1293"/>
        <v>5.8783575629020035E-3</v>
      </c>
      <c r="W259" s="9">
        <f t="shared" si="1294"/>
        <v>-2.222503107718854E-2</v>
      </c>
      <c r="Y259" s="9">
        <f t="shared" si="1303"/>
        <v>-7.319420766539686E-3</v>
      </c>
      <c r="Z259" s="9">
        <f t="shared" ref="Z259:AA259" si="1819">+P259-P257</f>
        <v>3.6629731636494967E-3</v>
      </c>
      <c r="AA259" s="9">
        <f t="shared" si="1819"/>
        <v>-9.5357953388361949E-3</v>
      </c>
      <c r="AC259" s="9">
        <f t="shared" si="1313"/>
        <v>1.1533453638861602E-2</v>
      </c>
      <c r="AD259" s="9">
        <f t="shared" ref="AD259:AE259" si="1820">+P259-P256</f>
        <v>1.1813648448316449E-2</v>
      </c>
      <c r="AE259" s="9">
        <f t="shared" si="1820"/>
        <v>4.6814770328520439E-3</v>
      </c>
      <c r="AG259" s="9">
        <f t="shared" si="1388"/>
        <v>4.112209409040446E-2</v>
      </c>
      <c r="AH259" s="9">
        <f t="shared" si="1389"/>
        <v>1.0867257269251418E-2</v>
      </c>
      <c r="AI259" s="9">
        <f t="shared" si="1390"/>
        <v>3.5572073126282078E-2</v>
      </c>
      <c r="AK259" s="9">
        <f t="shared" si="1488"/>
        <v>0.1783998950675052</v>
      </c>
      <c r="AL259" s="9">
        <f t="shared" ref="AL259:AM259" si="1821">+P259-P235</f>
        <v>-6.0538405014387564E-3</v>
      </c>
      <c r="AM259" s="9">
        <f t="shared" si="1821"/>
        <v>0.18277456687930016</v>
      </c>
      <c r="AO259" s="9">
        <f t="shared" si="1586"/>
        <v>0.21276223907381819</v>
      </c>
      <c r="AP259" s="9">
        <f t="shared" ref="AP259:AQ259" si="1822">+P259-P223</f>
        <v>-2.4217380923644782E-2</v>
      </c>
      <c r="AQ259" s="9">
        <f t="shared" si="1822"/>
        <v>0.22764355124665503</v>
      </c>
      <c r="AS259" s="9">
        <f t="shared" si="1684"/>
        <v>0.24683920005304483</v>
      </c>
      <c r="AT259" s="9">
        <f t="shared" ref="AT259:AU259" si="1823">+P259-P211</f>
        <v>-3.4359588172227618E-2</v>
      </c>
      <c r="AU259" s="9">
        <f t="shared" si="1823"/>
        <v>0.26486859486764036</v>
      </c>
      <c r="AW259" s="9">
        <f t="shared" si="1782"/>
        <v>0.31864226432859422</v>
      </c>
      <c r="AX259" s="9">
        <f t="shared" ref="AX259:AY259" si="1824">+P259-P199</f>
        <v>-7.6217645919835597E-2</v>
      </c>
      <c r="AY259" s="9">
        <f t="shared" si="1824"/>
        <v>0.36401399314909266</v>
      </c>
      <c r="BA259" s="9">
        <f t="shared" si="1359"/>
        <v>0.18970897483099414</v>
      </c>
      <c r="BB259" s="9">
        <f t="shared" ref="BB259:BC259" si="1825">+P259-P187</f>
        <v>-9.9951994493820528E-2</v>
      </c>
      <c r="BC259" s="9">
        <f t="shared" si="1825"/>
        <v>0.24839295159247676</v>
      </c>
      <c r="BE259" s="9">
        <f t="shared" si="1460"/>
        <v>0.21962341642903649</v>
      </c>
      <c r="BF259" s="9">
        <f t="shared" ref="BF259:BG259" si="1826">+P259-P175</f>
        <v>-8.3667821013038157E-2</v>
      </c>
      <c r="BG259" s="9">
        <f t="shared" si="1826"/>
        <v>0.26879697113297674</v>
      </c>
    </row>
    <row r="260" spans="1:59" x14ac:dyDescent="0.35">
      <c r="A260" s="8">
        <v>38899</v>
      </c>
      <c r="B260" s="9">
        <v>76.831999999999994</v>
      </c>
      <c r="C260" s="9">
        <v>80.327075339999993</v>
      </c>
      <c r="D260" s="12">
        <v>950.81</v>
      </c>
      <c r="E260" s="11">
        <v>239.2</v>
      </c>
      <c r="F260" s="15">
        <v>202.9</v>
      </c>
      <c r="I260" s="8">
        <f t="shared" si="1810"/>
        <v>38899</v>
      </c>
      <c r="J260">
        <f t="shared" si="1811"/>
        <v>4.3416212200388422</v>
      </c>
      <c r="K260">
        <f t="shared" si="1812"/>
        <v>4.4475391281754248</v>
      </c>
      <c r="L260">
        <f t="shared" si="1813"/>
        <v>-6.8573142528897124</v>
      </c>
      <c r="M260">
        <f t="shared" si="1814"/>
        <v>5.4773000220764763</v>
      </c>
      <c r="N260">
        <f t="shared" si="1815"/>
        <v>5.0854267476843162</v>
      </c>
      <c r="P260" s="9">
        <f t="shared" si="1816"/>
        <v>-0.49779118252874266</v>
      </c>
      <c r="Q260" s="9">
        <f t="shared" si="1817"/>
        <v>-7.4952018723986038</v>
      </c>
      <c r="R260" s="9">
        <v>4.7549626109009271</v>
      </c>
      <c r="S260">
        <f t="shared" si="1818"/>
        <v>-7.7839207582652747</v>
      </c>
      <c r="U260" s="9">
        <f t="shared" ref="U260:U323" si="1827">+R260-R259</f>
        <v>2.425968746424978E-3</v>
      </c>
      <c r="V260" s="9">
        <f t="shared" ref="V260:V323" si="1828">+P260 - P259</f>
        <v>3.587569522873757E-3</v>
      </c>
      <c r="W260" s="9">
        <f t="shared" ref="W260:W323" si="1829">+Q260-Q259</f>
        <v>2.093809077736708E-4</v>
      </c>
      <c r="Y260" s="9">
        <f t="shared" si="1303"/>
        <v>-1.6164835553776236E-2</v>
      </c>
      <c r="Z260" s="9">
        <f t="shared" ref="Z260:AA260" si="1830">+P260-P258</f>
        <v>9.4659270857757605E-3</v>
      </c>
      <c r="AA260" s="9">
        <f t="shared" si="1830"/>
        <v>-2.2015650169414869E-2</v>
      </c>
      <c r="AC260" s="9">
        <f t="shared" si="1313"/>
        <v>-4.893452020114708E-3</v>
      </c>
      <c r="AD260" s="9">
        <f t="shared" ref="AD260:AE260" si="1831">+P260-P257</f>
        <v>7.2505426865232536E-3</v>
      </c>
      <c r="AE260" s="9">
        <f t="shared" si="1831"/>
        <v>-9.3264144310625241E-3</v>
      </c>
      <c r="AG260" s="9">
        <f t="shared" si="1388"/>
        <v>6.9853382560411958E-2</v>
      </c>
      <c r="AH260" s="9">
        <f t="shared" si="1389"/>
        <v>1.2879942573000847E-2</v>
      </c>
      <c r="AI260" s="9">
        <f t="shared" si="1390"/>
        <v>6.2369238890684464E-2</v>
      </c>
      <c r="AK260" s="9">
        <f t="shared" si="1488"/>
        <v>0.17497954298627771</v>
      </c>
      <c r="AL260" s="9">
        <f t="shared" ref="AL260:AM260" si="1832">+P260-P236</f>
        <v>2.4399615044830014E-3</v>
      </c>
      <c r="AM260" s="9">
        <f t="shared" si="1832"/>
        <v>0.17480801613491614</v>
      </c>
      <c r="AO260" s="9">
        <f t="shared" si="1586"/>
        <v>0.20854825731031656</v>
      </c>
      <c r="AP260" s="9">
        <f t="shared" ref="AP260:AQ260" si="1833">+P260-P224</f>
        <v>-2.8204358202068569E-2</v>
      </c>
      <c r="AQ260" s="9">
        <f t="shared" si="1833"/>
        <v>0.225480378601012</v>
      </c>
      <c r="AS260" s="9">
        <f t="shared" si="1684"/>
        <v>0.22246893803275469</v>
      </c>
      <c r="AT260" s="9">
        <f t="shared" ref="AT260:AU260" si="1834">+P260-P212</f>
        <v>-3.8154622734579036E-2</v>
      </c>
      <c r="AU260" s="9">
        <f t="shared" si="1834"/>
        <v>0.24128798261728512</v>
      </c>
      <c r="AW260" s="9">
        <f t="shared" si="1782"/>
        <v>0.32426791269904065</v>
      </c>
      <c r="AX260" s="9">
        <f t="shared" ref="AX260:AY260" si="1835">+P260-P200</f>
        <v>-6.0549294017955724E-2</v>
      </c>
      <c r="AY260" s="9">
        <f t="shared" si="1835"/>
        <v>0.3614537325906646</v>
      </c>
      <c r="BA260" s="9">
        <f t="shared" si="1359"/>
        <v>0.18835456633641723</v>
      </c>
      <c r="BB260" s="9">
        <f t="shared" ref="BB260:BC260" si="1836">+P260-P188</f>
        <v>-9.1111462621511485E-2</v>
      </c>
      <c r="BC260" s="9">
        <f t="shared" si="1836"/>
        <v>0.24186704936656778</v>
      </c>
      <c r="BE260" s="9">
        <f t="shared" si="1460"/>
        <v>0.24580165692246769</v>
      </c>
      <c r="BF260" s="9">
        <f t="shared" ref="BF260:BG260" si="1837">+P260-P176</f>
        <v>-9.0649816250561344E-2</v>
      </c>
      <c r="BG260" s="9">
        <f t="shared" si="1837"/>
        <v>0.29987516699807326</v>
      </c>
    </row>
    <row r="261" spans="1:59" x14ac:dyDescent="0.35">
      <c r="A261" s="8">
        <v>38930</v>
      </c>
      <c r="B261" s="9">
        <v>76.906999999999996</v>
      </c>
      <c r="C261" s="9">
        <v>80.797237359999997</v>
      </c>
      <c r="D261" s="12">
        <v>960.95219999999995</v>
      </c>
      <c r="E261" s="11">
        <v>239.9</v>
      </c>
      <c r="F261" s="15">
        <v>203.8</v>
      </c>
      <c r="I261" s="8">
        <f t="shared" si="1810"/>
        <v>38930</v>
      </c>
      <c r="J261">
        <f t="shared" si="1811"/>
        <v>4.3425968996770568</v>
      </c>
      <c r="K261">
        <f t="shared" si="1812"/>
        <v>4.4600870762874267</v>
      </c>
      <c r="L261">
        <f t="shared" si="1813"/>
        <v>-6.8679246678789063</v>
      </c>
      <c r="M261">
        <f t="shared" si="1814"/>
        <v>5.480222169845649</v>
      </c>
      <c r="N261">
        <f t="shared" si="1815"/>
        <v>5.0919291959003532</v>
      </c>
      <c r="P261" s="9">
        <f t="shared" si="1816"/>
        <v>-0.50578315055566581</v>
      </c>
      <c r="Q261" s="9">
        <f t="shared" si="1817"/>
        <v>-7.4997667874918328</v>
      </c>
      <c r="R261" s="9">
        <v>4.7456006179093055</v>
      </c>
      <c r="S261">
        <f t="shared" si="1818"/>
        <v>-7.793121014814119</v>
      </c>
      <c r="U261" s="9">
        <f t="shared" si="1827"/>
        <v>-9.3619929916215483E-3</v>
      </c>
      <c r="V261" s="9">
        <f t="shared" si="1828"/>
        <v>-7.9919680269231463E-3</v>
      </c>
      <c r="W261" s="9">
        <f t="shared" si="1829"/>
        <v>-4.5649150932289828E-3</v>
      </c>
      <c r="Y261" s="9">
        <f t="shared" ref="Y261:Y324" si="1838">+R261-R259</f>
        <v>-6.9360242451965703E-3</v>
      </c>
      <c r="Z261" s="9">
        <f t="shared" ref="Z261:AA261" si="1839">+P261-P259</f>
        <v>-4.4043985040493894E-3</v>
      </c>
      <c r="AA261" s="9">
        <f t="shared" si="1839"/>
        <v>-4.355534185455312E-3</v>
      </c>
      <c r="AC261" s="9">
        <f t="shared" si="1313"/>
        <v>-2.5526828545397784E-2</v>
      </c>
      <c r="AD261" s="9">
        <f t="shared" ref="AD261:AE261" si="1840">+P261-P258</f>
        <v>1.4739590588526141E-3</v>
      </c>
      <c r="AE261" s="9">
        <f t="shared" si="1840"/>
        <v>-2.6580565262643852E-2</v>
      </c>
      <c r="AG261" s="9">
        <f t="shared" si="1388"/>
        <v>4.8086720075921185E-2</v>
      </c>
      <c r="AH261" s="9">
        <f t="shared" si="1389"/>
        <v>-2.1758537620693019E-3</v>
      </c>
      <c r="AI261" s="9">
        <f t="shared" si="1390"/>
        <v>5.0588348494167157E-2</v>
      </c>
      <c r="AK261" s="9">
        <f t="shared" si="1488"/>
        <v>0.15747661667351309</v>
      </c>
      <c r="AL261" s="9">
        <f t="shared" ref="AL261:AM261" si="1841">+P261-P237</f>
        <v>1.7018523889476889E-2</v>
      </c>
      <c r="AM261" s="9">
        <f t="shared" si="1841"/>
        <v>0.1484591520006715</v>
      </c>
      <c r="AO261" s="9">
        <f t="shared" si="1586"/>
        <v>0.19684326509981442</v>
      </c>
      <c r="AP261" s="9">
        <f t="shared" ref="AP261:AQ261" si="1842">+P261-P225</f>
        <v>-3.3469131977202693E-2</v>
      </c>
      <c r="AQ261" s="9">
        <f t="shared" si="1842"/>
        <v>0.21698621419262043</v>
      </c>
      <c r="AS261" s="9">
        <f t="shared" si="1684"/>
        <v>0.21964344527494983</v>
      </c>
      <c r="AT261" s="9">
        <f t="shared" ref="AT261:AU261" si="1843">+P261-P213</f>
        <v>-3.3680752896648514E-2</v>
      </c>
      <c r="AU261" s="9">
        <f t="shared" si="1843"/>
        <v>0.24046901121040332</v>
      </c>
      <c r="AW261" s="9">
        <f t="shared" si="1782"/>
        <v>0.29514292973929646</v>
      </c>
      <c r="AX261" s="9">
        <f t="shared" ref="AX261:AY261" si="1844">+P261-P201</f>
        <v>-5.4721177239521523E-2</v>
      </c>
      <c r="AY261" s="9">
        <f t="shared" si="1844"/>
        <v>0.32992736248919563</v>
      </c>
      <c r="BA261" s="9">
        <f t="shared" si="1359"/>
        <v>0.17381836064039557</v>
      </c>
      <c r="BB261" s="9">
        <f t="shared" ref="BB261:BC261" si="1845">+P261-P189</f>
        <v>-8.945187213102912E-2</v>
      </c>
      <c r="BC261" s="9">
        <f t="shared" si="1845"/>
        <v>0.22616828267297784</v>
      </c>
      <c r="BE261" s="9">
        <f t="shared" si="1460"/>
        <v>0.23762180819940415</v>
      </c>
      <c r="BF261" s="9">
        <f t="shared" ref="BF261:BG261" si="1846">+P261-P177</f>
        <v>-7.3045217896455128E-2</v>
      </c>
      <c r="BG261" s="9">
        <f t="shared" si="1846"/>
        <v>0.28040914270495065</v>
      </c>
    </row>
    <row r="262" spans="1:59" x14ac:dyDescent="0.35">
      <c r="A262" s="8">
        <v>38961</v>
      </c>
      <c r="B262" s="9">
        <v>77.131</v>
      </c>
      <c r="C262" s="9">
        <v>81.032318369999999</v>
      </c>
      <c r="D262" s="12">
        <v>952.29</v>
      </c>
      <c r="E262" s="11">
        <v>240.7</v>
      </c>
      <c r="F262" s="15">
        <v>202.8</v>
      </c>
      <c r="I262" s="8">
        <f t="shared" si="1810"/>
        <v>38961</v>
      </c>
      <c r="J262">
        <f t="shared" si="1811"/>
        <v>4.345505274985678</v>
      </c>
      <c r="K262">
        <f t="shared" si="1812"/>
        <v>4.4629881138731839</v>
      </c>
      <c r="L262">
        <f t="shared" si="1813"/>
        <v>-6.8588696102522899</v>
      </c>
      <c r="M262">
        <f t="shared" si="1814"/>
        <v>5.4835513447890261</v>
      </c>
      <c r="N262">
        <f t="shared" si="1815"/>
        <v>5.0756202184271277</v>
      </c>
      <c r="P262" s="9">
        <f t="shared" si="1816"/>
        <v>-0.52541396524940431</v>
      </c>
      <c r="Q262" s="9">
        <f t="shared" si="1817"/>
        <v>-7.4715017148062337</v>
      </c>
      <c r="R262" s="9">
        <v>4.7620462120327671</v>
      </c>
      <c r="S262">
        <f t="shared" si="1818"/>
        <v>-7.7762418146508878</v>
      </c>
      <c r="U262" s="9">
        <f t="shared" si="1827"/>
        <v>1.6445594123461582E-2</v>
      </c>
      <c r="V262" s="9">
        <f t="shared" si="1828"/>
        <v>-1.9630814693738508E-2</v>
      </c>
      <c r="W262" s="9">
        <f t="shared" si="1829"/>
        <v>2.826507268559908E-2</v>
      </c>
      <c r="Y262" s="9">
        <f t="shared" si="1838"/>
        <v>7.0836011318400338E-3</v>
      </c>
      <c r="Z262" s="9">
        <f t="shared" ref="Z262:AA262" si="1847">+P262-P260</f>
        <v>-2.7622782720661654E-2</v>
      </c>
      <c r="AA262" s="9">
        <f t="shared" si="1847"/>
        <v>2.3700157592370097E-2</v>
      </c>
      <c r="AC262" s="9">
        <f t="shared" ref="AC262:AC325" si="1848">+R262-R259</f>
        <v>9.5095698782650118E-3</v>
      </c>
      <c r="AD262" s="9">
        <f t="shared" ref="AD262:AE262" si="1849">+P262-P259</f>
        <v>-2.4035213197787897E-2</v>
      </c>
      <c r="AE262" s="9">
        <f t="shared" si="1849"/>
        <v>2.3909538500143768E-2</v>
      </c>
      <c r="AG262" s="9">
        <f t="shared" si="1388"/>
        <v>8.4637024803718042E-2</v>
      </c>
      <c r="AH262" s="9">
        <f t="shared" si="1389"/>
        <v>-3.2215871179031019E-2</v>
      </c>
      <c r="AI262" s="9">
        <f t="shared" si="1390"/>
        <v>0.10155144186838871</v>
      </c>
      <c r="AK262" s="9">
        <f t="shared" si="1488"/>
        <v>0.16830043694383168</v>
      </c>
      <c r="AL262" s="9">
        <f t="shared" ref="AL262:AM262" si="1850">+P262-P238</f>
        <v>-4.8351179853920456E-3</v>
      </c>
      <c r="AM262" s="9">
        <f t="shared" si="1850"/>
        <v>0.17310526256517189</v>
      </c>
      <c r="AO262" s="9">
        <f t="shared" si="1586"/>
        <v>0.19621341765687461</v>
      </c>
      <c r="AP262" s="9">
        <f t="shared" ref="AP262:AQ262" si="1851">+P262-P226</f>
        <v>-3.4957525110848486E-2</v>
      </c>
      <c r="AQ262" s="9">
        <f t="shared" si="1851"/>
        <v>0.21770872531166496</v>
      </c>
      <c r="AS262" s="9">
        <f t="shared" si="1684"/>
        <v>0.24308583049545973</v>
      </c>
      <c r="AT262" s="9">
        <f t="shared" ref="AT262:AU262" si="1852">+P262-P214</f>
        <v>-4.0543039716468776E-2</v>
      </c>
      <c r="AU262" s="9">
        <f t="shared" si="1852"/>
        <v>0.26910418590358098</v>
      </c>
      <c r="AW262" s="9">
        <f t="shared" si="1782"/>
        <v>0.32605599777344096</v>
      </c>
      <c r="AX262" s="9">
        <f t="shared" ref="AX262:AY262" si="1853">+P262-P202</f>
        <v>-8.9366868394432863E-2</v>
      </c>
      <c r="AY262" s="9">
        <f t="shared" si="1853"/>
        <v>0.37813387581467683</v>
      </c>
      <c r="BA262" s="9">
        <f t="shared" si="1359"/>
        <v>0.18461047606257086</v>
      </c>
      <c r="BB262" s="9">
        <f t="shared" ref="BB262:BC262" si="1854">+P262-P190</f>
        <v>-9.53630942199446E-2</v>
      </c>
      <c r="BC262" s="9">
        <f t="shared" si="1854"/>
        <v>0.24156298211049521</v>
      </c>
      <c r="BE262" s="9">
        <f t="shared" si="1460"/>
        <v>0.25678830750367343</v>
      </c>
      <c r="BF262" s="9">
        <f t="shared" ref="BF262:BG262" si="1855">+P262-P178</f>
        <v>-9.0342728826682261E-2</v>
      </c>
      <c r="BG262" s="9">
        <f t="shared" si="1855"/>
        <v>0.31122180291630741</v>
      </c>
    </row>
    <row r="263" spans="1:59" x14ac:dyDescent="0.35">
      <c r="A263" s="8">
        <v>38991</v>
      </c>
      <c r="B263" s="9">
        <v>77.131</v>
      </c>
      <c r="C263" s="9">
        <v>80.640165289999999</v>
      </c>
      <c r="D263" s="12">
        <v>952.64290000000005</v>
      </c>
      <c r="E263" s="11">
        <v>241</v>
      </c>
      <c r="F263" s="15">
        <v>201.9</v>
      </c>
      <c r="I263" s="8">
        <f t="shared" si="1810"/>
        <v>38991</v>
      </c>
      <c r="J263">
        <f t="shared" si="1811"/>
        <v>4.345505274985678</v>
      </c>
      <c r="K263">
        <f t="shared" si="1812"/>
        <v>4.4514376060867802</v>
      </c>
      <c r="L263">
        <f t="shared" si="1813"/>
        <v>-6.8592401219947634</v>
      </c>
      <c r="M263">
        <f t="shared" si="1814"/>
        <v>5.4847969334906548</v>
      </c>
      <c r="N263">
        <f t="shared" si="1815"/>
        <v>5.0633102473671725</v>
      </c>
      <c r="P263" s="9">
        <f t="shared" si="1816"/>
        <v>-0.52741901722458451</v>
      </c>
      <c r="Q263" s="9">
        <f t="shared" si="1817"/>
        <v>-7.4711127632751557</v>
      </c>
      <c r="R263" s="9">
        <v>4.7610274870494358</v>
      </c>
      <c r="S263">
        <f t="shared" si="1818"/>
        <v>-7.7770157932654147</v>
      </c>
      <c r="U263" s="9">
        <f t="shared" si="1827"/>
        <v>-1.0187249833313317E-3</v>
      </c>
      <c r="V263" s="9">
        <f t="shared" si="1828"/>
        <v>-2.0050519751801943E-3</v>
      </c>
      <c r="W263" s="9">
        <f t="shared" si="1829"/>
        <v>3.8895153107798563E-4</v>
      </c>
      <c r="Y263" s="9">
        <f t="shared" si="1838"/>
        <v>1.542686914013025E-2</v>
      </c>
      <c r="Z263" s="9">
        <f t="shared" ref="Z263:AA263" si="1856">+P263-P261</f>
        <v>-2.1635866668918702E-2</v>
      </c>
      <c r="AA263" s="9">
        <f t="shared" si="1856"/>
        <v>2.8654024216677065E-2</v>
      </c>
      <c r="AC263" s="9">
        <f t="shared" si="1848"/>
        <v>6.0648761485087022E-3</v>
      </c>
      <c r="AD263" s="9">
        <f t="shared" ref="AD263:AE263" si="1857">+P263-P260</f>
        <v>-2.9627834695841848E-2</v>
      </c>
      <c r="AE263" s="9">
        <f t="shared" si="1857"/>
        <v>2.4089109123448083E-2</v>
      </c>
      <c r="AG263" s="9">
        <f t="shared" si="1388"/>
        <v>0.10001526759705026</v>
      </c>
      <c r="AH263" s="9">
        <f t="shared" si="1389"/>
        <v>-2.5117627696100264E-2</v>
      </c>
      <c r="AI263" s="9">
        <f t="shared" si="1390"/>
        <v>0.11560642045190228</v>
      </c>
      <c r="AK263" s="9">
        <f t="shared" si="1488"/>
        <v>0.16749688754586867</v>
      </c>
      <c r="AL263" s="9">
        <f t="shared" ref="AL263:AM263" si="1858">+P263-P239</f>
        <v>-1.9200196058680952E-2</v>
      </c>
      <c r="AM263" s="9">
        <f t="shared" si="1858"/>
        <v>0.17967500153046156</v>
      </c>
      <c r="AO263" s="9">
        <f t="shared" si="1586"/>
        <v>0.19530279768362124</v>
      </c>
      <c r="AP263" s="9">
        <f t="shared" ref="AP263:AQ263" si="1859">+P263-P227</f>
        <v>-2.5744844903583974E-2</v>
      </c>
      <c r="AQ263" s="9">
        <f t="shared" si="1859"/>
        <v>0.21300274030081923</v>
      </c>
      <c r="AS263" s="9">
        <f t="shared" si="1684"/>
        <v>0.27138525309887385</v>
      </c>
      <c r="AT263" s="9">
        <f t="shared" ref="AT263:AU263" si="1860">+P263-P215</f>
        <v>-5.210597011945417E-2</v>
      </c>
      <c r="AU263" s="9">
        <f t="shared" si="1860"/>
        <v>0.30337039578082958</v>
      </c>
      <c r="AW263" s="9">
        <f t="shared" si="1782"/>
        <v>0.32878581813240437</v>
      </c>
      <c r="AX263" s="9">
        <f t="shared" ref="AX263:AY263" si="1861">+P263-P203</f>
        <v>-8.5752486820660501E-2</v>
      </c>
      <c r="AY263" s="9">
        <f t="shared" si="1861"/>
        <v>0.3790236011901893</v>
      </c>
      <c r="BA263" s="9">
        <f t="shared" si="1359"/>
        <v>0.196420115953444</v>
      </c>
      <c r="BB263" s="9">
        <f t="shared" ref="BB263:BC263" si="1862">+P263-P191</f>
        <v>-9.8888171317483398E-2</v>
      </c>
      <c r="BC263" s="9">
        <f t="shared" si="1862"/>
        <v>0.25757656174820465</v>
      </c>
      <c r="BE263" s="9">
        <f t="shared" si="1460"/>
        <v>0.25450912841608364</v>
      </c>
      <c r="BF263" s="9">
        <f t="shared" ref="BF263:BG263" si="1863">+P263-P179</f>
        <v>-7.5711493350820724E-2</v>
      </c>
      <c r="BG263" s="9">
        <f t="shared" si="1863"/>
        <v>0.29977986584319183</v>
      </c>
    </row>
    <row r="264" spans="1:59" x14ac:dyDescent="0.35">
      <c r="A264" s="8">
        <v>39022</v>
      </c>
      <c r="B264" s="9">
        <v>77.131</v>
      </c>
      <c r="C264" s="9">
        <v>80.249066400000004</v>
      </c>
      <c r="D264" s="12">
        <v>935.41430000000003</v>
      </c>
      <c r="E264" s="11">
        <v>241.7</v>
      </c>
      <c r="F264" s="15">
        <v>202</v>
      </c>
      <c r="I264" s="8">
        <f t="shared" si="1810"/>
        <v>39022</v>
      </c>
      <c r="J264">
        <f t="shared" si="1811"/>
        <v>4.345505274985678</v>
      </c>
      <c r="K264">
        <f t="shared" si="1812"/>
        <v>4.4398620685854775</v>
      </c>
      <c r="L264">
        <f t="shared" si="1813"/>
        <v>-6.840989532752439</v>
      </c>
      <c r="M264">
        <f t="shared" si="1814"/>
        <v>5.4876972877094374</v>
      </c>
      <c r="N264">
        <f t="shared" si="1815"/>
        <v>5.0604839774517414</v>
      </c>
      <c r="P264" s="9">
        <f t="shared" si="1816"/>
        <v>-0.52157010385749558</v>
      </c>
      <c r="Q264" s="9">
        <f t="shared" si="1817"/>
        <v>-7.4616114416187029</v>
      </c>
      <c r="R264" s="9">
        <v>4.7748223630110376</v>
      </c>
      <c r="S264">
        <f t="shared" si="1818"/>
        <v>-7.7641221018560493</v>
      </c>
      <c r="U264" s="9">
        <f t="shared" si="1827"/>
        <v>1.3794875961601782E-2</v>
      </c>
      <c r="V264" s="9">
        <f t="shared" si="1828"/>
        <v>5.848913367088926E-3</v>
      </c>
      <c r="W264" s="9">
        <f t="shared" si="1829"/>
        <v>9.501321656452788E-3</v>
      </c>
      <c r="Y264" s="9">
        <f t="shared" si="1838"/>
        <v>1.2776150978270451E-2</v>
      </c>
      <c r="Z264" s="9">
        <f t="shared" ref="Z264:AA264" si="1864">+P264-P262</f>
        <v>3.8438613919087317E-3</v>
      </c>
      <c r="AA264" s="9">
        <f t="shared" si="1864"/>
        <v>9.8902731875307737E-3</v>
      </c>
      <c r="AC264" s="9">
        <f t="shared" si="1848"/>
        <v>2.9221745101732033E-2</v>
      </c>
      <c r="AD264" s="9">
        <f t="shared" ref="AD264:AE264" si="1865">+P264-P261</f>
        <v>-1.5786953301829776E-2</v>
      </c>
      <c r="AE264" s="9">
        <f t="shared" si="1865"/>
        <v>3.8155345873129853E-2</v>
      </c>
      <c r="AG264" s="9">
        <f t="shared" si="1388"/>
        <v>0.10769024682227357</v>
      </c>
      <c r="AH264" s="9">
        <f t="shared" si="1389"/>
        <v>-1.030471030585467E-2</v>
      </c>
      <c r="AI264" s="9">
        <f t="shared" si="1390"/>
        <v>0.11395709376973162</v>
      </c>
      <c r="AK264" s="9">
        <f t="shared" si="1488"/>
        <v>0.14378782650009647</v>
      </c>
      <c r="AL264" s="9">
        <f t="shared" ref="AL264:AM264" si="1866">+P264-P240</f>
        <v>-3.4597509717583463E-2</v>
      </c>
      <c r="AM264" s="9">
        <f t="shared" si="1866"/>
        <v>0.16274576839379407</v>
      </c>
      <c r="AO264" s="9">
        <f t="shared" si="1586"/>
        <v>0.22676020806913044</v>
      </c>
      <c r="AP264" s="9">
        <f t="shared" ref="AP264:AQ264" si="1867">+P264-P228</f>
        <v>-2.7507046588756801E-2</v>
      </c>
      <c r="AQ264" s="9">
        <f t="shared" si="1867"/>
        <v>0.24372093752455903</v>
      </c>
      <c r="AS264" s="9">
        <f t="shared" si="1684"/>
        <v>0.26362911746088624</v>
      </c>
      <c r="AT264" s="9">
        <f t="shared" ref="AT264:AU264" si="1868">+P264-P216</f>
        <v>-4.4499929459093757E-2</v>
      </c>
      <c r="AU264" s="9">
        <f t="shared" si="1868"/>
        <v>0.28808660535014052</v>
      </c>
      <c r="AW264" s="9">
        <f t="shared" si="1782"/>
        <v>0.33140087585717026</v>
      </c>
      <c r="AX264" s="9">
        <f t="shared" ref="AX264:AY264" si="1869">+P264-P204</f>
        <v>-8.5161350115726009E-2</v>
      </c>
      <c r="AY264" s="9">
        <f t="shared" si="1869"/>
        <v>0.38105769876570328</v>
      </c>
      <c r="BA264" s="9">
        <f t="shared" si="1359"/>
        <v>0.24148894097929841</v>
      </c>
      <c r="BB264" s="9">
        <f t="shared" ref="BB264:BC264" si="1870">+P264-P192</f>
        <v>-0.11351136363042169</v>
      </c>
      <c r="BC264" s="9">
        <f t="shared" si="1870"/>
        <v>0.3088571408175671</v>
      </c>
      <c r="BE264" s="9">
        <f t="shared" si="1460"/>
        <v>0.24656127243676451</v>
      </c>
      <c r="BF264" s="9">
        <f t="shared" ref="BF264:BG264" si="1871">+P264-P180</f>
        <v>-7.963840387449217E-2</v>
      </c>
      <c r="BG264" s="9">
        <f t="shared" si="1871"/>
        <v>0.29465016755258677</v>
      </c>
    </row>
    <row r="265" spans="1:59" x14ac:dyDescent="0.35">
      <c r="A265" s="8">
        <v>39052</v>
      </c>
      <c r="B265" s="9">
        <v>77.278999999999996</v>
      </c>
      <c r="C265" s="9">
        <v>80.484147410000006</v>
      </c>
      <c r="D265" s="12">
        <v>924.98</v>
      </c>
      <c r="E265" s="11">
        <v>242.4</v>
      </c>
      <c r="F265" s="15">
        <v>203.1</v>
      </c>
      <c r="I265" s="8">
        <f t="shared" si="1810"/>
        <v>39052</v>
      </c>
      <c r="J265">
        <f t="shared" si="1811"/>
        <v>4.3474222498619488</v>
      </c>
      <c r="K265">
        <f t="shared" si="1812"/>
        <v>4.4441793655432162</v>
      </c>
      <c r="L265">
        <f t="shared" si="1813"/>
        <v>-6.829772115657053</v>
      </c>
      <c r="M265">
        <f t="shared" si="1814"/>
        <v>5.4905892541951591</v>
      </c>
      <c r="N265">
        <f t="shared" si="1815"/>
        <v>5.0694207170313028</v>
      </c>
      <c r="P265" s="9">
        <f t="shared" si="1816"/>
        <v>-0.51792565284512371</v>
      </c>
      <c r="Q265" s="9">
        <f t="shared" si="1817"/>
        <v>-7.4550134671451396</v>
      </c>
      <c r="R265" s="9">
        <v>4.7829808213254825</v>
      </c>
      <c r="S265">
        <f t="shared" si="1818"/>
        <v>-7.755410345795311</v>
      </c>
      <c r="U265" s="9">
        <f t="shared" si="1827"/>
        <v>8.1584583144449496E-3</v>
      </c>
      <c r="V265" s="9">
        <f t="shared" si="1828"/>
        <v>3.6444510123718743E-3</v>
      </c>
      <c r="W265" s="9">
        <f t="shared" si="1829"/>
        <v>6.5979744735633616E-3</v>
      </c>
      <c r="Y265" s="9">
        <f t="shared" si="1838"/>
        <v>2.1953334276046732E-2</v>
      </c>
      <c r="Z265" s="9">
        <f t="shared" ref="Z265:AA265" si="1872">+P265-P263</f>
        <v>9.4933643794608003E-3</v>
      </c>
      <c r="AA265" s="9">
        <f t="shared" si="1872"/>
        <v>1.609929613001615E-2</v>
      </c>
      <c r="AC265" s="9">
        <f t="shared" si="1848"/>
        <v>2.09346092927154E-2</v>
      </c>
      <c r="AD265" s="9">
        <f t="shared" ref="AD265:AE265" si="1873">+P265-P262</f>
        <v>7.488312404280606E-3</v>
      </c>
      <c r="AE265" s="9">
        <f t="shared" si="1873"/>
        <v>1.6488247661094135E-2</v>
      </c>
      <c r="AG265" s="9">
        <f t="shared" si="1388"/>
        <v>9.5383034530283517E-2</v>
      </c>
      <c r="AH265" s="9">
        <f t="shared" si="1389"/>
        <v>-2.2448473784182355E-3</v>
      </c>
      <c r="AI265" s="9">
        <f t="shared" si="1390"/>
        <v>9.7177386816730049E-2</v>
      </c>
      <c r="AK265" s="9">
        <f t="shared" si="1488"/>
        <v>0.11539506281956324</v>
      </c>
      <c r="AL265" s="9">
        <f t="shared" ref="AL265:AM265" si="1874">+P265-P241</f>
        <v>-2.8726097743707157E-2</v>
      </c>
      <c r="AM265" s="9">
        <f t="shared" si="1874"/>
        <v>0.13255242518183774</v>
      </c>
      <c r="AO265" s="9">
        <f t="shared" si="1586"/>
        <v>0.23840758091050329</v>
      </c>
      <c r="AP265" s="9">
        <f t="shared" ref="AP265:AQ265" si="1875">+P265-P229</f>
        <v>-2.161318940590462E-2</v>
      </c>
      <c r="AQ265" s="9">
        <f t="shared" si="1875"/>
        <v>0.25222199540790413</v>
      </c>
      <c r="AS265" s="9">
        <f t="shared" si="1684"/>
        <v>0.26593778344524566</v>
      </c>
      <c r="AT265" s="9">
        <f t="shared" ref="AT265:AU265" si="1876">+P265-P217</f>
        <v>-3.8070269127858936E-2</v>
      </c>
      <c r="AU265" s="9">
        <f t="shared" si="1876"/>
        <v>0.28715157025729532</v>
      </c>
      <c r="AW265" s="9">
        <f t="shared" si="1782"/>
        <v>0.34113157736202737</v>
      </c>
      <c r="AX265" s="9">
        <f t="shared" ref="AX265:AY265" si="1877">+P265-P205</f>
        <v>-7.8860760038263145E-2</v>
      </c>
      <c r="AY265" s="9">
        <f t="shared" si="1877"/>
        <v>0.39155123773607947</v>
      </c>
      <c r="BA265" s="9">
        <f t="shared" si="1359"/>
        <v>0.2987280349765582</v>
      </c>
      <c r="BB265" s="9">
        <f t="shared" ref="BB265:BC265" si="1878">+P265-P193</f>
        <v>-0.10691028548803327</v>
      </c>
      <c r="BC265" s="9">
        <f t="shared" si="1878"/>
        <v>0.36298299335124451</v>
      </c>
      <c r="BE265" s="9">
        <f t="shared" si="1460"/>
        <v>0.22567170997084318</v>
      </c>
      <c r="BF265" s="9">
        <f t="shared" ref="BF265:BG265" si="1879">+P265-P181</f>
        <v>-8.3884781201442493E-2</v>
      </c>
      <c r="BG265" s="9">
        <f t="shared" si="1879"/>
        <v>0.27514196200962537</v>
      </c>
    </row>
    <row r="266" spans="1:59" x14ac:dyDescent="0.35">
      <c r="A266" s="8">
        <v>39083</v>
      </c>
      <c r="B266" s="9">
        <v>77.429000000000002</v>
      </c>
      <c r="C266" s="9">
        <v>80.640165289999999</v>
      </c>
      <c r="D266" s="12">
        <v>936.76189999999997</v>
      </c>
      <c r="E266" s="11">
        <v>243.214</v>
      </c>
      <c r="F266" s="15">
        <v>203.43700000000001</v>
      </c>
      <c r="I266" s="8">
        <f t="shared" si="1810"/>
        <v>39083</v>
      </c>
      <c r="J266">
        <f t="shared" si="1811"/>
        <v>4.3493613874243655</v>
      </c>
      <c r="K266">
        <f t="shared" si="1812"/>
        <v>4.4461124984333553</v>
      </c>
      <c r="L266">
        <f t="shared" si="1813"/>
        <v>-6.8424291410892382</v>
      </c>
      <c r="M266">
        <f t="shared" si="1814"/>
        <v>5.493941714224639</v>
      </c>
      <c r="N266">
        <f t="shared" si="1815"/>
        <v>5.0687385247435266</v>
      </c>
      <c r="P266" s="9">
        <f t="shared" si="1816"/>
        <v>-0.52195430049010216</v>
      </c>
      <c r="Q266" s="9">
        <f t="shared" si="1817"/>
        <v>-7.4650551673994094</v>
      </c>
      <c r="R266" s="9">
        <v>4.7711832548102793</v>
      </c>
      <c r="S266">
        <f t="shared" si="1818"/>
        <v>-7.76778866168367</v>
      </c>
      <c r="U266" s="9">
        <f t="shared" si="1827"/>
        <v>-1.1797566515203251E-2</v>
      </c>
      <c r="V266" s="9">
        <f t="shared" si="1828"/>
        <v>-4.0286476449784558E-3</v>
      </c>
      <c r="W266" s="9">
        <f t="shared" si="1829"/>
        <v>-1.004170025426987E-2</v>
      </c>
      <c r="Y266" s="9">
        <f t="shared" si="1838"/>
        <v>-3.6391082007583009E-3</v>
      </c>
      <c r="Z266" s="9">
        <f t="shared" ref="Z266:AA266" si="1880">+P266-P264</f>
        <v>-3.8419663260658155E-4</v>
      </c>
      <c r="AA266" s="9">
        <f t="shared" si="1880"/>
        <v>-3.443725780706508E-3</v>
      </c>
      <c r="AC266" s="9">
        <f t="shared" si="1848"/>
        <v>1.0155767760843482E-2</v>
      </c>
      <c r="AD266" s="9">
        <f t="shared" ref="AD266:AE266" si="1881">+P266-P263</f>
        <v>5.4647167344823444E-3</v>
      </c>
      <c r="AE266" s="9">
        <f t="shared" si="1881"/>
        <v>6.05759587574628E-3</v>
      </c>
      <c r="AG266" s="9">
        <f t="shared" si="1388"/>
        <v>4.3130757947390741E-2</v>
      </c>
      <c r="AH266" s="9">
        <f t="shared" si="1389"/>
        <v>-4.7750760041713747E-3</v>
      </c>
      <c r="AI266" s="9">
        <f t="shared" si="1390"/>
        <v>4.5486113708886222E-2</v>
      </c>
      <c r="AK266" s="9">
        <f t="shared" si="1488"/>
        <v>8.1753143827381969E-2</v>
      </c>
      <c r="AL266" s="9">
        <f t="shared" ref="AL266:AM266" si="1882">+P266-P242</f>
        <v>-1.169813365848249E-2</v>
      </c>
      <c r="AM266" s="9">
        <f t="shared" si="1882"/>
        <v>8.8118422764322801E-2</v>
      </c>
      <c r="AO266" s="9">
        <f t="shared" si="1586"/>
        <v>0.21740756354718904</v>
      </c>
      <c r="AP266" s="9">
        <f t="shared" ref="AP266:AQ266" si="1883">+P266-P230</f>
        <v>-1.9779045665347716E-2</v>
      </c>
      <c r="AQ266" s="9">
        <f t="shared" si="1883"/>
        <v>0.22928403042166945</v>
      </c>
      <c r="AS266" s="9">
        <f t="shared" si="1684"/>
        <v>0.22632518526590495</v>
      </c>
      <c r="AT266" s="9">
        <f t="shared" ref="AT266:AU266" si="1884">+P266-P218</f>
        <v>-3.8110371078812655E-2</v>
      </c>
      <c r="AU266" s="9">
        <f t="shared" si="1884"/>
        <v>0.24740133134020947</v>
      </c>
      <c r="AW266" s="9">
        <f t="shared" si="1782"/>
        <v>0.34811010110333651</v>
      </c>
      <c r="AX266" s="9">
        <f t="shared" ref="AX266:AY266" si="1885">+P266-P206</f>
        <v>-7.1955133760050138E-2</v>
      </c>
      <c r="AY266" s="9">
        <f t="shared" si="1885"/>
        <v>0.38958208902453872</v>
      </c>
      <c r="BA266" s="9">
        <f t="shared" si="1359"/>
        <v>0.32782338338104466</v>
      </c>
      <c r="BB266" s="9">
        <f t="shared" ref="BB266:BC266" si="1886">+P266-P194</f>
        <v>-9.8256031250380182E-2</v>
      </c>
      <c r="BC266" s="9">
        <f t="shared" si="1886"/>
        <v>0.38521807018243148</v>
      </c>
      <c r="BE266" s="9">
        <f t="shared" si="1460"/>
        <v>0.20763311503018222</v>
      </c>
      <c r="BF266" s="9">
        <f t="shared" ref="BF266:BG266" si="1887">+P266-P182</f>
        <v>-9.1722848946992563E-2</v>
      </c>
      <c r="BG266" s="9">
        <f t="shared" si="1887"/>
        <v>0.26071080307420669</v>
      </c>
    </row>
    <row r="267" spans="1:59" x14ac:dyDescent="0.35">
      <c r="A267" s="8">
        <v>39114</v>
      </c>
      <c r="B267" s="9">
        <v>77.727000000000004</v>
      </c>
      <c r="C267" s="9">
        <v>81.189390430000003</v>
      </c>
      <c r="D267" s="12">
        <v>936.9</v>
      </c>
      <c r="E267" s="11">
        <v>244.09100000000001</v>
      </c>
      <c r="F267" s="15">
        <v>204.226</v>
      </c>
      <c r="I267" s="8">
        <f t="shared" si="1810"/>
        <v>39114</v>
      </c>
      <c r="J267">
        <f t="shared" si="1811"/>
        <v>4.3532026873603042</v>
      </c>
      <c r="K267">
        <f t="shared" si="1812"/>
        <v>4.4569690957925383</v>
      </c>
      <c r="L267">
        <f t="shared" si="1813"/>
        <v>-6.8425765529571425</v>
      </c>
      <c r="M267">
        <f t="shared" si="1814"/>
        <v>5.4975411065840039</v>
      </c>
      <c r="N267">
        <f t="shared" si="1815"/>
        <v>5.0729842427556884</v>
      </c>
      <c r="P267" s="9">
        <f t="shared" si="1816"/>
        <v>-0.52832327226054954</v>
      </c>
      <c r="Q267" s="9">
        <f t="shared" si="1817"/>
        <v>-7.4585916999202926</v>
      </c>
      <c r="R267" s="9">
        <v>4.7738472505080782</v>
      </c>
      <c r="S267">
        <f t="shared" si="1818"/>
        <v>-7.7650191978314114</v>
      </c>
      <c r="U267" s="9">
        <f t="shared" si="1827"/>
        <v>2.6639956977989598E-3</v>
      </c>
      <c r="V267" s="9">
        <f t="shared" si="1828"/>
        <v>-6.3689717704473736E-3</v>
      </c>
      <c r="W267" s="9">
        <f t="shared" si="1829"/>
        <v>6.4634674791168578E-3</v>
      </c>
      <c r="Y267" s="9">
        <f t="shared" si="1838"/>
        <v>-9.1335708174042907E-3</v>
      </c>
      <c r="Z267" s="9">
        <f t="shared" ref="Z267:AA267" si="1888">+P267-P265</f>
        <v>-1.0397619415425829E-2</v>
      </c>
      <c r="AA267" s="9">
        <f t="shared" si="1888"/>
        <v>-3.5782327751530119E-3</v>
      </c>
      <c r="AC267" s="9">
        <f t="shared" si="1848"/>
        <v>-9.7511250295934104E-4</v>
      </c>
      <c r="AD267" s="9">
        <f t="shared" ref="AD267:AE267" si="1889">+P267-P264</f>
        <v>-6.7531684030539552E-3</v>
      </c>
      <c r="AE267" s="9">
        <f t="shared" si="1889"/>
        <v>3.0197416984103498E-3</v>
      </c>
      <c r="AG267" s="9">
        <f t="shared" si="1388"/>
        <v>3.2215437594738106E-2</v>
      </c>
      <c r="AH267" s="9">
        <f t="shared" si="1389"/>
        <v>-1.0616696560620476E-2</v>
      </c>
      <c r="AI267" s="9">
        <f t="shared" si="1390"/>
        <v>3.82736431955637E-2</v>
      </c>
      <c r="AK267" s="9">
        <f t="shared" si="1488"/>
        <v>6.7635303828147642E-2</v>
      </c>
      <c r="AL267" s="9">
        <f t="shared" ref="AL267:AM267" si="1890">+P267-P243</f>
        <v>-1.100943292546841E-2</v>
      </c>
      <c r="AM267" s="9">
        <f t="shared" si="1890"/>
        <v>7.6182617363565797E-2</v>
      </c>
      <c r="AO267" s="9">
        <f t="shared" si="1586"/>
        <v>0.20296002605289232</v>
      </c>
      <c r="AP267" s="9">
        <f t="shared" ref="AP267:AQ267" si="1891">+P267-P231</f>
        <v>-2.27140973536617E-2</v>
      </c>
      <c r="AQ267" s="9">
        <f t="shared" si="1891"/>
        <v>0.21803106753194079</v>
      </c>
      <c r="AS267" s="9">
        <f t="shared" si="1684"/>
        <v>0.24065201888468479</v>
      </c>
      <c r="AT267" s="9">
        <f t="shared" ref="AT267:AU267" si="1892">+P267-P219</f>
        <v>-4.1043018906124829E-2</v>
      </c>
      <c r="AU267" s="9">
        <f t="shared" si="1892"/>
        <v>0.26361624092655056</v>
      </c>
      <c r="AW267" s="9">
        <f t="shared" si="1782"/>
        <v>0.3500120473685211</v>
      </c>
      <c r="AX267" s="9">
        <f t="shared" ref="AX267:AY267" si="1893">+P267-P207</f>
        <v>-5.3976845610074875E-2</v>
      </c>
      <c r="AY267" s="9">
        <f t="shared" si="1893"/>
        <v>0.38205321197090392</v>
      </c>
      <c r="BA267" s="9">
        <f t="shared" ref="BA267:BA330" si="1894">+R267-R195</f>
        <v>0.31128149740182831</v>
      </c>
      <c r="BB267" s="9">
        <f t="shared" ref="BB267:BC267" si="1895">+P267-P195</f>
        <v>-0.10061982159998273</v>
      </c>
      <c r="BC267" s="9">
        <f t="shared" si="1895"/>
        <v>0.37110386290661879</v>
      </c>
      <c r="BE267" s="9">
        <f t="shared" si="1460"/>
        <v>0.20940172186008699</v>
      </c>
      <c r="BF267" s="9">
        <f t="shared" ref="BF267:BG267" si="1896">+P267-P183</f>
        <v>-0.10413723550588827</v>
      </c>
      <c r="BG267" s="9">
        <f t="shared" si="1896"/>
        <v>0.27065230351654979</v>
      </c>
    </row>
    <row r="268" spans="1:59" x14ac:dyDescent="0.35">
      <c r="A268" s="8">
        <v>39142</v>
      </c>
      <c r="B268" s="9">
        <v>78.474000000000004</v>
      </c>
      <c r="C268" s="9">
        <v>81.660606619999996</v>
      </c>
      <c r="D268" s="12">
        <v>942.88409999999999</v>
      </c>
      <c r="E268" s="11">
        <v>244.74299999999999</v>
      </c>
      <c r="F268" s="15">
        <v>205.28800000000001</v>
      </c>
      <c r="I268" s="8">
        <f t="shared" si="1810"/>
        <v>39142</v>
      </c>
      <c r="J268">
        <f t="shared" si="1811"/>
        <v>4.36276735973507</v>
      </c>
      <c r="K268">
        <f t="shared" si="1812"/>
        <v>4.4575396329140808</v>
      </c>
      <c r="L268">
        <f t="shared" si="1813"/>
        <v>-6.8489433694595823</v>
      </c>
      <c r="M268">
        <f t="shared" si="1814"/>
        <v>5.5002086803887442</v>
      </c>
      <c r="N268">
        <f t="shared" si="1815"/>
        <v>5.0816496110567604</v>
      </c>
      <c r="P268" s="9">
        <f t="shared" si="1816"/>
        <v>-0.51333134251099466</v>
      </c>
      <c r="Q268" s="9">
        <f t="shared" si="1817"/>
        <v>-7.4730533476022618</v>
      </c>
      <c r="R268" s="9">
        <v>4.7678392686158775</v>
      </c>
      <c r="S268">
        <f t="shared" si="1818"/>
        <v>-7.7707855262586385</v>
      </c>
      <c r="U268" s="9">
        <f t="shared" si="1827"/>
        <v>-6.0079818922007533E-3</v>
      </c>
      <c r="V268" s="9">
        <f t="shared" si="1828"/>
        <v>1.4991929749554878E-2</v>
      </c>
      <c r="W268" s="9">
        <f t="shared" si="1829"/>
        <v>-1.4461647681969225E-2</v>
      </c>
      <c r="Y268" s="9">
        <f t="shared" si="1838"/>
        <v>-3.3439861944017935E-3</v>
      </c>
      <c r="Z268" s="9">
        <f t="shared" ref="Z268:AA268" si="1897">+P268-P266</f>
        <v>8.6229579791075039E-3</v>
      </c>
      <c r="AA268" s="9">
        <f t="shared" si="1897"/>
        <v>-7.9981802028523674E-3</v>
      </c>
      <c r="AC268" s="9">
        <f t="shared" si="1848"/>
        <v>-1.5141552709605044E-2</v>
      </c>
      <c r="AD268" s="9">
        <f t="shared" ref="AD268:AE268" si="1898">+P268-P265</f>
        <v>4.5943103341290481E-3</v>
      </c>
      <c r="AE268" s="9">
        <f t="shared" si="1898"/>
        <v>-1.8039880457122237E-2</v>
      </c>
      <c r="AG268" s="9">
        <f t="shared" si="1388"/>
        <v>2.683608010023697E-2</v>
      </c>
      <c r="AH268" s="9">
        <f t="shared" si="1389"/>
        <v>-1.3894201106179338E-4</v>
      </c>
      <c r="AI268" s="9">
        <f t="shared" si="1390"/>
        <v>2.703938273696771E-2</v>
      </c>
      <c r="AK268" s="9">
        <f t="shared" si="1488"/>
        <v>4.6366976807943772E-2</v>
      </c>
      <c r="AL268" s="9">
        <f t="shared" ref="AL268:AM268" si="1899">+P268-P244</f>
        <v>-3.3603819598049256E-4</v>
      </c>
      <c r="AM268" s="9">
        <f t="shared" si="1899"/>
        <v>4.6738202958925612E-2</v>
      </c>
      <c r="AO268" s="9">
        <f t="shared" si="1586"/>
        <v>0.18856599530195783</v>
      </c>
      <c r="AP268" s="9">
        <f t="shared" ref="AP268:AQ268" si="1900">+P268-P232</f>
        <v>-9.4397877083984838E-3</v>
      </c>
      <c r="AQ268" s="9">
        <f t="shared" si="1900"/>
        <v>0.19597800557547629</v>
      </c>
      <c r="AS268" s="9">
        <f t="shared" si="1684"/>
        <v>0.26209388131510014</v>
      </c>
      <c r="AT268" s="9">
        <f t="shared" ref="AT268:AU268" si="1901">+P268-P220</f>
        <v>-2.7571407865711883E-2</v>
      </c>
      <c r="AU268" s="9">
        <f t="shared" si="1901"/>
        <v>0.27846482208466838</v>
      </c>
      <c r="AW268" s="9">
        <f t="shared" si="1782"/>
        <v>0.34278628872297467</v>
      </c>
      <c r="AX268" s="9">
        <f t="shared" ref="AX268:AY268" si="1902">+P268-P208</f>
        <v>-5.4464772594566391E-2</v>
      </c>
      <c r="AY268" s="9">
        <f t="shared" si="1902"/>
        <v>0.37548205023021008</v>
      </c>
      <c r="BA268" s="9">
        <f t="shared" si="1894"/>
        <v>0.32707203533243945</v>
      </c>
      <c r="BB268" s="9">
        <f t="shared" ref="BB268:BC268" si="1903">+P268-P196</f>
        <v>-8.4490400304068736E-2</v>
      </c>
      <c r="BC268" s="9">
        <f t="shared" si="1903"/>
        <v>0.37813165135461801</v>
      </c>
      <c r="BE268" s="9">
        <f t="shared" si="1460"/>
        <v>0.19281344064093453</v>
      </c>
      <c r="BF268" s="9">
        <f t="shared" ref="BF268:BG268" si="1904">+P268-P184</f>
        <v>-0.10775932243416442</v>
      </c>
      <c r="BG268" s="9">
        <f t="shared" si="1904"/>
        <v>0.25594456776528052</v>
      </c>
    </row>
    <row r="269" spans="1:59" x14ac:dyDescent="0.35">
      <c r="A269" s="8">
        <v>39173</v>
      </c>
      <c r="B269" s="9">
        <v>78.697999999999993</v>
      </c>
      <c r="C269" s="9">
        <v>81.973696579999995</v>
      </c>
      <c r="D269" s="12">
        <v>930.69050000000004</v>
      </c>
      <c r="E269" s="11">
        <v>245.315</v>
      </c>
      <c r="F269" s="15">
        <v>205.904</v>
      </c>
      <c r="I269" s="8">
        <f t="shared" si="1810"/>
        <v>39173</v>
      </c>
      <c r="J269">
        <f t="shared" si="1811"/>
        <v>4.3656177421398326</v>
      </c>
      <c r="K269">
        <f t="shared" si="1812"/>
        <v>4.4627145998802842</v>
      </c>
      <c r="L269">
        <f t="shared" si="1813"/>
        <v>-6.8359267837687732</v>
      </c>
      <c r="M269">
        <f t="shared" si="1814"/>
        <v>5.5025430990076014</v>
      </c>
      <c r="N269">
        <f t="shared" si="1815"/>
        <v>5.085559626968811</v>
      </c>
      <c r="P269" s="9">
        <f t="shared" si="1816"/>
        <v>-0.51408032977924201</v>
      </c>
      <c r="Q269" s="9">
        <f t="shared" si="1817"/>
        <v>-7.4587718108573</v>
      </c>
      <c r="R269" s="9">
        <v>4.7818623545062868</v>
      </c>
      <c r="S269">
        <f t="shared" si="1818"/>
        <v>-7.7569384021292596</v>
      </c>
      <c r="U269" s="9">
        <f t="shared" si="1827"/>
        <v>1.4023085890409348E-2</v>
      </c>
      <c r="V269" s="9">
        <f t="shared" si="1828"/>
        <v>-7.4898726824734752E-4</v>
      </c>
      <c r="W269" s="9">
        <f t="shared" si="1829"/>
        <v>1.4281536744961798E-2</v>
      </c>
      <c r="Y269" s="9">
        <f t="shared" si="1838"/>
        <v>8.0151039982085948E-3</v>
      </c>
      <c r="Z269" s="9">
        <f t="shared" ref="Z269:AA269" si="1905">+P269-P267</f>
        <v>1.424294248130753E-2</v>
      </c>
      <c r="AA269" s="9">
        <f t="shared" si="1905"/>
        <v>-1.801109370074272E-4</v>
      </c>
      <c r="AC269" s="9">
        <f t="shared" si="1848"/>
        <v>1.0679099696007555E-2</v>
      </c>
      <c r="AD269" s="9">
        <f t="shared" ref="AD269:AE269" si="1906">+P269-P266</f>
        <v>7.8739707108601564E-3</v>
      </c>
      <c r="AE269" s="9">
        <f t="shared" si="1906"/>
        <v>6.2833565421094306E-3</v>
      </c>
      <c r="AG269" s="9">
        <f t="shared" si="1388"/>
        <v>2.200629158524503E-2</v>
      </c>
      <c r="AH269" s="9">
        <f t="shared" si="1389"/>
        <v>-9.0386045639760937E-3</v>
      </c>
      <c r="AI269" s="9">
        <f t="shared" si="1390"/>
        <v>2.7103647110241269E-2</v>
      </c>
      <c r="AK269" s="9">
        <f t="shared" si="1488"/>
        <v>6.4057264323533758E-2</v>
      </c>
      <c r="AL269" s="9">
        <f t="shared" ref="AL269:AM269" si="1907">+P269-P245</f>
        <v>3.905627838772574E-3</v>
      </c>
      <c r="AM269" s="9">
        <f t="shared" si="1907"/>
        <v>6.2489491410178566E-2</v>
      </c>
      <c r="AO269" s="9">
        <f t="shared" si="1586"/>
        <v>0.19292901528696849</v>
      </c>
      <c r="AP269" s="9">
        <f t="shared" ref="AP269:AQ269" si="1908">+P269-P233</f>
        <v>-7.5421812925515752E-3</v>
      </c>
      <c r="AQ269" s="9">
        <f t="shared" si="1908"/>
        <v>0.19875039041766307</v>
      </c>
      <c r="AS269" s="9">
        <f t="shared" si="1684"/>
        <v>0.26126349069929322</v>
      </c>
      <c r="AT269" s="9">
        <f t="shared" ref="AT269:AU269" si="1909">+P269-P221</f>
        <v>-3.3187297971257301E-2</v>
      </c>
      <c r="AU269" s="9">
        <f t="shared" si="1909"/>
        <v>0.28861720170594385</v>
      </c>
      <c r="AW269" s="9">
        <f t="shared" si="1782"/>
        <v>0.35228588568575336</v>
      </c>
      <c r="AX269" s="9">
        <f t="shared" ref="AX269:AY269" si="1910">+P269-P209</f>
        <v>-5.2227934717113733E-2</v>
      </c>
      <c r="AY269" s="9">
        <f t="shared" si="1910"/>
        <v>0.38321753928537827</v>
      </c>
      <c r="BA269" s="9">
        <f t="shared" si="1894"/>
        <v>0.36868377816441189</v>
      </c>
      <c r="BB269" s="9">
        <f t="shared" ref="BB269:BC269" si="1911">+P269-P197</f>
        <v>-8.2236060933853494E-2</v>
      </c>
      <c r="BC269" s="9">
        <f t="shared" si="1911"/>
        <v>0.41629309298931272</v>
      </c>
      <c r="BE269" s="9">
        <f t="shared" si="1460"/>
        <v>0.20448842272096357</v>
      </c>
      <c r="BF269" s="9">
        <f t="shared" ref="BF269:BG269" si="1912">+P269-P185</f>
        <v>-0.11659161206723301</v>
      </c>
      <c r="BG269" s="9">
        <f t="shared" si="1912"/>
        <v>0.27290348383761831</v>
      </c>
    </row>
    <row r="270" spans="1:59" x14ac:dyDescent="0.35">
      <c r="A270" s="8">
        <v>39203</v>
      </c>
      <c r="B270" s="9">
        <v>78.846000000000004</v>
      </c>
      <c r="C270" s="9">
        <v>82.052759699999996</v>
      </c>
      <c r="D270" s="12">
        <v>927.56359999999995</v>
      </c>
      <c r="E270" s="11">
        <v>245.89599999999999</v>
      </c>
      <c r="F270" s="15">
        <v>206.755</v>
      </c>
      <c r="I270" s="8">
        <f t="shared" si="1810"/>
        <v>39203</v>
      </c>
      <c r="J270">
        <f t="shared" si="1811"/>
        <v>4.3674965828895562</v>
      </c>
      <c r="K270">
        <f t="shared" si="1812"/>
        <v>4.4624153172948136</v>
      </c>
      <c r="L270">
        <f t="shared" si="1813"/>
        <v>-6.8325613635592486</v>
      </c>
      <c r="M270">
        <f t="shared" si="1814"/>
        <v>5.5049086823147295</v>
      </c>
      <c r="N270">
        <f t="shared" si="1815"/>
        <v>5.0921130515849775</v>
      </c>
      <c r="P270" s="9">
        <f t="shared" si="1816"/>
        <v>-0.50771436513500934</v>
      </c>
      <c r="Q270" s="9">
        <f t="shared" si="1817"/>
        <v>-7.4622590978494125</v>
      </c>
      <c r="R270" s="9">
        <v>4.7816952208473662</v>
      </c>
      <c r="S270">
        <f t="shared" si="1818"/>
        <v>-7.7567334296277179</v>
      </c>
      <c r="U270" s="9">
        <f t="shared" si="1827"/>
        <v>-1.6713365892062626E-4</v>
      </c>
      <c r="V270" s="9">
        <f t="shared" si="1828"/>
        <v>6.3659646442326689E-3</v>
      </c>
      <c r="W270" s="9">
        <f t="shared" si="1829"/>
        <v>-3.4872869921125371E-3</v>
      </c>
      <c r="Y270" s="9">
        <f t="shared" si="1838"/>
        <v>1.3855952231488722E-2</v>
      </c>
      <c r="Z270" s="9">
        <f t="shared" ref="Z270:AA270" si="1913">+P270-P268</f>
        <v>5.6169773759853214E-3</v>
      </c>
      <c r="AA270" s="9">
        <f t="shared" si="1913"/>
        <v>1.0794249752849261E-2</v>
      </c>
      <c r="AC270" s="9">
        <f t="shared" si="1848"/>
        <v>7.8479703392879685E-3</v>
      </c>
      <c r="AD270" s="9">
        <f t="shared" ref="AD270:AE270" si="1914">+P270-P267</f>
        <v>2.0608907125540199E-2</v>
      </c>
      <c r="AE270" s="9">
        <f t="shared" si="1914"/>
        <v>-3.6673979291199643E-3</v>
      </c>
      <c r="AG270" s="9">
        <f t="shared" si="1388"/>
        <v>1.0567774392662876E-2</v>
      </c>
      <c r="AH270" s="9">
        <f t="shared" si="1389"/>
        <v>-4.5725552049091789E-4</v>
      </c>
      <c r="AI270" s="9">
        <f t="shared" si="1390"/>
        <v>1.0927124379776387E-2</v>
      </c>
      <c r="AK270" s="9">
        <f t="shared" si="1488"/>
        <v>5.633402074548588E-2</v>
      </c>
      <c r="AL270" s="9">
        <f t="shared" ref="AL270:AM270" si="1915">+P270-P246</f>
        <v>1.0866991283322136E-2</v>
      </c>
      <c r="AM270" s="9">
        <f t="shared" si="1915"/>
        <v>5.0969417783458759E-2</v>
      </c>
      <c r="AO270" s="9">
        <f t="shared" si="1586"/>
        <v>0.21923582833945776</v>
      </c>
      <c r="AP270" s="9">
        <f t="shared" ref="AP270:AQ270" si="1916">+P270-P234</f>
        <v>-1.0089756471114875E-2</v>
      </c>
      <c r="AQ270" s="9">
        <f t="shared" si="1916"/>
        <v>0.22701516818322265</v>
      </c>
      <c r="AS270" s="9">
        <f t="shared" si="1684"/>
        <v>0.24424127203936141</v>
      </c>
      <c r="AT270" s="9">
        <f t="shared" ref="AT270:AU270" si="1917">+P270-P222</f>
        <v>-2.1512388850026376E-2</v>
      </c>
      <c r="AU270" s="9">
        <f t="shared" si="1917"/>
        <v>0.25765287019799565</v>
      </c>
      <c r="AW270" s="9">
        <f t="shared" si="1782"/>
        <v>0.30726798222655738</v>
      </c>
      <c r="AX270" s="9">
        <f t="shared" ref="AX270:AY270" si="1918">+P270-P210</f>
        <v>-4.0565466227405977E-2</v>
      </c>
      <c r="AY270" s="9">
        <f t="shared" si="1918"/>
        <v>0.33071204048729275</v>
      </c>
      <c r="BA270" s="9">
        <f t="shared" si="1894"/>
        <v>0.35100548062504089</v>
      </c>
      <c r="BB270" s="9">
        <f t="shared" ref="BB270:BC270" si="1919">+P270-P198</f>
        <v>-8.8893317891082901E-2</v>
      </c>
      <c r="BC270" s="9">
        <f t="shared" si="1919"/>
        <v>0.40443028442361051</v>
      </c>
      <c r="BE270" s="9">
        <f t="shared" si="1460"/>
        <v>0.22010773270744721</v>
      </c>
      <c r="BF270" s="9">
        <f t="shared" ref="BF270:BG270" si="1920">+P270-P186</f>
        <v>-0.11068064198441441</v>
      </c>
      <c r="BG270" s="9">
        <f t="shared" si="1920"/>
        <v>0.28470760236815273</v>
      </c>
    </row>
    <row r="271" spans="1:59" x14ac:dyDescent="0.35">
      <c r="A271" s="8">
        <v>39234</v>
      </c>
      <c r="B271" s="9">
        <v>78.921000000000006</v>
      </c>
      <c r="C271" s="9">
        <v>82.052759699999996</v>
      </c>
      <c r="D271" s="12">
        <v>927.86670000000004</v>
      </c>
      <c r="E271" s="11">
        <v>246.64500000000001</v>
      </c>
      <c r="F271" s="15">
        <v>207.23400000000001</v>
      </c>
      <c r="I271" s="8">
        <f t="shared" si="1810"/>
        <v>39234</v>
      </c>
      <c r="J271">
        <f t="shared" si="1811"/>
        <v>4.3684473521334377</v>
      </c>
      <c r="K271">
        <f t="shared" si="1812"/>
        <v>4.4611023502437384</v>
      </c>
      <c r="L271">
        <f t="shared" si="1813"/>
        <v>-6.8328880802272867</v>
      </c>
      <c r="M271">
        <f t="shared" si="1814"/>
        <v>5.5079500558342991</v>
      </c>
      <c r="N271">
        <f t="shared" si="1815"/>
        <v>5.0934227552471398</v>
      </c>
      <c r="P271" s="9">
        <f t="shared" si="1816"/>
        <v>-0.5071822986974599</v>
      </c>
      <c r="Q271" s="9">
        <f t="shared" si="1817"/>
        <v>-7.4652084852306881</v>
      </c>
      <c r="R271" s="9">
        <v>4.779153663052047</v>
      </c>
      <c r="S271">
        <f t="shared" si="1818"/>
        <v>-7.7593742184752141</v>
      </c>
      <c r="U271" s="9">
        <f t="shared" si="1827"/>
        <v>-2.5415577953191715E-3</v>
      </c>
      <c r="V271" s="9">
        <f t="shared" si="1828"/>
        <v>5.3206643754943883E-4</v>
      </c>
      <c r="W271" s="9">
        <f t="shared" si="1829"/>
        <v>-2.9493873812755922E-3</v>
      </c>
      <c r="Y271" s="9">
        <f t="shared" si="1838"/>
        <v>-2.7086914542397977E-3</v>
      </c>
      <c r="Z271" s="9">
        <f t="shared" ref="Z271:AA271" si="1921">+P271-P269</f>
        <v>6.8980310817821078E-3</v>
      </c>
      <c r="AA271" s="9">
        <f t="shared" si="1921"/>
        <v>-6.4366743733881293E-3</v>
      </c>
      <c r="AC271" s="9">
        <f t="shared" si="1848"/>
        <v>1.131439443616955E-2</v>
      </c>
      <c r="AD271" s="9">
        <f t="shared" ref="AD271:AE271" si="1922">+P271-P268</f>
        <v>6.1490438135347603E-3</v>
      </c>
      <c r="AE271" s="9">
        <f t="shared" si="1922"/>
        <v>7.8448623715736687E-3</v>
      </c>
      <c r="AG271" s="9">
        <f t="shared" ref="AG271:AG334" si="1923">+R271-R259</f>
        <v>2.6617020897544919E-2</v>
      </c>
      <c r="AH271" s="9">
        <f t="shared" ref="AH271:AH334" si="1924">+P271-P259</f>
        <v>-5.8035466458434826E-3</v>
      </c>
      <c r="AI271" s="9">
        <f t="shared" ref="AI271:AI334" si="1925">+Q271-Q259</f>
        <v>3.0202768075689335E-2</v>
      </c>
      <c r="AK271" s="9">
        <f t="shared" si="1488"/>
        <v>6.7739114987949378E-2</v>
      </c>
      <c r="AL271" s="9">
        <f t="shared" ref="AL271:AM271" si="1926">+P271-P247</f>
        <v>5.0637106234079354E-3</v>
      </c>
      <c r="AM271" s="9">
        <f t="shared" si="1926"/>
        <v>6.5774841201971412E-2</v>
      </c>
      <c r="AO271" s="9">
        <f t="shared" si="1586"/>
        <v>0.20501691596505012</v>
      </c>
      <c r="AP271" s="9">
        <f t="shared" ref="AP271:AQ271" si="1927">+P271-P235</f>
        <v>-1.1857387147282239E-2</v>
      </c>
      <c r="AQ271" s="9">
        <f t="shared" si="1927"/>
        <v>0.21297733495498949</v>
      </c>
      <c r="AS271" s="9">
        <f t="shared" si="1684"/>
        <v>0.23937925997136311</v>
      </c>
      <c r="AT271" s="9">
        <f t="shared" ref="AT271:AU271" si="1928">+P271-P223</f>
        <v>-3.0020927569488265E-2</v>
      </c>
      <c r="AU271" s="9">
        <f t="shared" si="1928"/>
        <v>0.25784631932234436</v>
      </c>
      <c r="AW271" s="9">
        <f t="shared" si="1782"/>
        <v>0.27345622095058975</v>
      </c>
      <c r="AX271" s="9">
        <f t="shared" ref="AX271:AY271" si="1929">+P271-P211</f>
        <v>-4.01631348180711E-2</v>
      </c>
      <c r="AY271" s="9">
        <f t="shared" si="1929"/>
        <v>0.2950713629433297</v>
      </c>
      <c r="BA271" s="9">
        <f t="shared" si="1894"/>
        <v>0.34525928522613913</v>
      </c>
      <c r="BB271" s="9">
        <f t="shared" ref="BB271:BC271" si="1930">+P271-P199</f>
        <v>-8.202119256567908E-2</v>
      </c>
      <c r="BC271" s="9">
        <f t="shared" si="1930"/>
        <v>0.394216761224782</v>
      </c>
      <c r="BE271" s="9">
        <f t="shared" si="1460"/>
        <v>0.21632599572853906</v>
      </c>
      <c r="BF271" s="9">
        <f t="shared" ref="BF271:BG271" si="1931">+P271-P187</f>
        <v>-0.10575554113966401</v>
      </c>
      <c r="BG271" s="9">
        <f t="shared" si="1931"/>
        <v>0.2785957196681661</v>
      </c>
    </row>
    <row r="272" spans="1:59" x14ac:dyDescent="0.35">
      <c r="A272" s="8">
        <v>39264</v>
      </c>
      <c r="B272" s="9">
        <v>79.069999999999993</v>
      </c>
      <c r="C272" s="9">
        <v>82.366903829999998</v>
      </c>
      <c r="D272" s="12">
        <v>918.11900000000003</v>
      </c>
      <c r="E272" s="11">
        <v>247.065</v>
      </c>
      <c r="F272" s="15">
        <v>207.60300000000001</v>
      </c>
      <c r="I272" s="8">
        <f t="shared" si="1810"/>
        <v>39264</v>
      </c>
      <c r="J272">
        <f t="shared" si="1811"/>
        <v>4.3703335360828355</v>
      </c>
      <c r="K272">
        <f t="shared" si="1812"/>
        <v>4.4675958398924944</v>
      </c>
      <c r="L272">
        <f t="shared" si="1813"/>
        <v>-6.8223270118489259</v>
      </c>
      <c r="M272">
        <f t="shared" si="1814"/>
        <v>5.5096514599027486</v>
      </c>
      <c r="N272">
        <f t="shared" si="1815"/>
        <v>5.0953089412161408</v>
      </c>
      <c r="P272" s="9">
        <f t="shared" si="1816"/>
        <v>-0.51160482249626682</v>
      </c>
      <c r="Q272" s="9">
        <f t="shared" si="1817"/>
        <v>-7.4500401131725722</v>
      </c>
      <c r="R272" s="9">
        <v>4.7922939217190672</v>
      </c>
      <c r="S272">
        <f t="shared" si="1818"/>
        <v>-7.7467709102204063</v>
      </c>
      <c r="U272" s="9">
        <f t="shared" si="1827"/>
        <v>1.3140258667020177E-2</v>
      </c>
      <c r="V272" s="9">
        <f t="shared" si="1828"/>
        <v>-4.422523798806921E-3</v>
      </c>
      <c r="W272" s="9">
        <f t="shared" si="1829"/>
        <v>1.5168372058115942E-2</v>
      </c>
      <c r="Y272" s="9">
        <f t="shared" si="1838"/>
        <v>1.0598700871701006E-2</v>
      </c>
      <c r="Z272" s="9">
        <f t="shared" ref="Z272:AA272" si="1932">+P272-P270</f>
        <v>-3.8904573612574822E-3</v>
      </c>
      <c r="AA272" s="9">
        <f t="shared" si="1932"/>
        <v>1.221898467684035E-2</v>
      </c>
      <c r="AC272" s="9">
        <f t="shared" si="1848"/>
        <v>1.0431567212780379E-2</v>
      </c>
      <c r="AD272" s="9">
        <f t="shared" ref="AD272:AE272" si="1933">+P272-P269</f>
        <v>2.4755072829751867E-3</v>
      </c>
      <c r="AE272" s="9">
        <f t="shared" si="1933"/>
        <v>8.7316976847278127E-3</v>
      </c>
      <c r="AG272" s="9">
        <f t="shared" si="1923"/>
        <v>3.7331310818140118E-2</v>
      </c>
      <c r="AH272" s="9">
        <f t="shared" si="1924"/>
        <v>-1.3813639967524161E-2</v>
      </c>
      <c r="AI272" s="9">
        <f t="shared" si="1925"/>
        <v>4.5161759226031606E-2</v>
      </c>
      <c r="AK272" s="9">
        <f t="shared" si="1488"/>
        <v>0.10718469337855208</v>
      </c>
      <c r="AL272" s="9">
        <f t="shared" ref="AL272:AM272" si="1934">+P272-P248</f>
        <v>-9.3369739452331402E-4</v>
      </c>
      <c r="AM272" s="9">
        <f t="shared" si="1934"/>
        <v>0.10753099811671607</v>
      </c>
      <c r="AO272" s="9">
        <f t="shared" si="1586"/>
        <v>0.21231085380441783</v>
      </c>
      <c r="AP272" s="9">
        <f t="shared" ref="AP272:AQ272" si="1935">+P272-P236</f>
        <v>-1.1373678463041159E-2</v>
      </c>
      <c r="AQ272" s="9">
        <f t="shared" si="1935"/>
        <v>0.21996977536094775</v>
      </c>
      <c r="AS272" s="9">
        <f t="shared" si="1684"/>
        <v>0.24587956812845668</v>
      </c>
      <c r="AT272" s="9">
        <f t="shared" ref="AT272:AU272" si="1936">+P272-P224</f>
        <v>-4.201799816959273E-2</v>
      </c>
      <c r="AU272" s="9">
        <f t="shared" si="1936"/>
        <v>0.27064213782704361</v>
      </c>
      <c r="AW272" s="9">
        <f t="shared" si="1782"/>
        <v>0.25980024885089481</v>
      </c>
      <c r="AX272" s="9">
        <f t="shared" ref="AX272:AY272" si="1937">+P272-P212</f>
        <v>-5.1968262702103196E-2</v>
      </c>
      <c r="AY272" s="9">
        <f t="shared" si="1937"/>
        <v>0.28644974184331673</v>
      </c>
      <c r="BA272" s="9">
        <f t="shared" si="1894"/>
        <v>0.36159922351718077</v>
      </c>
      <c r="BB272" s="9">
        <f t="shared" ref="BB272:BC272" si="1938">+P272-P200</f>
        <v>-7.4362933985479884E-2</v>
      </c>
      <c r="BC272" s="9">
        <f t="shared" si="1938"/>
        <v>0.40661549181669621</v>
      </c>
      <c r="BE272" s="9">
        <f t="shared" si="1460"/>
        <v>0.22568587715455735</v>
      </c>
      <c r="BF272" s="9">
        <f t="shared" ref="BF272:BG272" si="1939">+P272-P188</f>
        <v>-0.10492510258903565</v>
      </c>
      <c r="BG272" s="9">
        <f t="shared" si="1939"/>
        <v>0.28702880859259938</v>
      </c>
    </row>
    <row r="273" spans="1:59" x14ac:dyDescent="0.35">
      <c r="A273" s="8">
        <v>39295</v>
      </c>
      <c r="B273" s="9">
        <v>79.144000000000005</v>
      </c>
      <c r="C273" s="9">
        <v>82.444912770000002</v>
      </c>
      <c r="D273" s="12">
        <v>934.48479999999995</v>
      </c>
      <c r="E273" s="11">
        <v>247.505</v>
      </c>
      <c r="F273" s="15">
        <v>207.667</v>
      </c>
      <c r="I273" s="8">
        <f t="shared" si="1810"/>
        <v>39295</v>
      </c>
      <c r="J273">
        <f t="shared" si="1811"/>
        <v>4.3712689780209217</v>
      </c>
      <c r="K273">
        <f t="shared" si="1812"/>
        <v>4.4685579501465353</v>
      </c>
      <c r="L273">
        <f t="shared" si="1813"/>
        <v>-6.8399953613807769</v>
      </c>
      <c r="M273">
        <f t="shared" si="1814"/>
        <v>5.5114307838248893</v>
      </c>
      <c r="N273">
        <f t="shared" si="1815"/>
        <v>5.0935856681810856</v>
      </c>
      <c r="P273" s="9">
        <f t="shared" si="1816"/>
        <v>-0.51513408776941727</v>
      </c>
      <c r="Q273" s="9">
        <f t="shared" si="1817"/>
        <v>-7.4650230794153272</v>
      </c>
      <c r="R273" s="9">
        <v>4.7747812319487615</v>
      </c>
      <c r="S273">
        <f t="shared" si="1818"/>
        <v>-7.7638008503215898</v>
      </c>
      <c r="U273" s="9">
        <f t="shared" si="1827"/>
        <v>-1.7512689770305734E-2</v>
      </c>
      <c r="V273" s="9">
        <f t="shared" si="1828"/>
        <v>-3.5292652731504504E-3</v>
      </c>
      <c r="W273" s="9">
        <f t="shared" si="1829"/>
        <v>-1.4982966242754969E-2</v>
      </c>
      <c r="Y273" s="9">
        <f t="shared" si="1838"/>
        <v>-4.3724311032855567E-3</v>
      </c>
      <c r="Z273" s="9">
        <f t="shared" ref="Z273:AA273" si="1940">+P273-P271</f>
        <v>-7.9517890719573714E-3</v>
      </c>
      <c r="AA273" s="9">
        <f t="shared" si="1940"/>
        <v>1.8540581536097278E-4</v>
      </c>
      <c r="AC273" s="9">
        <f t="shared" si="1848"/>
        <v>-6.9139888986047282E-3</v>
      </c>
      <c r="AD273" s="9">
        <f t="shared" ref="AD273:AE273" si="1941">+P273-P270</f>
        <v>-7.4197226344079326E-3</v>
      </c>
      <c r="AE273" s="9">
        <f t="shared" si="1941"/>
        <v>-2.7639815659146194E-3</v>
      </c>
      <c r="AG273" s="9">
        <f t="shared" si="1923"/>
        <v>2.9180614039455932E-2</v>
      </c>
      <c r="AH273" s="9">
        <f t="shared" si="1924"/>
        <v>-9.3509372137514646E-3</v>
      </c>
      <c r="AI273" s="9">
        <f t="shared" si="1925"/>
        <v>3.4743708076505619E-2</v>
      </c>
      <c r="AK273" s="9">
        <f t="shared" si="1488"/>
        <v>7.7267334115377118E-2</v>
      </c>
      <c r="AL273" s="9">
        <f t="shared" ref="AL273:AM273" si="1942">+P273-P249</f>
        <v>-1.1526790975820767E-2</v>
      </c>
      <c r="AM273" s="9">
        <f t="shared" si="1942"/>
        <v>8.5332056570672776E-2</v>
      </c>
      <c r="AO273" s="9">
        <f t="shared" si="1586"/>
        <v>0.18665723071296902</v>
      </c>
      <c r="AP273" s="9">
        <f t="shared" ref="AP273:AQ273" si="1943">+P273-P237</f>
        <v>7.6675866757254241E-3</v>
      </c>
      <c r="AQ273" s="9">
        <f t="shared" si="1943"/>
        <v>0.18320286007717712</v>
      </c>
      <c r="AS273" s="9">
        <f t="shared" si="1684"/>
        <v>0.22602387913927036</v>
      </c>
      <c r="AT273" s="9">
        <f t="shared" ref="AT273:AU273" si="1944">+P273-P225</f>
        <v>-4.2820069190954158E-2</v>
      </c>
      <c r="AU273" s="9">
        <f t="shared" si="1944"/>
        <v>0.25172992226912605</v>
      </c>
      <c r="AW273" s="9">
        <f t="shared" si="1782"/>
        <v>0.24882405931440577</v>
      </c>
      <c r="AX273" s="9">
        <f t="shared" ref="AX273:AY273" si="1945">+P273-P213</f>
        <v>-4.3031690110399978E-2</v>
      </c>
      <c r="AY273" s="9">
        <f t="shared" si="1945"/>
        <v>0.27521271928690894</v>
      </c>
      <c r="BA273" s="9">
        <f t="shared" si="1894"/>
        <v>0.32432354377875239</v>
      </c>
      <c r="BB273" s="9">
        <f t="shared" ref="BB273:BC273" si="1946">+P273-P201</f>
        <v>-6.4072114453272988E-2</v>
      </c>
      <c r="BC273" s="9">
        <f t="shared" si="1946"/>
        <v>0.36467107056570125</v>
      </c>
      <c r="BE273" s="9">
        <f t="shared" si="1460"/>
        <v>0.20299897467985151</v>
      </c>
      <c r="BF273" s="9">
        <f t="shared" ref="BF273:BG273" si="1947">+P273-P189</f>
        <v>-9.8802809344780584E-2</v>
      </c>
      <c r="BG273" s="9">
        <f t="shared" si="1947"/>
        <v>0.26091199074948346</v>
      </c>
    </row>
    <row r="274" spans="1:59" x14ac:dyDescent="0.35">
      <c r="A274" s="8">
        <v>39326</v>
      </c>
      <c r="B274" s="9">
        <v>79.293999999999997</v>
      </c>
      <c r="C274" s="9">
        <v>82.916128959999995</v>
      </c>
      <c r="D274" s="12">
        <v>928.59500000000003</v>
      </c>
      <c r="E274" s="11">
        <v>248.24799999999999</v>
      </c>
      <c r="F274" s="15">
        <v>208.547</v>
      </c>
      <c r="I274" s="8">
        <f t="shared" si="1810"/>
        <v>39326</v>
      </c>
      <c r="J274">
        <f t="shared" si="1811"/>
        <v>4.3731624637354107</v>
      </c>
      <c r="K274">
        <f t="shared" si="1812"/>
        <v>4.4795127939964399</v>
      </c>
      <c r="L274">
        <f t="shared" si="1813"/>
        <v>-6.8336726911216159</v>
      </c>
      <c r="M274">
        <f t="shared" si="1814"/>
        <v>5.5144282464980661</v>
      </c>
      <c r="N274">
        <f t="shared" si="1815"/>
        <v>5.0995144107882187</v>
      </c>
      <c r="P274" s="9">
        <f t="shared" si="1816"/>
        <v>-0.52126416597087655</v>
      </c>
      <c r="Q274" s="9">
        <f t="shared" si="1817"/>
        <v>-7.4536743079133947</v>
      </c>
      <c r="R274" s="9">
        <v>4.7826896783435657</v>
      </c>
      <c r="S274">
        <f t="shared" si="1818"/>
        <v>-7.7560075241765025</v>
      </c>
      <c r="U274" s="9">
        <f t="shared" si="1827"/>
        <v>7.9084463948042583E-3</v>
      </c>
      <c r="V274" s="9">
        <f t="shared" si="1828"/>
        <v>-6.130078201459277E-3</v>
      </c>
      <c r="W274" s="9">
        <f t="shared" si="1829"/>
        <v>1.1348771501932475E-2</v>
      </c>
      <c r="Y274" s="9">
        <f t="shared" si="1838"/>
        <v>-9.6042433755014756E-3</v>
      </c>
      <c r="Z274" s="9">
        <f t="shared" ref="Z274:AA274" si="1948">+P274-P272</f>
        <v>-9.6593434746097273E-3</v>
      </c>
      <c r="AA274" s="9">
        <f t="shared" si="1948"/>
        <v>-3.6341947408224939E-3</v>
      </c>
      <c r="AC274" s="9">
        <f t="shared" si="1848"/>
        <v>3.5360152915187015E-3</v>
      </c>
      <c r="AD274" s="9">
        <f t="shared" ref="AD274:AE274" si="1949">+P274-P271</f>
        <v>-1.4081867273416648E-2</v>
      </c>
      <c r="AE274" s="9">
        <f t="shared" si="1949"/>
        <v>1.1534177317293448E-2</v>
      </c>
      <c r="AG274" s="9">
        <f t="shared" si="1923"/>
        <v>2.0643466310798608E-2</v>
      </c>
      <c r="AH274" s="9">
        <f t="shared" si="1924"/>
        <v>4.149799278527766E-3</v>
      </c>
      <c r="AI274" s="9">
        <f t="shared" si="1925"/>
        <v>1.7827406892839015E-2</v>
      </c>
      <c r="AK274" s="9">
        <f t="shared" si="1488"/>
        <v>0.10528049111451665</v>
      </c>
      <c r="AL274" s="9">
        <f t="shared" ref="AL274:AM274" si="1950">+P274-P250</f>
        <v>-2.8066071900503253E-2</v>
      </c>
      <c r="AM274" s="9">
        <f t="shared" si="1950"/>
        <v>0.11937884876122773</v>
      </c>
      <c r="AO274" s="9">
        <f t="shared" si="1586"/>
        <v>0.18894390325463029</v>
      </c>
      <c r="AP274" s="9">
        <f t="shared" ref="AP274:AQ274" si="1951">+P274-P238</f>
        <v>-6.8531870686427965E-4</v>
      </c>
      <c r="AQ274" s="9">
        <f t="shared" si="1951"/>
        <v>0.19093266945801091</v>
      </c>
      <c r="AS274" s="9">
        <f t="shared" si="1684"/>
        <v>0.21685688396767322</v>
      </c>
      <c r="AT274" s="9">
        <f t="shared" ref="AT274:AU274" si="1952">+P274-P226</f>
        <v>-3.080772583232072E-2</v>
      </c>
      <c r="AU274" s="9">
        <f t="shared" si="1952"/>
        <v>0.23553613220450398</v>
      </c>
      <c r="AW274" s="9">
        <f t="shared" si="1782"/>
        <v>0.26372929680625834</v>
      </c>
      <c r="AX274" s="9">
        <f t="shared" ref="AX274:AY274" si="1953">+P274-P214</f>
        <v>-3.639324043794101E-2</v>
      </c>
      <c r="AY274" s="9">
        <f t="shared" si="1953"/>
        <v>0.28693159279642</v>
      </c>
      <c r="BA274" s="9">
        <f t="shared" si="1894"/>
        <v>0.34669946408423957</v>
      </c>
      <c r="BB274" s="9">
        <f t="shared" ref="BB274:BC274" si="1954">+P274-P202</f>
        <v>-8.5217069115905097E-2</v>
      </c>
      <c r="BC274" s="9">
        <f t="shared" si="1954"/>
        <v>0.39596128270751585</v>
      </c>
      <c r="BE274" s="9">
        <f t="shared" si="1460"/>
        <v>0.20525394237336947</v>
      </c>
      <c r="BF274" s="9">
        <f t="shared" ref="BF274:BG274" si="1955">+P274-P190</f>
        <v>-9.1213294941416834E-2</v>
      </c>
      <c r="BG274" s="9">
        <f t="shared" si="1955"/>
        <v>0.25939038900333422</v>
      </c>
    </row>
    <row r="275" spans="1:59" x14ac:dyDescent="0.35">
      <c r="A275" s="8">
        <v>39356</v>
      </c>
      <c r="B275" s="9">
        <v>79.367999999999995</v>
      </c>
      <c r="C275" s="9">
        <v>83.072146849999996</v>
      </c>
      <c r="D275" s="12">
        <v>914.94349999999997</v>
      </c>
      <c r="E275" s="11">
        <v>249.054</v>
      </c>
      <c r="F275" s="15">
        <v>209.19</v>
      </c>
      <c r="I275" s="8">
        <f t="shared" si="1810"/>
        <v>39356</v>
      </c>
      <c r="J275">
        <f t="shared" si="1811"/>
        <v>4.3740952643476012</v>
      </c>
      <c r="K275">
        <f t="shared" si="1812"/>
        <v>4.4827005144334366</v>
      </c>
      <c r="L275">
        <f t="shared" si="1813"/>
        <v>-6.8188623147351164</v>
      </c>
      <c r="M275">
        <f t="shared" si="1814"/>
        <v>5.517669740422237</v>
      </c>
      <c r="N275">
        <f t="shared" si="1815"/>
        <v>5.102367810609838</v>
      </c>
      <c r="P275" s="9">
        <f t="shared" si="1816"/>
        <v>-0.52390717989823443</v>
      </c>
      <c r="Q275" s="9">
        <f t="shared" si="1817"/>
        <v>-7.4385296109115178</v>
      </c>
      <c r="R275" s="9">
        <v>4.796343159142455</v>
      </c>
      <c r="S275">
        <f t="shared" si="1818"/>
        <v>-7.7423957752524935</v>
      </c>
      <c r="U275" s="9">
        <f t="shared" si="1827"/>
        <v>1.3653480798889284E-2</v>
      </c>
      <c r="V275" s="9">
        <f t="shared" si="1828"/>
        <v>-2.6430139273578845E-3</v>
      </c>
      <c r="W275" s="9">
        <f t="shared" si="1829"/>
        <v>1.5144697001876928E-2</v>
      </c>
      <c r="Y275" s="9">
        <f t="shared" si="1838"/>
        <v>2.1561927193693542E-2</v>
      </c>
      <c r="Z275" s="9">
        <f t="shared" ref="Z275:AA275" si="1956">+P275-P273</f>
        <v>-8.7730921288171615E-3</v>
      </c>
      <c r="AA275" s="9">
        <f t="shared" si="1956"/>
        <v>2.6493468503809403E-2</v>
      </c>
      <c r="AC275" s="9">
        <f t="shared" si="1848"/>
        <v>4.0492374233878081E-3</v>
      </c>
      <c r="AD275" s="9">
        <f t="shared" ref="AD275:AE275" si="1957">+P275-P272</f>
        <v>-1.2302357401967612E-2</v>
      </c>
      <c r="AE275" s="9">
        <f t="shared" si="1957"/>
        <v>1.1510502261054434E-2</v>
      </c>
      <c r="AG275" s="9">
        <f t="shared" si="1923"/>
        <v>3.5315672093019224E-2</v>
      </c>
      <c r="AH275" s="9">
        <f t="shared" si="1924"/>
        <v>3.5118373263500757E-3</v>
      </c>
      <c r="AI275" s="9">
        <f t="shared" si="1925"/>
        <v>3.2583152363637957E-2</v>
      </c>
      <c r="AK275" s="9">
        <f t="shared" si="1488"/>
        <v>0.13533093969006948</v>
      </c>
      <c r="AL275" s="9">
        <f t="shared" ref="AL275:AM275" si="1958">+P275-P251</f>
        <v>-2.1605790369750189E-2</v>
      </c>
      <c r="AM275" s="9">
        <f t="shared" si="1958"/>
        <v>0.14818957281554024</v>
      </c>
      <c r="AO275" s="9">
        <f t="shared" si="1586"/>
        <v>0.20281255963888789</v>
      </c>
      <c r="AP275" s="9">
        <f t="shared" ref="AP275:AQ275" si="1959">+P275-P239</f>
        <v>-1.5688358732330876E-2</v>
      </c>
      <c r="AQ275" s="9">
        <f t="shared" si="1959"/>
        <v>0.21225815389409952</v>
      </c>
      <c r="AS275" s="9">
        <f t="shared" si="1684"/>
        <v>0.23061846977664047</v>
      </c>
      <c r="AT275" s="9">
        <f t="shared" ref="AT275:AU275" si="1960">+P275-P227</f>
        <v>-2.2233007577233899E-2</v>
      </c>
      <c r="AU275" s="9">
        <f t="shared" si="1960"/>
        <v>0.24558589266445718</v>
      </c>
      <c r="AW275" s="9">
        <f t="shared" si="1782"/>
        <v>0.30670092519189307</v>
      </c>
      <c r="AX275" s="9">
        <f t="shared" ref="AX275:AY275" si="1961">+P275-P215</f>
        <v>-4.8594132793104095E-2</v>
      </c>
      <c r="AY275" s="9">
        <f t="shared" si="1961"/>
        <v>0.33595354814446754</v>
      </c>
      <c r="BA275" s="9">
        <f t="shared" si="1894"/>
        <v>0.3641014902254236</v>
      </c>
      <c r="BB275" s="9">
        <f t="shared" ref="BB275:BC275" si="1962">+P275-P203</f>
        <v>-8.2240649494310425E-2</v>
      </c>
      <c r="BC275" s="9">
        <f t="shared" si="1962"/>
        <v>0.41160675355382725</v>
      </c>
      <c r="BE275" s="9">
        <f t="shared" si="1460"/>
        <v>0.23173578804646322</v>
      </c>
      <c r="BF275" s="9">
        <f t="shared" ref="BF275:BG275" si="1963">+P275-P191</f>
        <v>-9.5376333991133322E-2</v>
      </c>
      <c r="BG275" s="9">
        <f t="shared" si="1963"/>
        <v>0.2901597141118426</v>
      </c>
    </row>
    <row r="276" spans="1:59" x14ac:dyDescent="0.35">
      <c r="A276" s="8">
        <v>39387</v>
      </c>
      <c r="B276" s="9">
        <v>79.442999999999998</v>
      </c>
      <c r="C276" s="9">
        <v>83.072146849999996</v>
      </c>
      <c r="D276" s="12">
        <v>918.80949999999996</v>
      </c>
      <c r="E276" s="11">
        <v>249.81800000000001</v>
      </c>
      <c r="F276" s="15">
        <v>210.834</v>
      </c>
      <c r="I276" s="8">
        <f t="shared" si="1810"/>
        <v>39387</v>
      </c>
      <c r="J276">
        <f t="shared" si="1811"/>
        <v>4.3750397833743149</v>
      </c>
      <c r="K276">
        <f t="shared" si="1812"/>
        <v>4.4813961786346423</v>
      </c>
      <c r="L276">
        <f t="shared" si="1813"/>
        <v>-6.823078810334847</v>
      </c>
      <c r="M276">
        <f t="shared" si="1814"/>
        <v>5.5207326527415663</v>
      </c>
      <c r="N276">
        <f t="shared" si="1815"/>
        <v>5.1167765604614157</v>
      </c>
      <c r="P276" s="9">
        <f t="shared" si="1816"/>
        <v>-0.51031248754047809</v>
      </c>
      <c r="Q276" s="9">
        <f t="shared" si="1817"/>
        <v>-7.4584591921616203</v>
      </c>
      <c r="R276" s="9">
        <v>4.7844360435951163</v>
      </c>
      <c r="S276">
        <f t="shared" si="1818"/>
        <v>-7.7544404349350975</v>
      </c>
      <c r="U276" s="9">
        <f t="shared" si="1827"/>
        <v>-1.1907115547338698E-2</v>
      </c>
      <c r="V276" s="9">
        <f t="shared" si="1828"/>
        <v>1.3594692357756344E-2</v>
      </c>
      <c r="W276" s="9">
        <f t="shared" si="1829"/>
        <v>-1.9929581250102579E-2</v>
      </c>
      <c r="Y276" s="9">
        <f t="shared" si="1838"/>
        <v>1.7463652515505856E-3</v>
      </c>
      <c r="Z276" s="9">
        <f t="shared" ref="Z276:AA276" si="1964">+P276-P274</f>
        <v>1.0951678430398459E-2</v>
      </c>
      <c r="AA276" s="9">
        <f t="shared" si="1964"/>
        <v>-4.7848842482256515E-3</v>
      </c>
      <c r="AC276" s="9">
        <f t="shared" si="1848"/>
        <v>9.6548116463548439E-3</v>
      </c>
      <c r="AD276" s="9">
        <f t="shared" ref="AD276:AE276" si="1965">+P276-P273</f>
        <v>4.8216002289391824E-3</v>
      </c>
      <c r="AE276" s="9">
        <f t="shared" si="1965"/>
        <v>6.5638872537068238E-3</v>
      </c>
      <c r="AG276" s="9">
        <f t="shared" si="1923"/>
        <v>9.6136805840787432E-3</v>
      </c>
      <c r="AH276" s="9">
        <f t="shared" si="1924"/>
        <v>1.1257616317017494E-2</v>
      </c>
      <c r="AI276" s="9">
        <f t="shared" si="1925"/>
        <v>3.1522494570825899E-3</v>
      </c>
      <c r="AK276" s="9">
        <f t="shared" si="1488"/>
        <v>0.11730392740635232</v>
      </c>
      <c r="AL276" s="9">
        <f t="shared" ref="AL276:AM276" si="1966">+P276-P252</f>
        <v>9.5290601116282403E-4</v>
      </c>
      <c r="AM276" s="9">
        <f t="shared" si="1966"/>
        <v>0.11710934322681421</v>
      </c>
      <c r="AO276" s="9">
        <f t="shared" si="1586"/>
        <v>0.15340150708417521</v>
      </c>
      <c r="AP276" s="9">
        <f t="shared" ref="AP276:AQ276" si="1967">+P276-P240</f>
        <v>-2.333989340056597E-2</v>
      </c>
      <c r="AQ276" s="9">
        <f t="shared" si="1967"/>
        <v>0.16589801785087666</v>
      </c>
      <c r="AS276" s="9">
        <f t="shared" si="1684"/>
        <v>0.23637388865320919</v>
      </c>
      <c r="AT276" s="9">
        <f t="shared" ref="AT276:AU276" si="1968">+P276-P228</f>
        <v>-1.6249430271739307E-2</v>
      </c>
      <c r="AU276" s="9">
        <f t="shared" si="1968"/>
        <v>0.24687318698164162</v>
      </c>
      <c r="AW276" s="9">
        <f t="shared" si="1782"/>
        <v>0.27324279804496499</v>
      </c>
      <c r="AX276" s="9">
        <f t="shared" ref="AX276:AY276" si="1969">+P276-P216</f>
        <v>-3.3242313142076263E-2</v>
      </c>
      <c r="AY276" s="9">
        <f t="shared" si="1969"/>
        <v>0.29123885480722311</v>
      </c>
      <c r="BA276" s="9">
        <f t="shared" si="1894"/>
        <v>0.34101455644124901</v>
      </c>
      <c r="BB276" s="9">
        <f t="shared" ref="BB276:BC276" si="1970">+P276-P204</f>
        <v>-7.3903733798708515E-2</v>
      </c>
      <c r="BC276" s="9">
        <f t="shared" si="1970"/>
        <v>0.38420994822278587</v>
      </c>
      <c r="BE276" s="9">
        <f t="shared" si="1460"/>
        <v>0.25110262156337715</v>
      </c>
      <c r="BF276" s="9">
        <f t="shared" ref="BF276:BG276" si="1971">+P276-P192</f>
        <v>-0.1022537473134042</v>
      </c>
      <c r="BG276" s="9">
        <f t="shared" si="1971"/>
        <v>0.31200939027464969</v>
      </c>
    </row>
    <row r="277" spans="1:59" x14ac:dyDescent="0.35">
      <c r="A277" s="8">
        <v>39417</v>
      </c>
      <c r="B277" s="9">
        <v>79.591999999999999</v>
      </c>
      <c r="C277" s="9">
        <v>83.386290979999998</v>
      </c>
      <c r="D277" s="12">
        <v>931.09500000000003</v>
      </c>
      <c r="E277" s="11">
        <v>250.54599999999999</v>
      </c>
      <c r="F277" s="15">
        <v>211.44499999999999</v>
      </c>
      <c r="I277" s="8">
        <f t="shared" si="1810"/>
        <v>39417</v>
      </c>
      <c r="J277">
        <f t="shared" si="1811"/>
        <v>4.3769135852870589</v>
      </c>
      <c r="K277">
        <f t="shared" si="1812"/>
        <v>4.4877953324958595</v>
      </c>
      <c r="L277">
        <f t="shared" si="1813"/>
        <v>-6.8363613128875835</v>
      </c>
      <c r="M277">
        <f t="shared" si="1814"/>
        <v>5.5236425364010238</v>
      </c>
      <c r="N277">
        <f t="shared" si="1815"/>
        <v>5.1196482054149</v>
      </c>
      <c r="P277" s="9">
        <f t="shared" si="1816"/>
        <v>-0.51487607819492442</v>
      </c>
      <c r="Q277" s="9">
        <f t="shared" si="1817"/>
        <v>-7.468214185806624</v>
      </c>
      <c r="R277" s="9">
        <v>4.7715340525320444</v>
      </c>
      <c r="S277">
        <f t="shared" si="1818"/>
        <v>-7.7668423111596798</v>
      </c>
      <c r="U277" s="9">
        <f t="shared" si="1827"/>
        <v>-1.2901991063071883E-2</v>
      </c>
      <c r="V277" s="9">
        <f t="shared" si="1828"/>
        <v>-4.5635906544463367E-3</v>
      </c>
      <c r="W277" s="9">
        <f t="shared" si="1829"/>
        <v>-9.7549936450036512E-3</v>
      </c>
      <c r="Y277" s="9">
        <f t="shared" si="1838"/>
        <v>-2.4809106610410581E-2</v>
      </c>
      <c r="Z277" s="9">
        <f t="shared" ref="Z277:AA277" si="1972">+P277-P275</f>
        <v>9.0311017033100072E-3</v>
      </c>
      <c r="AA277" s="9">
        <f t="shared" si="1972"/>
        <v>-2.968457489510623E-2</v>
      </c>
      <c r="AC277" s="9">
        <f t="shared" si="1848"/>
        <v>-1.1155625811521297E-2</v>
      </c>
      <c r="AD277" s="9">
        <f t="shared" ref="AD277:AE277" si="1973">+P277-P274</f>
        <v>6.3880877759521226E-3</v>
      </c>
      <c r="AE277" s="9">
        <f t="shared" si="1973"/>
        <v>-1.4539877893229303E-2</v>
      </c>
      <c r="AG277" s="9">
        <f t="shared" si="1923"/>
        <v>-1.1446768793438089E-2</v>
      </c>
      <c r="AH277" s="9">
        <f t="shared" si="1924"/>
        <v>3.0495746501992826E-3</v>
      </c>
      <c r="AI277" s="9">
        <f t="shared" si="1925"/>
        <v>-1.3200718661484423E-2</v>
      </c>
      <c r="AK277" s="9">
        <f t="shared" si="1488"/>
        <v>8.3936265736845428E-2</v>
      </c>
      <c r="AL277" s="9">
        <f t="shared" ref="AL277:AM277" si="1974">+P277-P253</f>
        <v>8.0472727178104719E-4</v>
      </c>
      <c r="AM277" s="9">
        <f t="shared" si="1974"/>
        <v>8.3976668155245626E-2</v>
      </c>
      <c r="AO277" s="9">
        <f t="shared" si="1586"/>
        <v>0.10394829402612515</v>
      </c>
      <c r="AP277" s="9">
        <f t="shared" ref="AP277:AQ277" si="1975">+P277-P241</f>
        <v>-2.5676523093507875E-2</v>
      </c>
      <c r="AQ277" s="9">
        <f t="shared" si="1975"/>
        <v>0.11935170652035332</v>
      </c>
      <c r="AS277" s="9">
        <f t="shared" si="1684"/>
        <v>0.2269608121170652</v>
      </c>
      <c r="AT277" s="9">
        <f t="shared" ref="AT277:AU277" si="1976">+P277-P229</f>
        <v>-1.8563614755705338E-2</v>
      </c>
      <c r="AU277" s="9">
        <f t="shared" si="1976"/>
        <v>0.23902127674641971</v>
      </c>
      <c r="AW277" s="9">
        <f t="shared" si="1782"/>
        <v>0.25449101465180757</v>
      </c>
      <c r="AX277" s="9">
        <f t="shared" ref="AX277:AY277" si="1977">+P277-P217</f>
        <v>-3.5020694477659653E-2</v>
      </c>
      <c r="AY277" s="9">
        <f t="shared" si="1977"/>
        <v>0.2739508515958109</v>
      </c>
      <c r="BA277" s="9">
        <f t="shared" si="1894"/>
        <v>0.32968480856858928</v>
      </c>
      <c r="BB277" s="9">
        <f t="shared" ref="BB277:BC277" si="1978">+P277-P205</f>
        <v>-7.5811185388063862E-2</v>
      </c>
      <c r="BC277" s="9">
        <f t="shared" si="1978"/>
        <v>0.37835051907459505</v>
      </c>
      <c r="BE277" s="9">
        <f t="shared" si="1460"/>
        <v>0.28728126618312011</v>
      </c>
      <c r="BF277" s="9">
        <f t="shared" ref="BF277:BG277" si="1979">+P277-P193</f>
        <v>-0.10386071083783399</v>
      </c>
      <c r="BG277" s="9">
        <f t="shared" si="1979"/>
        <v>0.34978227468976009</v>
      </c>
    </row>
    <row r="278" spans="1:59" x14ac:dyDescent="0.35">
      <c r="A278" s="8">
        <v>39448</v>
      </c>
      <c r="B278" s="9">
        <v>79.891000000000005</v>
      </c>
      <c r="C278" s="9">
        <v>83.777389880000001</v>
      </c>
      <c r="D278" s="12">
        <v>942.05709999999999</v>
      </c>
      <c r="E278" s="11">
        <v>251.25399999999999</v>
      </c>
      <c r="F278" s="15">
        <v>212.17400000000001</v>
      </c>
      <c r="I278" s="8">
        <f t="shared" si="1810"/>
        <v>39448</v>
      </c>
      <c r="J278">
        <f t="shared" si="1811"/>
        <v>4.3806632056267762</v>
      </c>
      <c r="K278">
        <f t="shared" si="1812"/>
        <v>4.4937583364712195</v>
      </c>
      <c r="L278">
        <f t="shared" si="1813"/>
        <v>-6.8480658884505576</v>
      </c>
      <c r="M278">
        <f t="shared" si="1814"/>
        <v>5.5264643796445672</v>
      </c>
      <c r="N278">
        <f t="shared" si="1815"/>
        <v>5.1239460775242298</v>
      </c>
      <c r="P278" s="9">
        <f t="shared" si="1816"/>
        <v>-0.51561343296478057</v>
      </c>
      <c r="Q278" s="9">
        <f t="shared" si="1817"/>
        <v>-7.478253629503568</v>
      </c>
      <c r="R278" s="9">
        <v>4.7612061910677648</v>
      </c>
      <c r="S278">
        <f t="shared" si="1818"/>
        <v>-7.7773094206231406</v>
      </c>
      <c r="U278" s="9">
        <f t="shared" si="1827"/>
        <v>-1.0327861464279664E-2</v>
      </c>
      <c r="V278" s="9">
        <f t="shared" si="1828"/>
        <v>-7.3735476985614667E-4</v>
      </c>
      <c r="W278" s="9">
        <f t="shared" si="1829"/>
        <v>-1.0039443696943984E-2</v>
      </c>
      <c r="Y278" s="9">
        <f t="shared" si="1838"/>
        <v>-2.3229852527351547E-2</v>
      </c>
      <c r="Z278" s="9">
        <f t="shared" ref="Z278:AA278" si="1980">+P278-P276</f>
        <v>-5.3009454243024834E-3</v>
      </c>
      <c r="AA278" s="9">
        <f t="shared" si="1980"/>
        <v>-1.9794437341947635E-2</v>
      </c>
      <c r="AC278" s="9">
        <f t="shared" si="1848"/>
        <v>-3.5136968074690245E-2</v>
      </c>
      <c r="AD278" s="9">
        <f t="shared" ref="AD278:AE278" si="1981">+P278-P275</f>
        <v>8.2937469334538605E-3</v>
      </c>
      <c r="AE278" s="9">
        <f t="shared" si="1981"/>
        <v>-3.9724018592050214E-2</v>
      </c>
      <c r="AG278" s="9">
        <f t="shared" si="1923"/>
        <v>-9.9770637425145026E-3</v>
      </c>
      <c r="AH278" s="9">
        <f t="shared" si="1924"/>
        <v>6.3408675253215918E-3</v>
      </c>
      <c r="AI278" s="9">
        <f t="shared" si="1925"/>
        <v>-1.3198462104158537E-2</v>
      </c>
      <c r="AK278" s="9">
        <f t="shared" si="1488"/>
        <v>3.3153694204876238E-2</v>
      </c>
      <c r="AL278" s="9">
        <f t="shared" ref="AL278:AM278" si="1982">+P278-P254</f>
        <v>1.5657915211502171E-3</v>
      </c>
      <c r="AM278" s="9">
        <f t="shared" si="1982"/>
        <v>3.2287651604727685E-2</v>
      </c>
      <c r="AO278" s="9">
        <f t="shared" si="1586"/>
        <v>7.1776080084867466E-2</v>
      </c>
      <c r="AP278" s="9">
        <f t="shared" ref="AP278:AQ278" si="1983">+P278-P242</f>
        <v>-5.3572661331608984E-3</v>
      </c>
      <c r="AQ278" s="9">
        <f t="shared" si="1983"/>
        <v>7.4919960660164264E-2</v>
      </c>
      <c r="AS278" s="9">
        <f t="shared" si="1684"/>
        <v>0.20743049980467454</v>
      </c>
      <c r="AT278" s="9">
        <f t="shared" ref="AT278:AU278" si="1984">+P278-P230</f>
        <v>-1.3438178140026125E-2</v>
      </c>
      <c r="AU278" s="9">
        <f t="shared" si="1984"/>
        <v>0.21608556831751091</v>
      </c>
      <c r="AW278" s="9">
        <f t="shared" si="1782"/>
        <v>0.21634812152339045</v>
      </c>
      <c r="AX278" s="9">
        <f t="shared" ref="AX278:AY278" si="1985">+P278-P218</f>
        <v>-3.1769503553491063E-2</v>
      </c>
      <c r="AY278" s="9">
        <f t="shared" si="1985"/>
        <v>0.23420286923605094</v>
      </c>
      <c r="BA278" s="9">
        <f t="shared" si="1894"/>
        <v>0.33813303736082201</v>
      </c>
      <c r="BB278" s="9">
        <f t="shared" ref="BB278:BC278" si="1986">+P278-P206</f>
        <v>-6.5614266234728547E-2</v>
      </c>
      <c r="BC278" s="9">
        <f t="shared" si="1986"/>
        <v>0.37638362692038019</v>
      </c>
      <c r="BE278" s="9">
        <f t="shared" si="1460"/>
        <v>0.31784631963853016</v>
      </c>
      <c r="BF278" s="9">
        <f t="shared" ref="BF278:BG278" si="1987">+P278-P194</f>
        <v>-9.1915163725058591E-2</v>
      </c>
      <c r="BG278" s="9">
        <f t="shared" si="1987"/>
        <v>0.37201960807827295</v>
      </c>
    </row>
    <row r="279" spans="1:59" x14ac:dyDescent="0.35">
      <c r="A279" s="8">
        <v>39479</v>
      </c>
      <c r="B279" s="9">
        <v>80.188999999999993</v>
      </c>
      <c r="C279" s="9">
        <v>84.092588180000007</v>
      </c>
      <c r="D279" s="12">
        <v>944.005</v>
      </c>
      <c r="E279" s="11">
        <v>251.827</v>
      </c>
      <c r="F279" s="15">
        <v>212.68700000000001</v>
      </c>
      <c r="I279" s="8">
        <f t="shared" si="1810"/>
        <v>39479</v>
      </c>
      <c r="J279">
        <f t="shared" si="1811"/>
        <v>4.3843863483583405</v>
      </c>
      <c r="K279">
        <f t="shared" si="1812"/>
        <v>4.4975579762209872</v>
      </c>
      <c r="L279">
        <f t="shared" si="1813"/>
        <v>-6.8501314627416434</v>
      </c>
      <c r="M279">
        <f t="shared" si="1814"/>
        <v>5.5287423438204373</v>
      </c>
      <c r="N279">
        <f t="shared" si="1815"/>
        <v>5.1265500999419658</v>
      </c>
      <c r="P279" s="9">
        <f t="shared" si="1816"/>
        <v>-0.5153638717411182</v>
      </c>
      <c r="Q279" s="9">
        <f t="shared" si="1817"/>
        <v>-7.479123586462622</v>
      </c>
      <c r="R279" s="9">
        <v>4.7604181128206484</v>
      </c>
      <c r="S279">
        <f t="shared" si="1818"/>
        <v>-7.7780346320724707</v>
      </c>
      <c r="U279" s="9">
        <f t="shared" si="1827"/>
        <v>-7.8807824711635277E-4</v>
      </c>
      <c r="V279" s="9">
        <f t="shared" si="1828"/>
        <v>2.4956122366237565E-4</v>
      </c>
      <c r="W279" s="9">
        <f t="shared" si="1829"/>
        <v>-8.6995695905400794E-4</v>
      </c>
      <c r="Y279" s="9">
        <f t="shared" si="1838"/>
        <v>-1.1115939711396017E-2</v>
      </c>
      <c r="Z279" s="9">
        <f t="shared" ref="Z279:AA279" si="1988">+P279-P277</f>
        <v>-4.8779354619377102E-4</v>
      </c>
      <c r="AA279" s="9">
        <f t="shared" si="1988"/>
        <v>-1.0909400655997992E-2</v>
      </c>
      <c r="AC279" s="9">
        <f t="shared" si="1848"/>
        <v>-2.4017930774467899E-2</v>
      </c>
      <c r="AD279" s="9">
        <f t="shared" ref="AD279:AE279" si="1989">+P279-P276</f>
        <v>-5.0513842006401077E-3</v>
      </c>
      <c r="AE279" s="9">
        <f t="shared" si="1989"/>
        <v>-2.0664394301001643E-2</v>
      </c>
      <c r="AG279" s="9">
        <f t="shared" si="1923"/>
        <v>-1.3429137687429815E-2</v>
      </c>
      <c r="AH279" s="9">
        <f t="shared" si="1924"/>
        <v>1.2959400519431341E-2</v>
      </c>
      <c r="AI279" s="9">
        <f t="shared" si="1925"/>
        <v>-2.0531886542329403E-2</v>
      </c>
      <c r="AK279" s="9">
        <f t="shared" si="1488"/>
        <v>1.878629990730829E-2</v>
      </c>
      <c r="AL279" s="9">
        <f t="shared" ref="AL279:AM279" si="1990">+P279-P255</f>
        <v>2.3427039588108656E-3</v>
      </c>
      <c r="AM279" s="9">
        <f t="shared" si="1990"/>
        <v>1.7741756653234297E-2</v>
      </c>
      <c r="AO279" s="9">
        <f t="shared" si="1586"/>
        <v>5.4206166140717826E-2</v>
      </c>
      <c r="AP279" s="9">
        <f t="shared" ref="AP279:AQ279" si="1991">+P279-P243</f>
        <v>1.9499675939629313E-3</v>
      </c>
      <c r="AQ279" s="9">
        <f t="shared" si="1991"/>
        <v>5.5650730821236394E-2</v>
      </c>
      <c r="AS279" s="9">
        <f t="shared" si="1684"/>
        <v>0.1895308883654625</v>
      </c>
      <c r="AT279" s="9">
        <f t="shared" ref="AT279:AU279" si="1992">+P279-P231</f>
        <v>-9.7546968342303586E-3</v>
      </c>
      <c r="AU279" s="9">
        <f t="shared" si="1992"/>
        <v>0.19749918098961139</v>
      </c>
      <c r="AW279" s="9">
        <f t="shared" si="1782"/>
        <v>0.22722288119725498</v>
      </c>
      <c r="AX279" s="9">
        <f t="shared" ref="AX279:AY279" si="1993">+P279-P219</f>
        <v>-2.8083618386693487E-2</v>
      </c>
      <c r="AY279" s="9">
        <f t="shared" si="1993"/>
        <v>0.24308435438422116</v>
      </c>
      <c r="BA279" s="9">
        <f t="shared" si="1894"/>
        <v>0.33658290968109128</v>
      </c>
      <c r="BB279" s="9">
        <f t="shared" ref="BB279:BC279" si="1994">+P279-P207</f>
        <v>-4.1017445090643534E-2</v>
      </c>
      <c r="BC279" s="9">
        <f t="shared" si="1994"/>
        <v>0.36152132542857451</v>
      </c>
      <c r="BE279" s="9">
        <f t="shared" ref="BE279:BE342" si="1995">+R279-R195</f>
        <v>0.2978523597143985</v>
      </c>
      <c r="BF279" s="9">
        <f t="shared" ref="BF279:BG279" si="1996">+P279-P195</f>
        <v>-8.7660421080551387E-2</v>
      </c>
      <c r="BG279" s="9">
        <f t="shared" si="1996"/>
        <v>0.35057197636428938</v>
      </c>
    </row>
    <row r="280" spans="1:59" x14ac:dyDescent="0.35">
      <c r="A280" s="8">
        <v>39508</v>
      </c>
      <c r="B280" s="9">
        <v>81.233000000000004</v>
      </c>
      <c r="C280" s="9">
        <v>84.876894329999999</v>
      </c>
      <c r="D280" s="12">
        <v>981.73479999999995</v>
      </c>
      <c r="E280" s="11">
        <v>252.91900000000001</v>
      </c>
      <c r="F280" s="15">
        <v>213.44800000000001</v>
      </c>
      <c r="I280" s="8">
        <f t="shared" si="1810"/>
        <v>39508</v>
      </c>
      <c r="J280">
        <f t="shared" si="1811"/>
        <v>4.3973215685488052</v>
      </c>
      <c r="K280">
        <f t="shared" si="1812"/>
        <v>4.5017985593545831</v>
      </c>
      <c r="L280">
        <f t="shared" si="1813"/>
        <v>-6.8893212107816035</v>
      </c>
      <c r="M280">
        <f t="shared" si="1814"/>
        <v>5.5330692793632066</v>
      </c>
      <c r="N280">
        <f t="shared" si="1815"/>
        <v>5.1290787172703913</v>
      </c>
      <c r="P280" s="9">
        <f t="shared" si="1816"/>
        <v>-0.50846755289859313</v>
      </c>
      <c r="Q280" s="9">
        <f t="shared" si="1817"/>
        <v>-7.5166013686974118</v>
      </c>
      <c r="R280" s="9">
        <v>4.7271105971037368</v>
      </c>
      <c r="S280">
        <f t="shared" si="1818"/>
        <v>-7.8115125493785973</v>
      </c>
      <c r="U280" s="9">
        <f t="shared" si="1827"/>
        <v>-3.3307515716911595E-2</v>
      </c>
      <c r="V280" s="9">
        <f t="shared" si="1828"/>
        <v>6.8963188425250621E-3</v>
      </c>
      <c r="W280" s="9">
        <f t="shared" si="1829"/>
        <v>-3.7477782234789814E-2</v>
      </c>
      <c r="Y280" s="9">
        <f t="shared" si="1838"/>
        <v>-3.4095593964027948E-2</v>
      </c>
      <c r="Z280" s="9">
        <f t="shared" ref="Z280:AA280" si="1997">+P280-P278</f>
        <v>7.1458800661874378E-3</v>
      </c>
      <c r="AA280" s="9">
        <f t="shared" si="1997"/>
        <v>-3.8347739193843822E-2</v>
      </c>
      <c r="AC280" s="9">
        <f t="shared" si="1848"/>
        <v>-4.4423455428307612E-2</v>
      </c>
      <c r="AD280" s="9">
        <f t="shared" ref="AD280:AE280" si="1998">+P280-P277</f>
        <v>6.4085252963312911E-3</v>
      </c>
      <c r="AE280" s="9">
        <f t="shared" si="1998"/>
        <v>-4.8387182890787805E-2</v>
      </c>
      <c r="AG280" s="9">
        <f t="shared" si="1923"/>
        <v>-4.0728671512140657E-2</v>
      </c>
      <c r="AH280" s="9">
        <f t="shared" si="1924"/>
        <v>4.8637896124015256E-3</v>
      </c>
      <c r="AI280" s="9">
        <f t="shared" si="1925"/>
        <v>-4.3548021095149991E-2</v>
      </c>
      <c r="AK280" s="9">
        <f t="shared" si="1488"/>
        <v>-1.3892591411903688E-2</v>
      </c>
      <c r="AL280" s="9">
        <f t="shared" ref="AL280:AM280" si="1999">+P280-P256</f>
        <v>4.7248476013397323E-3</v>
      </c>
      <c r="AM280" s="9">
        <f t="shared" si="1999"/>
        <v>-1.6508638358182282E-2</v>
      </c>
      <c r="AO280" s="9">
        <f t="shared" si="1586"/>
        <v>5.6383052958031143E-3</v>
      </c>
      <c r="AP280" s="9">
        <f t="shared" ref="AP280:AQ280" si="2000">+P280-P244</f>
        <v>4.5277514164210331E-3</v>
      </c>
      <c r="AQ280" s="9">
        <f t="shared" si="2000"/>
        <v>3.1901818637756207E-3</v>
      </c>
      <c r="AS280" s="9">
        <f t="shared" si="1684"/>
        <v>0.14783732378981718</v>
      </c>
      <c r="AT280" s="9">
        <f t="shared" ref="AT280:AU280" si="2001">+P280-P232</f>
        <v>-4.5759980959969582E-3</v>
      </c>
      <c r="AU280" s="9">
        <f t="shared" si="2001"/>
        <v>0.1524299844803263</v>
      </c>
      <c r="AW280" s="9">
        <f t="shared" si="1782"/>
        <v>0.22136520980295948</v>
      </c>
      <c r="AX280" s="9">
        <f t="shared" ref="AX280:AY280" si="2002">+P280-P220</f>
        <v>-2.2707618253310358E-2</v>
      </c>
      <c r="AY280" s="9">
        <f t="shared" si="2002"/>
        <v>0.23491680098951839</v>
      </c>
      <c r="BA280" s="9">
        <f t="shared" si="1894"/>
        <v>0.30205761721083402</v>
      </c>
      <c r="BB280" s="9">
        <f t="shared" ref="BB280:BC280" si="2003">+P280-P208</f>
        <v>-4.9600982982164865E-2</v>
      </c>
      <c r="BC280" s="9">
        <f t="shared" si="2003"/>
        <v>0.33193402913506009</v>
      </c>
      <c r="BE280" s="9">
        <f t="shared" si="1995"/>
        <v>0.28634336382029879</v>
      </c>
      <c r="BF280" s="9">
        <f t="shared" ref="BF280:BG280" si="2004">+P280-P196</f>
        <v>-7.962661069166721E-2</v>
      </c>
      <c r="BG280" s="9">
        <f t="shared" si="2004"/>
        <v>0.33458363025946802</v>
      </c>
    </row>
    <row r="281" spans="1:59" x14ac:dyDescent="0.35">
      <c r="A281" s="8">
        <v>39539</v>
      </c>
      <c r="B281" s="9">
        <v>81.456999999999994</v>
      </c>
      <c r="C281" s="9">
        <v>85.348110520000006</v>
      </c>
      <c r="D281" s="12">
        <v>986.86360000000002</v>
      </c>
      <c r="E281" s="11">
        <v>253.59</v>
      </c>
      <c r="F281" s="15">
        <v>213.94200000000001</v>
      </c>
      <c r="I281" s="8">
        <f t="shared" si="1810"/>
        <v>39539</v>
      </c>
      <c r="J281">
        <f t="shared" si="1811"/>
        <v>4.4000752736511135</v>
      </c>
      <c r="K281">
        <f t="shared" si="1812"/>
        <v>4.5111777434710403</v>
      </c>
      <c r="L281">
        <f t="shared" si="1813"/>
        <v>-6.8945318333282399</v>
      </c>
      <c r="M281">
        <f t="shared" si="1814"/>
        <v>5.5357187896089464</v>
      </c>
      <c r="N281">
        <f t="shared" si="1815"/>
        <v>5.1309239339917703</v>
      </c>
      <c r="P281" s="9">
        <f t="shared" si="1816"/>
        <v>-0.51589732543710287</v>
      </c>
      <c r="Q281" s="9">
        <f t="shared" si="1817"/>
        <v>-7.5142780238489699</v>
      </c>
      <c r="R281" s="9">
        <v>4.7254390066009542</v>
      </c>
      <c r="S281">
        <f t="shared" si="1818"/>
        <v>-7.8134984726024896</v>
      </c>
      <c r="U281" s="9">
        <f t="shared" si="1827"/>
        <v>-1.6715905027826494E-3</v>
      </c>
      <c r="V281" s="9">
        <f t="shared" si="1828"/>
        <v>-7.429772538509738E-3</v>
      </c>
      <c r="W281" s="9">
        <f t="shared" si="1829"/>
        <v>2.3233448484418773E-3</v>
      </c>
      <c r="Y281" s="9">
        <f t="shared" si="1838"/>
        <v>-3.4979106219694245E-2</v>
      </c>
      <c r="Z281" s="9">
        <f t="shared" ref="Z281:AA281" si="2005">+P281-P279</f>
        <v>-5.3345369598467585E-4</v>
      </c>
      <c r="AA281" s="9">
        <f t="shared" si="2005"/>
        <v>-3.5154437386347936E-2</v>
      </c>
      <c r="AC281" s="9">
        <f t="shared" si="1848"/>
        <v>-3.5767184466810598E-2</v>
      </c>
      <c r="AD281" s="9">
        <f t="shared" ref="AD281:AE281" si="2006">+P281-P278</f>
        <v>-2.8389247232230019E-4</v>
      </c>
      <c r="AE281" s="9">
        <f t="shared" si="2006"/>
        <v>-3.6024394345401944E-2</v>
      </c>
      <c r="AG281" s="9">
        <f t="shared" si="1923"/>
        <v>-5.6423347905332655E-2</v>
      </c>
      <c r="AH281" s="9">
        <f t="shared" si="1924"/>
        <v>-1.8169956578608648E-3</v>
      </c>
      <c r="AI281" s="9">
        <f t="shared" si="1925"/>
        <v>-5.5506212991669912E-2</v>
      </c>
      <c r="AK281" s="9">
        <f t="shared" si="1488"/>
        <v>-3.4417056320087624E-2</v>
      </c>
      <c r="AL281" s="9">
        <f t="shared" ref="AL281:AM281" si="2007">+P281-P257</f>
        <v>-1.0855600221836958E-2</v>
      </c>
      <c r="AM281" s="9">
        <f t="shared" si="2007"/>
        <v>-2.8402565881428643E-2</v>
      </c>
      <c r="AO281" s="9">
        <f t="shared" si="1586"/>
        <v>7.6339164182011032E-3</v>
      </c>
      <c r="AP281" s="9">
        <f t="shared" ref="AP281:AQ281" si="2008">+P281-P245</f>
        <v>2.0886321809117092E-3</v>
      </c>
      <c r="AQ281" s="9">
        <f t="shared" si="2008"/>
        <v>6.9832784185086538E-3</v>
      </c>
      <c r="AS281" s="9">
        <f t="shared" si="1684"/>
        <v>0.13650566738163583</v>
      </c>
      <c r="AT281" s="9">
        <f t="shared" ref="AT281:AU281" si="2009">+P281-P233</f>
        <v>-9.35917695041244E-3</v>
      </c>
      <c r="AU281" s="9">
        <f t="shared" si="2009"/>
        <v>0.14324417742599316</v>
      </c>
      <c r="AW281" s="9">
        <f t="shared" si="1782"/>
        <v>0.20484014279396057</v>
      </c>
      <c r="AX281" s="9">
        <f t="shared" ref="AX281:AY281" si="2010">+P281-P221</f>
        <v>-3.5004293629118166E-2</v>
      </c>
      <c r="AY281" s="9">
        <f t="shared" si="2010"/>
        <v>0.23311098871427394</v>
      </c>
      <c r="BA281" s="9">
        <f t="shared" si="1894"/>
        <v>0.29586253778042071</v>
      </c>
      <c r="BB281" s="9">
        <f t="shared" ref="BB281:BC281" si="2011">+P281-P209</f>
        <v>-5.4044930374974598E-2</v>
      </c>
      <c r="BC281" s="9">
        <f t="shared" si="2011"/>
        <v>0.32771132629370836</v>
      </c>
      <c r="BE281" s="9">
        <f t="shared" si="1995"/>
        <v>0.31226043025907924</v>
      </c>
      <c r="BF281" s="9">
        <f t="shared" ref="BF281:BG281" si="2012">+P281-P197</f>
        <v>-8.4053056591714359E-2</v>
      </c>
      <c r="BG281" s="9">
        <f t="shared" si="2012"/>
        <v>0.36078687999764281</v>
      </c>
    </row>
    <row r="282" spans="1:59" x14ac:dyDescent="0.35">
      <c r="A282" s="8">
        <v>39569</v>
      </c>
      <c r="B282" s="9">
        <v>81.680999999999997</v>
      </c>
      <c r="C282" s="9">
        <v>86.052299379999994</v>
      </c>
      <c r="D282" s="12">
        <v>1034.1333</v>
      </c>
      <c r="E282" s="11">
        <v>254.67699999999999</v>
      </c>
      <c r="F282" s="15">
        <v>215.208</v>
      </c>
      <c r="I282" s="8">
        <f t="shared" si="1810"/>
        <v>39569</v>
      </c>
      <c r="J282">
        <f t="shared" si="1811"/>
        <v>4.4028214166805846</v>
      </c>
      <c r="K282">
        <f t="shared" si="1812"/>
        <v>4.5269495763495735</v>
      </c>
      <c r="L282">
        <f t="shared" si="1813"/>
        <v>-6.9413189635871673</v>
      </c>
      <c r="M282">
        <f t="shared" si="1814"/>
        <v>5.5399960755914606</v>
      </c>
      <c r="N282">
        <f t="shared" si="1815"/>
        <v>5.139064948749545</v>
      </c>
      <c r="P282" s="9">
        <f t="shared" si="1816"/>
        <v>-0.5250592865109045</v>
      </c>
      <c r="Q282" s="9">
        <f t="shared" si="1817"/>
        <v>-7.5534343359871388</v>
      </c>
      <c r="R282" s="9">
        <v>4.6806540242578647</v>
      </c>
      <c r="S282">
        <f t="shared" si="1818"/>
        <v>-7.8579687221634638</v>
      </c>
      <c r="U282" s="9">
        <f t="shared" si="1827"/>
        <v>-4.4784982343089474E-2</v>
      </c>
      <c r="V282" s="9">
        <f t="shared" si="1828"/>
        <v>-9.1619610738016277E-3</v>
      </c>
      <c r="W282" s="9">
        <f t="shared" si="1829"/>
        <v>-3.9156312138168836E-2</v>
      </c>
      <c r="Y282" s="9">
        <f t="shared" si="1838"/>
        <v>-4.6456572845872124E-2</v>
      </c>
      <c r="Z282" s="9">
        <f t="shared" ref="Z282:AA282" si="2013">+P282-P280</f>
        <v>-1.6591733612311366E-2</v>
      </c>
      <c r="AA282" s="9">
        <f t="shared" si="2013"/>
        <v>-3.6832967289726959E-2</v>
      </c>
      <c r="AC282" s="9">
        <f t="shared" si="1848"/>
        <v>-7.9764088562783719E-2</v>
      </c>
      <c r="AD282" s="9">
        <f t="shared" ref="AD282:AE282" si="2014">+P282-P279</f>
        <v>-9.6954147697863036E-3</v>
      </c>
      <c r="AE282" s="9">
        <f t="shared" si="2014"/>
        <v>-7.4310749524516773E-2</v>
      </c>
      <c r="AG282" s="9">
        <f t="shared" si="1923"/>
        <v>-0.1010411965895015</v>
      </c>
      <c r="AH282" s="9">
        <f t="shared" si="1924"/>
        <v>-1.7344921375895161E-2</v>
      </c>
      <c r="AI282" s="9">
        <f t="shared" si="1925"/>
        <v>-9.1175238137726211E-2</v>
      </c>
      <c r="AK282" s="9">
        <f t="shared" si="1488"/>
        <v>-9.0473422196838627E-2</v>
      </c>
      <c r="AL282" s="9">
        <f t="shared" ref="AL282:AM282" si="2015">+P282-P258</f>
        <v>-1.7802176896386079E-2</v>
      </c>
      <c r="AM282" s="9">
        <f t="shared" si="2015"/>
        <v>-8.0248113757949824E-2</v>
      </c>
      <c r="AO282" s="9">
        <f t="shared" si="1586"/>
        <v>-4.4707175844015623E-2</v>
      </c>
      <c r="AP282" s="9">
        <f t="shared" ref="AP282:AQ282" si="2016">+P282-P246</f>
        <v>-6.4779300925730254E-3</v>
      </c>
      <c r="AQ282" s="9">
        <f t="shared" si="2016"/>
        <v>-4.0205820354267452E-2</v>
      </c>
      <c r="AS282" s="9">
        <f t="shared" si="1684"/>
        <v>0.11819463174995626</v>
      </c>
      <c r="AT282" s="9">
        <f t="shared" ref="AT282:AU282" si="2017">+P282-P234</f>
        <v>-2.7434677847010036E-2</v>
      </c>
      <c r="AU282" s="9">
        <f t="shared" si="2017"/>
        <v>0.13583993004549644</v>
      </c>
      <c r="AW282" s="9">
        <f t="shared" si="1782"/>
        <v>0.14320007544985991</v>
      </c>
      <c r="AX282" s="9">
        <f t="shared" ref="AX282:AY282" si="2018">+P282-P222</f>
        <v>-3.8857310225921537E-2</v>
      </c>
      <c r="AY282" s="9">
        <f t="shared" si="2018"/>
        <v>0.16647763206026944</v>
      </c>
      <c r="BA282" s="9">
        <f t="shared" si="1894"/>
        <v>0.20622678563705588</v>
      </c>
      <c r="BB282" s="9">
        <f t="shared" ref="BB282:BC282" si="2019">+P282-P210</f>
        <v>-5.7910387603301139E-2</v>
      </c>
      <c r="BC282" s="9">
        <f t="shared" si="2019"/>
        <v>0.23953680234956654</v>
      </c>
      <c r="BE282" s="9">
        <f t="shared" si="1995"/>
        <v>0.24996428403553939</v>
      </c>
      <c r="BF282" s="9">
        <f t="shared" ref="BF282:BG282" si="2020">+P282-P198</f>
        <v>-0.10623823926697806</v>
      </c>
      <c r="BG282" s="9">
        <f t="shared" si="2020"/>
        <v>0.3132550462858843</v>
      </c>
    </row>
    <row r="283" spans="1:59" x14ac:dyDescent="0.35">
      <c r="A283" s="8">
        <v>39600</v>
      </c>
      <c r="B283" s="9">
        <v>81.831000000000003</v>
      </c>
      <c r="C283" s="9">
        <v>86.601524510000004</v>
      </c>
      <c r="D283" s="12">
        <v>1031.4857</v>
      </c>
      <c r="E283" s="11">
        <v>255.839</v>
      </c>
      <c r="F283" s="15">
        <v>217.46299999999999</v>
      </c>
      <c r="I283" s="8">
        <f t="shared" si="1810"/>
        <v>39600</v>
      </c>
      <c r="J283">
        <f t="shared" si="1811"/>
        <v>4.4046561449216659</v>
      </c>
      <c r="K283">
        <f t="shared" si="1812"/>
        <v>4.5395639414296296</v>
      </c>
      <c r="L283">
        <f t="shared" si="1813"/>
        <v>-6.9387554691093447</v>
      </c>
      <c r="M283">
        <f t="shared" si="1814"/>
        <v>5.5445483403850719</v>
      </c>
      <c r="N283">
        <f t="shared" si="1815"/>
        <v>5.1575968659325726</v>
      </c>
      <c r="P283" s="9">
        <f t="shared" si="1816"/>
        <v>-0.52185927096046303</v>
      </c>
      <c r="Q283" s="9">
        <f t="shared" si="1817"/>
        <v>-7.5567883936122877</v>
      </c>
      <c r="R283" s="9">
        <v>4.6806179272464119</v>
      </c>
      <c r="S283">
        <f t="shared" si="1818"/>
        <v>-7.8594667707693562</v>
      </c>
      <c r="U283" s="9">
        <f t="shared" si="1827"/>
        <v>-3.6097011452795869E-5</v>
      </c>
      <c r="V283" s="9">
        <f t="shared" si="1828"/>
        <v>3.2000155504414707E-3</v>
      </c>
      <c r="W283" s="9">
        <f t="shared" si="1829"/>
        <v>-3.354057625148954E-3</v>
      </c>
      <c r="Y283" s="9">
        <f t="shared" si="1838"/>
        <v>-4.482107935454227E-2</v>
      </c>
      <c r="Z283" s="9">
        <f t="shared" ref="Z283:AA283" si="2021">+P283-P281</f>
        <v>-5.961945523360157E-3</v>
      </c>
      <c r="AA283" s="9">
        <f t="shared" si="2021"/>
        <v>-4.251036976331779E-2</v>
      </c>
      <c r="AC283" s="9">
        <f t="shared" si="1848"/>
        <v>-4.649266985732492E-2</v>
      </c>
      <c r="AD283" s="9">
        <f t="shared" ref="AD283:AE283" si="2022">+P283-P280</f>
        <v>-1.3391718061869895E-2</v>
      </c>
      <c r="AE283" s="9">
        <f t="shared" si="2022"/>
        <v>-4.0187024914875913E-2</v>
      </c>
      <c r="AG283" s="9">
        <f t="shared" si="1923"/>
        <v>-9.8535735805635127E-2</v>
      </c>
      <c r="AH283" s="9">
        <f t="shared" si="1924"/>
        <v>-1.467697226300313E-2</v>
      </c>
      <c r="AI283" s="9">
        <f t="shared" si="1925"/>
        <v>-9.1579908381599573E-2</v>
      </c>
      <c r="AK283" s="9">
        <f t="shared" ref="AK283:AK346" si="2023">+R283-R259</f>
        <v>-7.1918714908090209E-2</v>
      </c>
      <c r="AL283" s="9">
        <f t="shared" ref="AL283:AM283" si="2024">+P283-P259</f>
        <v>-2.0480518908846612E-2</v>
      </c>
      <c r="AM283" s="9">
        <f t="shared" si="2024"/>
        <v>-6.1377140305910238E-2</v>
      </c>
      <c r="AO283" s="9">
        <f t="shared" si="1586"/>
        <v>-3.0796620817685749E-2</v>
      </c>
      <c r="AP283" s="9">
        <f t="shared" ref="AP283:AQ283" si="2025">+P283-P247</f>
        <v>-9.6132616395951942E-3</v>
      </c>
      <c r="AQ283" s="9">
        <f t="shared" si="2025"/>
        <v>-2.5805067179628161E-2</v>
      </c>
      <c r="AS283" s="9">
        <f t="shared" si="1684"/>
        <v>0.10648118015941499</v>
      </c>
      <c r="AT283" s="9">
        <f t="shared" ref="AT283:AU283" si="2026">+P283-P235</f>
        <v>-2.6534359410285369E-2</v>
      </c>
      <c r="AU283" s="9">
        <f t="shared" si="2026"/>
        <v>0.12139742657338992</v>
      </c>
      <c r="AW283" s="9">
        <f t="shared" si="1782"/>
        <v>0.14084352416572798</v>
      </c>
      <c r="AX283" s="9">
        <f t="shared" ref="AX283:AY283" si="2027">+P283-P223</f>
        <v>-4.4697899832491395E-2</v>
      </c>
      <c r="AY283" s="9">
        <f t="shared" si="2027"/>
        <v>0.16626641094074479</v>
      </c>
      <c r="BA283" s="9">
        <f t="shared" si="1894"/>
        <v>0.17492048514495462</v>
      </c>
      <c r="BB283" s="9">
        <f t="shared" ref="BB283:BC283" si="2028">+P283-P211</f>
        <v>-5.484010708107423E-2</v>
      </c>
      <c r="BC283" s="9">
        <f t="shared" si="2028"/>
        <v>0.20349145456173012</v>
      </c>
      <c r="BE283" s="9">
        <f t="shared" si="1995"/>
        <v>0.24672354942050401</v>
      </c>
      <c r="BF283" s="9">
        <f t="shared" ref="BF283:BG283" si="2029">+P283-P199</f>
        <v>-9.6698164828682209E-2</v>
      </c>
      <c r="BG283" s="9">
        <f t="shared" si="2029"/>
        <v>0.30263685284318242</v>
      </c>
    </row>
    <row r="284" spans="1:59" x14ac:dyDescent="0.35">
      <c r="A284" s="8">
        <v>39630</v>
      </c>
      <c r="B284" s="9">
        <v>82.128</v>
      </c>
      <c r="C284" s="9">
        <v>87.229812769999995</v>
      </c>
      <c r="D284" s="12">
        <v>1015.0545</v>
      </c>
      <c r="E284" s="11">
        <v>257.07400000000001</v>
      </c>
      <c r="F284" s="15">
        <v>219.01599999999999</v>
      </c>
      <c r="I284" s="8">
        <f t="shared" si="1810"/>
        <v>39630</v>
      </c>
      <c r="J284">
        <f t="shared" si="1811"/>
        <v>4.4082790058179473</v>
      </c>
      <c r="K284">
        <f t="shared" si="1812"/>
        <v>4.5517722349376788</v>
      </c>
      <c r="L284">
        <f t="shared" si="1813"/>
        <v>-6.9226975846156664</v>
      </c>
      <c r="M284">
        <f t="shared" si="1814"/>
        <v>5.5493639811922941</v>
      </c>
      <c r="N284">
        <f t="shared" si="1815"/>
        <v>5.1678897081357063</v>
      </c>
      <c r="P284" s="9">
        <f t="shared" si="1816"/>
        <v>-0.52496750217631938</v>
      </c>
      <c r="Q284" s="9">
        <f t="shared" si="1817"/>
        <v>-7.5388150578136939</v>
      </c>
      <c r="R284" s="9">
        <v>4.6928967200093989</v>
      </c>
      <c r="S284">
        <f t="shared" si="1818"/>
        <v>-7.8432962090759579</v>
      </c>
      <c r="U284" s="9">
        <f t="shared" si="1827"/>
        <v>1.2278792762987045E-2</v>
      </c>
      <c r="V284" s="9">
        <f t="shared" si="1828"/>
        <v>-3.1082312158563496E-3</v>
      </c>
      <c r="W284" s="9">
        <f t="shared" si="1829"/>
        <v>1.7973335798593837E-2</v>
      </c>
      <c r="Y284" s="9">
        <f t="shared" si="1838"/>
        <v>1.2242695751534249E-2</v>
      </c>
      <c r="Z284" s="9">
        <f t="shared" ref="Z284:AA284" si="2030">+P284-P282</f>
        <v>9.178433458512103E-5</v>
      </c>
      <c r="AA284" s="9">
        <f t="shared" si="2030"/>
        <v>1.4619278173444883E-2</v>
      </c>
      <c r="AC284" s="9">
        <f t="shared" si="1848"/>
        <v>-3.2542286591555225E-2</v>
      </c>
      <c r="AD284" s="9">
        <f t="shared" ref="AD284:AE284" si="2031">+P284-P281</f>
        <v>-9.0701767392165067E-3</v>
      </c>
      <c r="AE284" s="9">
        <f t="shared" si="2031"/>
        <v>-2.4537033964723953E-2</v>
      </c>
      <c r="AG284" s="9">
        <f t="shared" si="1923"/>
        <v>-9.9397201709668259E-2</v>
      </c>
      <c r="AH284" s="9">
        <f t="shared" si="1924"/>
        <v>-1.3362679680052558E-2</v>
      </c>
      <c r="AI284" s="9">
        <f t="shared" si="1925"/>
        <v>-8.8774944641121678E-2</v>
      </c>
      <c r="AK284" s="9">
        <f t="shared" si="2023"/>
        <v>-6.2065890891528142E-2</v>
      </c>
      <c r="AL284" s="9">
        <f t="shared" ref="AL284:AM284" si="2032">+P284-P260</f>
        <v>-2.7176319647576719E-2</v>
      </c>
      <c r="AM284" s="9">
        <f t="shared" si="2032"/>
        <v>-4.3613185415090072E-2</v>
      </c>
      <c r="AO284" s="9">
        <f t="shared" si="1586"/>
        <v>7.7874916688838169E-3</v>
      </c>
      <c r="AP284" s="9">
        <f t="shared" ref="AP284:AQ284" si="2033">+P284-P248</f>
        <v>-1.4296377074575872E-2</v>
      </c>
      <c r="AQ284" s="9">
        <f t="shared" si="2033"/>
        <v>1.8756053475594392E-2</v>
      </c>
      <c r="AS284" s="9">
        <f t="shared" si="1684"/>
        <v>0.11291365209474957</v>
      </c>
      <c r="AT284" s="9">
        <f t="shared" ref="AT284:AU284" si="2034">+P284-P236</f>
        <v>-2.4736358143093717E-2</v>
      </c>
      <c r="AU284" s="9">
        <f t="shared" si="2034"/>
        <v>0.13119483071982607</v>
      </c>
      <c r="AW284" s="9">
        <f t="shared" si="1782"/>
        <v>0.14648236641878842</v>
      </c>
      <c r="AX284" s="9">
        <f t="shared" ref="AX284:AY284" si="2035">+P284-P224</f>
        <v>-5.5380677849645288E-2</v>
      </c>
      <c r="AY284" s="9">
        <f t="shared" si="2035"/>
        <v>0.18186719318592193</v>
      </c>
      <c r="BA284" s="9">
        <f t="shared" si="1894"/>
        <v>0.16040304714122655</v>
      </c>
      <c r="BB284" s="9">
        <f t="shared" ref="BB284:BC284" si="2036">+P284-P212</f>
        <v>-6.5330942382155754E-2</v>
      </c>
      <c r="BC284" s="9">
        <f t="shared" si="2036"/>
        <v>0.19767479720219505</v>
      </c>
      <c r="BE284" s="9">
        <f t="shared" si="1995"/>
        <v>0.26220202180751251</v>
      </c>
      <c r="BF284" s="9">
        <f t="shared" ref="BF284:BG284" si="2037">+P284-P200</f>
        <v>-8.7725613665532443E-2</v>
      </c>
      <c r="BG284" s="9">
        <f t="shared" si="2037"/>
        <v>0.31784054717557453</v>
      </c>
    </row>
    <row r="285" spans="1:59" x14ac:dyDescent="0.35">
      <c r="A285" s="8">
        <v>39661</v>
      </c>
      <c r="B285" s="9">
        <v>82.277000000000001</v>
      </c>
      <c r="C285" s="9">
        <v>87.072740710000005</v>
      </c>
      <c r="D285" s="12">
        <v>1046.1143</v>
      </c>
      <c r="E285" s="11">
        <v>257.56</v>
      </c>
      <c r="F285" s="15">
        <v>218.69</v>
      </c>
      <c r="I285" s="8">
        <f t="shared" si="1810"/>
        <v>39661</v>
      </c>
      <c r="J285">
        <f t="shared" si="1811"/>
        <v>4.4100916032547053</v>
      </c>
      <c r="K285">
        <f t="shared" si="1812"/>
        <v>4.5449779512971515</v>
      </c>
      <c r="L285">
        <f t="shared" si="1813"/>
        <v>-6.9528379120775243</v>
      </c>
      <c r="M285">
        <f t="shared" si="1814"/>
        <v>5.5512527026699825</v>
      </c>
      <c r="N285">
        <f t="shared" si="1815"/>
        <v>5.1617348436943855</v>
      </c>
      <c r="P285" s="9">
        <f t="shared" si="1816"/>
        <v>-0.52440420701804324</v>
      </c>
      <c r="Q285" s="9">
        <f t="shared" si="1817"/>
        <v>-7.5695948044747583</v>
      </c>
      <c r="R285" s="9">
        <v>4.6647947098210274</v>
      </c>
      <c r="S285">
        <f t="shared" si="1818"/>
        <v>-7.8737492445452242</v>
      </c>
      <c r="U285" s="9">
        <f t="shared" si="1827"/>
        <v>-2.8102010188371551E-2</v>
      </c>
      <c r="V285" s="9">
        <f t="shared" si="1828"/>
        <v>5.6329515827613363E-4</v>
      </c>
      <c r="W285" s="9">
        <f t="shared" si="1829"/>
        <v>-3.0779746661064422E-2</v>
      </c>
      <c r="Y285" s="9">
        <f t="shared" si="1838"/>
        <v>-1.5823217425384506E-2</v>
      </c>
      <c r="Z285" s="9">
        <f t="shared" ref="Z285:AA285" si="2038">+P285-P283</f>
        <v>-2.544936057580216E-3</v>
      </c>
      <c r="AA285" s="9">
        <f t="shared" si="2038"/>
        <v>-1.2806410862470585E-2</v>
      </c>
      <c r="AC285" s="9">
        <f t="shared" si="1848"/>
        <v>-1.5859314436837302E-2</v>
      </c>
      <c r="AD285" s="9">
        <f t="shared" ref="AD285:AE285" si="2039">+P285-P282</f>
        <v>6.5507949286125466E-4</v>
      </c>
      <c r="AE285" s="9">
        <f t="shared" si="2039"/>
        <v>-1.6160468487619539E-2</v>
      </c>
      <c r="AG285" s="9">
        <f t="shared" si="1923"/>
        <v>-0.10998652212773408</v>
      </c>
      <c r="AH285" s="9">
        <f t="shared" si="1924"/>
        <v>-9.2701192486259743E-3</v>
      </c>
      <c r="AI285" s="9">
        <f t="shared" si="1925"/>
        <v>-0.10457172505943113</v>
      </c>
      <c r="AK285" s="9">
        <f t="shared" si="2023"/>
        <v>-8.0805908088278144E-2</v>
      </c>
      <c r="AL285" s="9">
        <f t="shared" ref="AL285:AM285" si="2040">+P285-P261</f>
        <v>-1.8621056462377439E-2</v>
      </c>
      <c r="AM285" s="9">
        <f t="shared" si="2040"/>
        <v>-6.9828016982925512E-2</v>
      </c>
      <c r="AO285" s="9">
        <f t="shared" si="1586"/>
        <v>-3.2719188012356959E-2</v>
      </c>
      <c r="AP285" s="9">
        <f t="shared" ref="AP285:AQ285" si="2041">+P285-P249</f>
        <v>-2.0796910224446741E-2</v>
      </c>
      <c r="AQ285" s="9">
        <f t="shared" si="2041"/>
        <v>-1.9239668488758355E-2</v>
      </c>
      <c r="AS285" s="9">
        <f t="shared" si="1684"/>
        <v>7.6670708585234948E-2</v>
      </c>
      <c r="AT285" s="9">
        <f t="shared" ref="AT285:AU285" si="2042">+P285-P237</f>
        <v>-1.6025325729005502E-3</v>
      </c>
      <c r="AU285" s="9">
        <f t="shared" si="2042"/>
        <v>7.863113501774599E-2</v>
      </c>
      <c r="AW285" s="9">
        <f t="shared" si="1782"/>
        <v>0.11603735701153628</v>
      </c>
      <c r="AX285" s="9">
        <f t="shared" ref="AX285:AY285" si="2043">+P285-P225</f>
        <v>-5.2090188439580132E-2</v>
      </c>
      <c r="AY285" s="9">
        <f t="shared" si="2043"/>
        <v>0.14715819720969492</v>
      </c>
      <c r="BA285" s="9">
        <f t="shared" si="1894"/>
        <v>0.13883753718667169</v>
      </c>
      <c r="BB285" s="9">
        <f t="shared" ref="BB285:BC285" si="2044">+P285-P213</f>
        <v>-5.2301809359025953E-2</v>
      </c>
      <c r="BC285" s="9">
        <f t="shared" si="2044"/>
        <v>0.1706409942274778</v>
      </c>
      <c r="BE285" s="9">
        <f t="shared" si="1995"/>
        <v>0.21433702165101831</v>
      </c>
      <c r="BF285" s="9">
        <f t="shared" ref="BF285:BG285" si="2045">+P285-P201</f>
        <v>-7.3342233701898962E-2</v>
      </c>
      <c r="BG285" s="9">
        <f t="shared" si="2045"/>
        <v>0.26009934550627012</v>
      </c>
    </row>
    <row r="286" spans="1:59" x14ac:dyDescent="0.35">
      <c r="A286" s="8">
        <v>39692</v>
      </c>
      <c r="B286" s="9">
        <v>82.352000000000004</v>
      </c>
      <c r="C286" s="9">
        <v>87.151803830000006</v>
      </c>
      <c r="D286" s="12">
        <v>1134.8667</v>
      </c>
      <c r="E286" s="11">
        <v>257.58199999999999</v>
      </c>
      <c r="F286" s="15">
        <v>218.87700000000001</v>
      </c>
      <c r="I286" s="8">
        <f t="shared" si="1810"/>
        <v>39692</v>
      </c>
      <c r="J286">
        <f t="shared" si="1811"/>
        <v>4.4110027429103988</v>
      </c>
      <c r="K286">
        <f t="shared" si="1812"/>
        <v>4.5458806639423015</v>
      </c>
      <c r="L286">
        <f t="shared" si="1813"/>
        <v>-7.0342704780843857</v>
      </c>
      <c r="M286">
        <f t="shared" si="1814"/>
        <v>5.5513381160123751</v>
      </c>
      <c r="N286">
        <f t="shared" si="1815"/>
        <v>5.1636519545541129</v>
      </c>
      <c r="P286" s="9">
        <f t="shared" si="1816"/>
        <v>-0.52256408249016495</v>
      </c>
      <c r="Q286" s="9">
        <f t="shared" si="1817"/>
        <v>-7.652041768696197</v>
      </c>
      <c r="R286" s="9">
        <v>4.5835244924747043</v>
      </c>
      <c r="S286">
        <f t="shared" si="1818"/>
        <v>-7.9551289365404934</v>
      </c>
      <c r="U286" s="9">
        <f t="shared" si="1827"/>
        <v>-8.1270217346323115E-2</v>
      </c>
      <c r="V286" s="9">
        <f t="shared" si="1828"/>
        <v>1.8401245278782952E-3</v>
      </c>
      <c r="W286" s="9">
        <f t="shared" si="1829"/>
        <v>-8.2446964221438712E-2</v>
      </c>
      <c r="Y286" s="9">
        <f t="shared" si="1838"/>
        <v>-0.10937222753469467</v>
      </c>
      <c r="Z286" s="9">
        <f t="shared" ref="Z286:AA286" si="2046">+P286-P284</f>
        <v>2.4034196861544288E-3</v>
      </c>
      <c r="AA286" s="9">
        <f t="shared" si="2046"/>
        <v>-0.11322671088250313</v>
      </c>
      <c r="AC286" s="9">
        <f t="shared" si="1848"/>
        <v>-9.7093434771707621E-2</v>
      </c>
      <c r="AD286" s="9">
        <f t="shared" ref="AD286:AE286" si="2047">+P286-P283</f>
        <v>-7.0481152970192085E-4</v>
      </c>
      <c r="AE286" s="9">
        <f t="shared" si="2047"/>
        <v>-9.5253375083909297E-2</v>
      </c>
      <c r="AG286" s="9">
        <f t="shared" si="1923"/>
        <v>-0.19916518586886145</v>
      </c>
      <c r="AH286" s="9">
        <f t="shared" si="1924"/>
        <v>-1.2999165192884021E-3</v>
      </c>
      <c r="AI286" s="9">
        <f t="shared" si="1925"/>
        <v>-0.19836746078280232</v>
      </c>
      <c r="AK286" s="9">
        <f t="shared" si="2023"/>
        <v>-0.17852171955806284</v>
      </c>
      <c r="AL286" s="9">
        <f t="shared" ref="AL286:AM286" si="2048">+P286-P262</f>
        <v>2.8498827592393638E-3</v>
      </c>
      <c r="AM286" s="9">
        <f t="shared" si="2048"/>
        <v>-0.1805400538899633</v>
      </c>
      <c r="AO286" s="9">
        <f t="shared" si="1586"/>
        <v>-9.38846947543448E-2</v>
      </c>
      <c r="AP286" s="9">
        <f t="shared" ref="AP286:AQ286" si="2049">+P286-P250</f>
        <v>-2.9365988419791655E-2</v>
      </c>
      <c r="AQ286" s="9">
        <f t="shared" si="2049"/>
        <v>-7.8988612021574589E-2</v>
      </c>
      <c r="AS286" s="9">
        <f t="shared" si="1684"/>
        <v>-1.0221282614231164E-2</v>
      </c>
      <c r="AT286" s="9">
        <f t="shared" ref="AT286:AU286" si="2050">+P286-P238</f>
        <v>-1.9852352261526818E-3</v>
      </c>
      <c r="AU286" s="9">
        <f t="shared" si="2050"/>
        <v>-7.4347913247914121E-3</v>
      </c>
      <c r="AW286" s="9">
        <f t="shared" si="1782"/>
        <v>1.769169809881177E-2</v>
      </c>
      <c r="AX286" s="9">
        <f t="shared" ref="AX286:AY286" si="2051">+P286-P226</f>
        <v>-3.2107642351609122E-2</v>
      </c>
      <c r="AY286" s="9">
        <f t="shared" si="2051"/>
        <v>3.716867142170166E-2</v>
      </c>
      <c r="BA286" s="9">
        <f t="shared" si="1894"/>
        <v>6.456411093739689E-2</v>
      </c>
      <c r="BB286" s="9">
        <f t="shared" ref="BB286:BC286" si="2052">+P286-P214</f>
        <v>-3.7693156957229412E-2</v>
      </c>
      <c r="BC286" s="9">
        <f t="shared" si="2052"/>
        <v>8.856413201361768E-2</v>
      </c>
      <c r="BE286" s="9">
        <f t="shared" si="1995"/>
        <v>0.14753427821537812</v>
      </c>
      <c r="BF286" s="9">
        <f t="shared" ref="BF286:BG286" si="2053">+P286-P202</f>
        <v>-8.65169856351935E-2</v>
      </c>
      <c r="BG286" s="9">
        <f t="shared" si="2053"/>
        <v>0.19759382192471353</v>
      </c>
    </row>
    <row r="287" spans="1:59" x14ac:dyDescent="0.35">
      <c r="A287" s="8">
        <v>39722</v>
      </c>
      <c r="B287" s="9">
        <v>82.501000000000005</v>
      </c>
      <c r="C287" s="9">
        <v>87.072740710000005</v>
      </c>
      <c r="D287" s="12">
        <v>1329.1876999999999</v>
      </c>
      <c r="E287" s="11">
        <v>257.71199999999999</v>
      </c>
      <c r="F287" s="15">
        <v>216.995</v>
      </c>
      <c r="I287" s="8">
        <f t="shared" si="1810"/>
        <v>39722</v>
      </c>
      <c r="J287">
        <f t="shared" si="1811"/>
        <v>4.4128104144792957</v>
      </c>
      <c r="K287">
        <f t="shared" si="1812"/>
        <v>4.541223402463193</v>
      </c>
      <c r="L287">
        <f t="shared" si="1813"/>
        <v>-7.1923232827511958</v>
      </c>
      <c r="M287">
        <f t="shared" si="1814"/>
        <v>5.5518426823483233</v>
      </c>
      <c r="N287">
        <f t="shared" si="1815"/>
        <v>5.1423941810436178</v>
      </c>
      <c r="P287" s="9">
        <f t="shared" si="1816"/>
        <v>-0.53786148928860289</v>
      </c>
      <c r="Q287" s="9">
        <f t="shared" si="1817"/>
        <v>-7.7934940613316206</v>
      </c>
      <c r="R287" s="9">
        <v>4.4444786452248506</v>
      </c>
      <c r="S287">
        <f t="shared" si="1818"/>
        <v>-8.1054537251190109</v>
      </c>
      <c r="U287" s="9">
        <f t="shared" si="1827"/>
        <v>-0.13904584724985369</v>
      </c>
      <c r="V287" s="9">
        <f t="shared" si="1828"/>
        <v>-1.529740679843794E-2</v>
      </c>
      <c r="W287" s="9">
        <f t="shared" si="1829"/>
        <v>-0.14145229263542358</v>
      </c>
      <c r="Y287" s="9">
        <f t="shared" si="1838"/>
        <v>-0.22031606459617681</v>
      </c>
      <c r="Z287" s="9">
        <f t="shared" ref="Z287:AA287" si="2054">+P287-P285</f>
        <v>-1.3457282270559645E-2</v>
      </c>
      <c r="AA287" s="9">
        <f t="shared" si="2054"/>
        <v>-0.22389925685686229</v>
      </c>
      <c r="AC287" s="9">
        <f t="shared" si="1848"/>
        <v>-0.24841807478454836</v>
      </c>
      <c r="AD287" s="9">
        <f t="shared" ref="AD287:AE287" si="2055">+P287-P284</f>
        <v>-1.2893987112283511E-2</v>
      </c>
      <c r="AE287" s="9">
        <f t="shared" si="2055"/>
        <v>-0.25467900351792672</v>
      </c>
      <c r="AG287" s="9">
        <f t="shared" si="1923"/>
        <v>-0.35186451391760443</v>
      </c>
      <c r="AH287" s="9">
        <f t="shared" si="1924"/>
        <v>-1.3954309390368458E-2</v>
      </c>
      <c r="AI287" s="9">
        <f t="shared" si="1925"/>
        <v>-0.35496445042010283</v>
      </c>
      <c r="AK287" s="9">
        <f t="shared" si="2023"/>
        <v>-0.3165488418245852</v>
      </c>
      <c r="AL287" s="9">
        <f t="shared" ref="AL287:AM287" si="2056">+P287-P263</f>
        <v>-1.0442472064018382E-2</v>
      </c>
      <c r="AM287" s="9">
        <f t="shared" si="2056"/>
        <v>-0.32238129805646487</v>
      </c>
      <c r="AO287" s="9">
        <f t="shared" si="1586"/>
        <v>-0.21653357422753494</v>
      </c>
      <c r="AP287" s="9">
        <f t="shared" ref="AP287:AQ287" si="2057">+P287-P251</f>
        <v>-3.5560099760118646E-2</v>
      </c>
      <c r="AQ287" s="9">
        <f t="shared" si="2057"/>
        <v>-0.20677487760456259</v>
      </c>
      <c r="AS287" s="9">
        <f t="shared" si="1684"/>
        <v>-0.14905195427871654</v>
      </c>
      <c r="AT287" s="9">
        <f t="shared" ref="AT287:AU287" si="2058">+P287-P239</f>
        <v>-2.9642668122699334E-2</v>
      </c>
      <c r="AU287" s="9">
        <f t="shared" si="2058"/>
        <v>-0.14270629652600331</v>
      </c>
      <c r="AW287" s="9">
        <f t="shared" si="1782"/>
        <v>-0.12124604414096396</v>
      </c>
      <c r="AX287" s="9">
        <f t="shared" ref="AX287:AY287" si="2059">+P287-P227</f>
        <v>-3.6187316967602356E-2</v>
      </c>
      <c r="AY287" s="9">
        <f t="shared" si="2059"/>
        <v>-0.10937855775564564</v>
      </c>
      <c r="BA287" s="9">
        <f t="shared" si="1894"/>
        <v>-4.5163588725711357E-2</v>
      </c>
      <c r="BB287" s="9">
        <f t="shared" ref="BB287:BC287" si="2060">+P287-P215</f>
        <v>-6.2548442183472552E-2</v>
      </c>
      <c r="BC287" s="9">
        <f t="shared" si="2060"/>
        <v>-1.9010902275635289E-2</v>
      </c>
      <c r="BE287" s="9">
        <f t="shared" si="1995"/>
        <v>1.223697630781917E-2</v>
      </c>
      <c r="BF287" s="9">
        <f t="shared" ref="BF287:BG287" si="2061">+P287-P203</f>
        <v>-9.6194958884678883E-2</v>
      </c>
      <c r="BG287" s="9">
        <f t="shared" si="2061"/>
        <v>5.6642303133724425E-2</v>
      </c>
    </row>
    <row r="288" spans="1:59" x14ac:dyDescent="0.35">
      <c r="A288" s="8">
        <v>39753</v>
      </c>
      <c r="B288" s="9">
        <v>82.724999999999994</v>
      </c>
      <c r="C288" s="9">
        <v>86.837659700000003</v>
      </c>
      <c r="D288" s="12">
        <v>1398.7044000000001</v>
      </c>
      <c r="E288" s="11">
        <v>257.82100000000003</v>
      </c>
      <c r="F288" s="15">
        <v>213.15299999999999</v>
      </c>
      <c r="I288" s="8">
        <f t="shared" si="1810"/>
        <v>39753</v>
      </c>
      <c r="J288">
        <f t="shared" si="1811"/>
        <v>4.4155218538076761</v>
      </c>
      <c r="K288">
        <f t="shared" si="1812"/>
        <v>4.5310421901811404</v>
      </c>
      <c r="L288">
        <f t="shared" si="1813"/>
        <v>-7.2433016585585328</v>
      </c>
      <c r="M288">
        <f t="shared" si="1814"/>
        <v>5.5522655456824817</v>
      </c>
      <c r="N288">
        <f t="shared" si="1815"/>
        <v>5.0992766695516414</v>
      </c>
      <c r="P288" s="9">
        <f t="shared" si="1816"/>
        <v>-0.56850921250430453</v>
      </c>
      <c r="Q288" s="9">
        <f t="shared" si="1817"/>
        <v>-7.8115361379290338</v>
      </c>
      <c r="R288" s="9">
        <v>4.3961023308484668</v>
      </c>
      <c r="S288">
        <f t="shared" si="1818"/>
        <v>-8.1412714811815299</v>
      </c>
      <c r="U288" s="9">
        <f t="shared" si="1827"/>
        <v>-4.8376314376383789E-2</v>
      </c>
      <c r="V288" s="9">
        <f t="shared" si="1828"/>
        <v>-3.0647723215701639E-2</v>
      </c>
      <c r="W288" s="9">
        <f t="shared" si="1829"/>
        <v>-1.8042076597413192E-2</v>
      </c>
      <c r="Y288" s="9">
        <f t="shared" si="1838"/>
        <v>-0.18742216162623748</v>
      </c>
      <c r="Z288" s="9">
        <f t="shared" ref="Z288:AA288" si="2062">+P288-P286</f>
        <v>-4.5945130014139579E-2</v>
      </c>
      <c r="AA288" s="9">
        <f t="shared" si="2062"/>
        <v>-0.15949436923283677</v>
      </c>
      <c r="AC288" s="9">
        <f t="shared" si="1848"/>
        <v>-0.2686923789725606</v>
      </c>
      <c r="AD288" s="9">
        <f t="shared" ref="AD288:AE288" si="2063">+P288-P285</f>
        <v>-4.4105005486261284E-2</v>
      </c>
      <c r="AE288" s="9">
        <f t="shared" si="2063"/>
        <v>-0.24194133345427549</v>
      </c>
      <c r="AG288" s="9">
        <f t="shared" si="1923"/>
        <v>-0.38833371274664952</v>
      </c>
      <c r="AH288" s="9">
        <f t="shared" si="1924"/>
        <v>-5.8196724963826441E-2</v>
      </c>
      <c r="AI288" s="9">
        <f t="shared" si="1925"/>
        <v>-0.35307694576741344</v>
      </c>
      <c r="AK288" s="9">
        <f t="shared" si="2023"/>
        <v>-0.37872003216257077</v>
      </c>
      <c r="AL288" s="9">
        <f t="shared" ref="AL288:AM288" si="2064">+P288-P264</f>
        <v>-4.6939108646808947E-2</v>
      </c>
      <c r="AM288" s="9">
        <f t="shared" si="2064"/>
        <v>-0.34992469631033085</v>
      </c>
      <c r="AO288" s="9">
        <f t="shared" si="1586"/>
        <v>-0.2710297853402972</v>
      </c>
      <c r="AP288" s="9">
        <f t="shared" ref="AP288:AQ288" si="2065">+P288-P252</f>
        <v>-5.7243818952663617E-2</v>
      </c>
      <c r="AQ288" s="9">
        <f t="shared" si="2065"/>
        <v>-0.23596760254059923</v>
      </c>
      <c r="AS288" s="9">
        <f t="shared" si="1684"/>
        <v>-0.2349322056624743</v>
      </c>
      <c r="AT288" s="9">
        <f t="shared" ref="AT288:AU288" si="2066">+P288-P240</f>
        <v>-8.153661836439241E-2</v>
      </c>
      <c r="AU288" s="9">
        <f t="shared" si="2066"/>
        <v>-0.18717892791653679</v>
      </c>
      <c r="AW288" s="9">
        <f t="shared" si="1782"/>
        <v>-0.15195982409344033</v>
      </c>
      <c r="AX288" s="9">
        <f t="shared" ref="AX288:AY288" si="2067">+P288-P228</f>
        <v>-7.4446155235565747E-2</v>
      </c>
      <c r="AY288" s="9">
        <f t="shared" si="2067"/>
        <v>-0.10620375878577182</v>
      </c>
      <c r="BA288" s="9">
        <f t="shared" si="1894"/>
        <v>-0.11509091470168453</v>
      </c>
      <c r="BB288" s="9">
        <f t="shared" ref="BB288:BC288" si="2068">+P288-P216</f>
        <v>-9.1439038105902704E-2</v>
      </c>
      <c r="BC288" s="9">
        <f t="shared" si="2068"/>
        <v>-6.1838090960190328E-2</v>
      </c>
      <c r="BE288" s="9">
        <f t="shared" si="1995"/>
        <v>-4.7319156305400512E-2</v>
      </c>
      <c r="BF288" s="9">
        <f t="shared" ref="BF288:BG288" si="2069">+P288-P204</f>
        <v>-0.13210045876253496</v>
      </c>
      <c r="BG288" s="9">
        <f t="shared" si="2069"/>
        <v>3.1133002455372427E-2</v>
      </c>
    </row>
    <row r="289" spans="1:59" x14ac:dyDescent="0.35">
      <c r="A289" s="8">
        <v>39783</v>
      </c>
      <c r="B289" s="9">
        <v>82.8</v>
      </c>
      <c r="C289" s="9">
        <v>86.837659700000003</v>
      </c>
      <c r="D289" s="12">
        <v>1361.5726999999999</v>
      </c>
      <c r="E289" s="11">
        <v>257.988</v>
      </c>
      <c r="F289" s="15">
        <v>211.398</v>
      </c>
      <c r="I289" s="8">
        <f t="shared" si="1810"/>
        <v>39783</v>
      </c>
      <c r="J289">
        <f t="shared" si="1811"/>
        <v>4.4164280613912137</v>
      </c>
      <c r="K289">
        <f t="shared" si="1812"/>
        <v>4.5297907606610179</v>
      </c>
      <c r="L289">
        <f t="shared" si="1813"/>
        <v>-7.2163957076768614</v>
      </c>
      <c r="M289">
        <f t="shared" si="1814"/>
        <v>5.5529130722120108</v>
      </c>
      <c r="N289">
        <f t="shared" si="1815"/>
        <v>5.0786976923106684</v>
      </c>
      <c r="P289" s="9">
        <f t="shared" si="1816"/>
        <v>-0.58757807917114668</v>
      </c>
      <c r="Q289" s="9">
        <f t="shared" si="1817"/>
        <v>-7.7653026393265119</v>
      </c>
      <c r="R289" s="9">
        <v>4.42516390668876</v>
      </c>
      <c r="S289">
        <f t="shared" si="1818"/>
        <v>-8.106097925245777</v>
      </c>
      <c r="U289" s="9">
        <f t="shared" si="1827"/>
        <v>2.906157584029323E-2</v>
      </c>
      <c r="V289" s="9">
        <f t="shared" si="1828"/>
        <v>-1.9068866666842155E-2</v>
      </c>
      <c r="W289" s="9">
        <f t="shared" si="1829"/>
        <v>4.6233498602521905E-2</v>
      </c>
      <c r="Y289" s="9">
        <f t="shared" si="1838"/>
        <v>-1.9314738536090559E-2</v>
      </c>
      <c r="Z289" s="9">
        <f t="shared" ref="Z289:AA289" si="2070">+P289-P287</f>
        <v>-4.9716589882543794E-2</v>
      </c>
      <c r="AA289" s="9">
        <f t="shared" si="2070"/>
        <v>2.8191422005108713E-2</v>
      </c>
      <c r="AC289" s="9">
        <f t="shared" si="1848"/>
        <v>-0.15836058578594425</v>
      </c>
      <c r="AD289" s="9">
        <f t="shared" ref="AD289:AE289" si="2071">+P289-P286</f>
        <v>-6.5013996680981734E-2</v>
      </c>
      <c r="AE289" s="9">
        <f t="shared" si="2071"/>
        <v>-0.11326087063031487</v>
      </c>
      <c r="AG289" s="9">
        <f t="shared" si="1923"/>
        <v>-0.3463701458432844</v>
      </c>
      <c r="AH289" s="9">
        <f t="shared" si="1924"/>
        <v>-7.2702000976222259E-2</v>
      </c>
      <c r="AI289" s="9">
        <f t="shared" si="1925"/>
        <v>-0.29708845351988789</v>
      </c>
      <c r="AK289" s="9">
        <f t="shared" si="2023"/>
        <v>-0.35781691463672249</v>
      </c>
      <c r="AL289" s="9">
        <f t="shared" ref="AL289:AM289" si="2072">+P289-P265</f>
        <v>-6.9652426326022976E-2</v>
      </c>
      <c r="AM289" s="9">
        <f t="shared" si="2072"/>
        <v>-0.31028917218137231</v>
      </c>
      <c r="AO289" s="9">
        <f t="shared" si="1586"/>
        <v>-0.26243388010643898</v>
      </c>
      <c r="AP289" s="9">
        <f t="shared" ref="AP289:AQ289" si="2073">+P289-P253</f>
        <v>-7.1897273704441211E-2</v>
      </c>
      <c r="AQ289" s="9">
        <f t="shared" si="2073"/>
        <v>-0.21311178536464226</v>
      </c>
      <c r="AS289" s="9">
        <f t="shared" si="1684"/>
        <v>-0.24242185181715925</v>
      </c>
      <c r="AT289" s="9">
        <f t="shared" ref="AT289:AU289" si="2074">+P289-P241</f>
        <v>-9.8378524069730133E-2</v>
      </c>
      <c r="AU289" s="9">
        <f t="shared" si="2074"/>
        <v>-0.17773674699953457</v>
      </c>
      <c r="AW289" s="9">
        <f t="shared" si="1782"/>
        <v>-0.1194093337262192</v>
      </c>
      <c r="AX289" s="9">
        <f t="shared" ref="AX289:AY289" si="2075">+P289-P229</f>
        <v>-9.1265615731927596E-2</v>
      </c>
      <c r="AY289" s="9">
        <f t="shared" si="2075"/>
        <v>-5.8067176773468177E-2</v>
      </c>
      <c r="BA289" s="9">
        <f t="shared" si="1894"/>
        <v>-9.1879131191476837E-2</v>
      </c>
      <c r="BB289" s="9">
        <f t="shared" ref="BB289:BC289" si="2076">+P289-P217</f>
        <v>-0.10772269545388191</v>
      </c>
      <c r="BC289" s="9">
        <f t="shared" si="2076"/>
        <v>-2.3137601924076989E-2</v>
      </c>
      <c r="BE289" s="9">
        <f t="shared" si="1995"/>
        <v>-1.6685337274695122E-2</v>
      </c>
      <c r="BF289" s="9">
        <f t="shared" ref="BF289:BG289" si="2077">+P289-P205</f>
        <v>-0.14851318636428612</v>
      </c>
      <c r="BG289" s="9">
        <f t="shared" si="2077"/>
        <v>8.1262065554707164E-2</v>
      </c>
    </row>
    <row r="290" spans="1:59" x14ac:dyDescent="0.35">
      <c r="A290" s="8">
        <v>39814</v>
      </c>
      <c r="B290" s="9">
        <v>82.875</v>
      </c>
      <c r="C290" s="9">
        <v>86.916722820000004</v>
      </c>
      <c r="D290" s="12">
        <v>1354.3975</v>
      </c>
      <c r="E290" s="11">
        <v>258.45299999999997</v>
      </c>
      <c r="F290" s="15">
        <v>211.93299999999999</v>
      </c>
      <c r="I290" s="8">
        <f t="shared" si="1810"/>
        <v>39814</v>
      </c>
      <c r="J290">
        <f t="shared" si="1811"/>
        <v>4.4173334485060263</v>
      </c>
      <c r="K290">
        <f t="shared" si="1812"/>
        <v>4.530707264615506</v>
      </c>
      <c r="L290">
        <f t="shared" si="1813"/>
        <v>-7.2111119849814278</v>
      </c>
      <c r="M290">
        <f t="shared" si="1814"/>
        <v>5.5547138592357364</v>
      </c>
      <c r="N290">
        <f t="shared" si="1815"/>
        <v>5.0822289253071116</v>
      </c>
      <c r="P290" s="9">
        <f t="shared" si="1816"/>
        <v>-0.5858587500381045</v>
      </c>
      <c r="Q290" s="9">
        <f t="shared" si="1817"/>
        <v>-7.7626336456730334</v>
      </c>
      <c r="R290" s="9">
        <v>4.4340083881106631</v>
      </c>
      <c r="S290">
        <f t="shared" si="1818"/>
        <v>-8.1024317206951331</v>
      </c>
      <c r="U290" s="9">
        <f t="shared" si="1827"/>
        <v>8.8444814219030832E-3</v>
      </c>
      <c r="V290" s="9">
        <f t="shared" si="1828"/>
        <v>1.71932913304218E-3</v>
      </c>
      <c r="W290" s="9">
        <f t="shared" si="1829"/>
        <v>2.6689936534785019E-3</v>
      </c>
      <c r="Y290" s="9">
        <f t="shared" si="1838"/>
        <v>3.7906057262196313E-2</v>
      </c>
      <c r="Z290" s="9">
        <f t="shared" ref="Z290:AA290" si="2078">+P290-P288</f>
        <v>-1.7349537533799975E-2</v>
      </c>
      <c r="AA290" s="9">
        <f t="shared" si="2078"/>
        <v>4.8902492256000407E-2</v>
      </c>
      <c r="AC290" s="9">
        <f t="shared" si="1848"/>
        <v>-1.0470257114187476E-2</v>
      </c>
      <c r="AD290" s="9">
        <f t="shared" ref="AD290:AE290" si="2079">+P290-P287</f>
        <v>-4.7997260749501613E-2</v>
      </c>
      <c r="AE290" s="9">
        <f t="shared" si="2079"/>
        <v>3.0860415658587215E-2</v>
      </c>
      <c r="AG290" s="9">
        <f t="shared" si="1923"/>
        <v>-0.32719780295710166</v>
      </c>
      <c r="AH290" s="9">
        <f t="shared" si="1924"/>
        <v>-7.0245317073323932E-2</v>
      </c>
      <c r="AI290" s="9">
        <f t="shared" si="1925"/>
        <v>-0.2843800161694654</v>
      </c>
      <c r="AK290" s="9">
        <f t="shared" si="2023"/>
        <v>-0.33717486669961616</v>
      </c>
      <c r="AL290" s="9">
        <f t="shared" ref="AL290:AM290" si="2080">+P290-P266</f>
        <v>-6.390444954800234E-2</v>
      </c>
      <c r="AM290" s="9">
        <f t="shared" si="2080"/>
        <v>-0.29757847827362394</v>
      </c>
      <c r="AO290" s="9">
        <f t="shared" si="1586"/>
        <v>-0.29404410875222542</v>
      </c>
      <c r="AP290" s="9">
        <f t="shared" ref="AP290:AQ290" si="2081">+P290-P254</f>
        <v>-6.8679525552173715E-2</v>
      </c>
      <c r="AQ290" s="9">
        <f t="shared" si="2081"/>
        <v>-0.25209236456473771</v>
      </c>
      <c r="AS290" s="9">
        <f t="shared" si="1684"/>
        <v>-0.25542172287223419</v>
      </c>
      <c r="AT290" s="9">
        <f t="shared" ref="AT290:AU290" si="2082">+P290-P242</f>
        <v>-7.560258320648483E-2</v>
      </c>
      <c r="AU290" s="9">
        <f t="shared" si="2082"/>
        <v>-0.20946005550930114</v>
      </c>
      <c r="AW290" s="9">
        <f t="shared" si="1782"/>
        <v>-0.11976730315242712</v>
      </c>
      <c r="AX290" s="9">
        <f t="shared" ref="AX290:AY290" si="2083">+P290-P230</f>
        <v>-8.3683495213350056E-2</v>
      </c>
      <c r="AY290" s="9">
        <f t="shared" si="2083"/>
        <v>-6.8294447851954487E-2</v>
      </c>
      <c r="BA290" s="9">
        <f t="shared" si="1894"/>
        <v>-0.11084968143371121</v>
      </c>
      <c r="BB290" s="9">
        <f t="shared" ref="BB290:BC290" si="2084">+P290-P218</f>
        <v>-0.10201482062681499</v>
      </c>
      <c r="BC290" s="9">
        <f t="shared" si="2084"/>
        <v>-5.0177146933414463E-2</v>
      </c>
      <c r="BE290" s="9">
        <f t="shared" si="1995"/>
        <v>1.0935234403720351E-2</v>
      </c>
      <c r="BF290" s="9">
        <f t="shared" ref="BF290:BG290" si="2085">+P290-P206</f>
        <v>-0.13585958330805248</v>
      </c>
      <c r="BG290" s="9">
        <f t="shared" si="2085"/>
        <v>9.2003610750914788E-2</v>
      </c>
    </row>
    <row r="291" spans="1:59" x14ac:dyDescent="0.35">
      <c r="A291" s="8">
        <v>39845</v>
      </c>
      <c r="B291" s="9">
        <v>82.948999999999998</v>
      </c>
      <c r="C291" s="9">
        <v>87.543956899999998</v>
      </c>
      <c r="D291" s="12">
        <v>1439.5842</v>
      </c>
      <c r="E291" s="11">
        <v>258.65600000000001</v>
      </c>
      <c r="F291" s="15">
        <v>212.70500000000001</v>
      </c>
      <c r="I291" s="8">
        <f t="shared" si="1810"/>
        <v>39845</v>
      </c>
      <c r="J291">
        <f t="shared" si="1811"/>
        <v>4.4182259611086927</v>
      </c>
      <c r="K291">
        <f t="shared" si="1812"/>
        <v>4.5465951770217119</v>
      </c>
      <c r="L291">
        <f t="shared" si="1813"/>
        <v>-7.2721096008737387</v>
      </c>
      <c r="M291">
        <f t="shared" si="1814"/>
        <v>5.5554989935514341</v>
      </c>
      <c r="N291">
        <f t="shared" si="1815"/>
        <v>5.0898019356126838</v>
      </c>
      <c r="P291" s="9">
        <f t="shared" si="1816"/>
        <v>-0.59406627385176947</v>
      </c>
      <c r="Q291" s="9">
        <f t="shared" si="1817"/>
        <v>-7.8153163594647106</v>
      </c>
      <c r="R291" s="9">
        <v>4.3797859654553832</v>
      </c>
      <c r="S291">
        <f t="shared" si="1818"/>
        <v>-8.1598747982987359</v>
      </c>
      <c r="U291" s="9">
        <f t="shared" si="1827"/>
        <v>-5.4222422655279878E-2</v>
      </c>
      <c r="V291" s="9">
        <f t="shared" si="1828"/>
        <v>-8.2075238136649631E-3</v>
      </c>
      <c r="W291" s="9">
        <f t="shared" si="1829"/>
        <v>-5.2682713791677216E-2</v>
      </c>
      <c r="Y291" s="9">
        <f t="shared" si="1838"/>
        <v>-4.5377941233376795E-2</v>
      </c>
      <c r="Z291" s="9">
        <f t="shared" ref="Z291:AA291" si="2086">+P291-P289</f>
        <v>-6.488194680622783E-3</v>
      </c>
      <c r="AA291" s="9">
        <f t="shared" si="2086"/>
        <v>-5.0013720138198714E-2</v>
      </c>
      <c r="AC291" s="9">
        <f t="shared" si="1848"/>
        <v>-1.6316365393083565E-2</v>
      </c>
      <c r="AD291" s="9">
        <f t="shared" ref="AD291:AE291" si="2087">+P291-P288</f>
        <v>-2.5557061347464938E-2</v>
      </c>
      <c r="AE291" s="9">
        <f t="shared" si="2087"/>
        <v>-3.7802215356768087E-3</v>
      </c>
      <c r="AG291" s="9">
        <f t="shared" si="1923"/>
        <v>-0.38063214736526518</v>
      </c>
      <c r="AH291" s="9">
        <f t="shared" si="1924"/>
        <v>-7.8702402110651271E-2</v>
      </c>
      <c r="AI291" s="9">
        <f t="shared" si="1925"/>
        <v>-0.33619277300208861</v>
      </c>
      <c r="AK291" s="9">
        <f t="shared" si="2023"/>
        <v>-0.394061285052695</v>
      </c>
      <c r="AL291" s="9">
        <f t="shared" ref="AL291:AM291" si="2088">+P291-P267</f>
        <v>-6.5743001591219929E-2</v>
      </c>
      <c r="AM291" s="9">
        <f t="shared" si="2088"/>
        <v>-0.35672465954441801</v>
      </c>
      <c r="AO291" s="9">
        <f t="shared" si="1586"/>
        <v>-0.36184584745795689</v>
      </c>
      <c r="AP291" s="9">
        <f t="shared" ref="AP291:AQ291" si="2089">+P291-P255</f>
        <v>-7.6359698151840405E-2</v>
      </c>
      <c r="AQ291" s="9">
        <f t="shared" si="2089"/>
        <v>-0.31845101634885431</v>
      </c>
      <c r="AS291" s="9">
        <f t="shared" si="1684"/>
        <v>-0.32642598122454736</v>
      </c>
      <c r="AT291" s="9">
        <f t="shared" ref="AT291:AU291" si="2090">+P291-P243</f>
        <v>-7.6752434516688339E-2</v>
      </c>
      <c r="AU291" s="9">
        <f t="shared" si="2090"/>
        <v>-0.28054204218085221</v>
      </c>
      <c r="AW291" s="9">
        <f t="shared" si="1782"/>
        <v>-0.19110125899980268</v>
      </c>
      <c r="AX291" s="9">
        <f t="shared" ref="AX291:AY291" si="2091">+P291-P231</f>
        <v>-8.8457098944881629E-2</v>
      </c>
      <c r="AY291" s="9">
        <f t="shared" si="2091"/>
        <v>-0.13869359201247722</v>
      </c>
      <c r="BA291" s="9">
        <f t="shared" si="1894"/>
        <v>-0.15340926616801021</v>
      </c>
      <c r="BB291" s="9">
        <f t="shared" ref="BB291:BC291" si="2092">+P291-P219</f>
        <v>-0.10678602049734476</v>
      </c>
      <c r="BC291" s="9">
        <f t="shared" si="2092"/>
        <v>-9.310841861786745E-2</v>
      </c>
      <c r="BE291" s="9">
        <f t="shared" si="1995"/>
        <v>-4.4049237684173903E-2</v>
      </c>
      <c r="BF291" s="9">
        <f t="shared" ref="BF291:BG291" si="2093">+P291-P207</f>
        <v>-0.1197198472012948</v>
      </c>
      <c r="BG291" s="9">
        <f t="shared" si="2093"/>
        <v>2.5328552426485906E-2</v>
      </c>
    </row>
    <row r="292" spans="1:59" x14ac:dyDescent="0.35">
      <c r="A292" s="8">
        <v>39873</v>
      </c>
      <c r="B292" s="9">
        <v>83.397000000000006</v>
      </c>
      <c r="C292" s="9">
        <v>88.171190980000006</v>
      </c>
      <c r="D292" s="12">
        <v>1449.6159</v>
      </c>
      <c r="E292" s="11">
        <v>258.74400000000003</v>
      </c>
      <c r="F292" s="15">
        <v>212.495</v>
      </c>
      <c r="I292" s="8">
        <f t="shared" si="1810"/>
        <v>39873</v>
      </c>
      <c r="J292">
        <f t="shared" si="1811"/>
        <v>4.4236123374946992</v>
      </c>
      <c r="K292">
        <f t="shared" si="1812"/>
        <v>4.5561550500711041</v>
      </c>
      <c r="L292">
        <f t="shared" si="1813"/>
        <v>-7.2790539037716071</v>
      </c>
      <c r="M292">
        <f t="shared" si="1814"/>
        <v>5.5558391559049269</v>
      </c>
      <c r="N292">
        <f t="shared" si="1815"/>
        <v>5.0869803529786397</v>
      </c>
      <c r="P292" s="9">
        <f t="shared" si="1816"/>
        <v>-0.60140151550269216</v>
      </c>
      <c r="Q292" s="9">
        <f t="shared" si="1817"/>
        <v>-7.8098792066791427</v>
      </c>
      <c r="R292" s="9">
        <v>4.3811280963894941</v>
      </c>
      <c r="S292">
        <f t="shared" si="1818"/>
        <v>-8.1586920856707046</v>
      </c>
      <c r="U292" s="9">
        <f t="shared" si="1827"/>
        <v>1.3421309341108412E-3</v>
      </c>
      <c r="V292" s="9">
        <f t="shared" si="1828"/>
        <v>-7.335241650922697E-3</v>
      </c>
      <c r="W292" s="9">
        <f t="shared" si="1829"/>
        <v>5.4371527855678892E-3</v>
      </c>
      <c r="Y292" s="9">
        <f t="shared" si="1838"/>
        <v>-5.2880291721169037E-2</v>
      </c>
      <c r="Z292" s="9">
        <f t="shared" ref="Z292:AA292" si="2094">+P292-P290</f>
        <v>-1.554276546458766E-2</v>
      </c>
      <c r="AA292" s="9">
        <f t="shared" si="2094"/>
        <v>-4.7245561006109327E-2</v>
      </c>
      <c r="AC292" s="9">
        <f t="shared" si="1848"/>
        <v>-4.4035810299265954E-2</v>
      </c>
      <c r="AD292" s="9">
        <f t="shared" ref="AD292:AE292" si="2095">+P292-P289</f>
        <v>-1.382343633154548E-2</v>
      </c>
      <c r="AE292" s="9">
        <f t="shared" si="2095"/>
        <v>-4.4576567352630825E-2</v>
      </c>
      <c r="AG292" s="9">
        <f t="shared" si="1923"/>
        <v>-0.34598250071424275</v>
      </c>
      <c r="AH292" s="9">
        <f t="shared" si="1924"/>
        <v>-9.293396260409903E-2</v>
      </c>
      <c r="AI292" s="9">
        <f t="shared" si="1925"/>
        <v>-0.2932778379817309</v>
      </c>
      <c r="AK292" s="9">
        <f t="shared" si="2023"/>
        <v>-0.3867111722263834</v>
      </c>
      <c r="AL292" s="9">
        <f t="shared" ref="AL292:AM292" si="2096">+P292-P268</f>
        <v>-8.8070172991697504E-2</v>
      </c>
      <c r="AM292" s="9">
        <f t="shared" si="2096"/>
        <v>-0.3368258590768809</v>
      </c>
      <c r="AO292" s="9">
        <f t="shared" si="1586"/>
        <v>-0.35987509212614643</v>
      </c>
      <c r="AP292" s="9">
        <f t="shared" ref="AP292:AQ292" si="2097">+P292-P256</f>
        <v>-8.8209115002759297E-2</v>
      </c>
      <c r="AQ292" s="9">
        <f t="shared" si="2097"/>
        <v>-0.30978647633991319</v>
      </c>
      <c r="AS292" s="9">
        <f t="shared" si="1684"/>
        <v>-0.34034419541843963</v>
      </c>
      <c r="AT292" s="9">
        <f t="shared" ref="AT292:AU292" si="2098">+P292-P244</f>
        <v>-8.8406211187677997E-2</v>
      </c>
      <c r="AU292" s="9">
        <f t="shared" si="2098"/>
        <v>-0.29008765611795528</v>
      </c>
      <c r="AW292" s="9">
        <f t="shared" si="1782"/>
        <v>-0.19814517692442557</v>
      </c>
      <c r="AX292" s="9">
        <f t="shared" ref="AX292:AY292" si="2099">+P292-P232</f>
        <v>-9.7509960700095988E-2</v>
      </c>
      <c r="AY292" s="9">
        <f t="shared" si="2099"/>
        <v>-0.14084785350140461</v>
      </c>
      <c r="BA292" s="9">
        <f t="shared" si="1894"/>
        <v>-0.12461729091128326</v>
      </c>
      <c r="BB292" s="9">
        <f t="shared" ref="BB292:BC292" si="2100">+P292-P220</f>
        <v>-0.11564158085740939</v>
      </c>
      <c r="BC292" s="9">
        <f t="shared" si="2100"/>
        <v>-5.8361036992212512E-2</v>
      </c>
      <c r="BE292" s="9">
        <f t="shared" si="1995"/>
        <v>-4.3924883503408729E-2</v>
      </c>
      <c r="BF292" s="9">
        <f t="shared" ref="BF292:BG292" si="2101">+P292-P208</f>
        <v>-0.14253494558626389</v>
      </c>
      <c r="BG292" s="9">
        <f t="shared" si="2101"/>
        <v>3.8656191153329189E-2</v>
      </c>
    </row>
    <row r="293" spans="1:59" x14ac:dyDescent="0.35">
      <c r="A293" s="8">
        <v>39904</v>
      </c>
      <c r="B293" s="9">
        <v>83.545000000000002</v>
      </c>
      <c r="C293" s="9">
        <v>88.405217809999996</v>
      </c>
      <c r="D293" s="12">
        <v>1332.125</v>
      </c>
      <c r="E293" s="11">
        <v>258.69799999999998</v>
      </c>
      <c r="F293" s="15">
        <v>212.709</v>
      </c>
      <c r="I293" s="8">
        <f t="shared" si="1810"/>
        <v>39904</v>
      </c>
      <c r="J293">
        <f t="shared" si="1811"/>
        <v>4.4253854088461066</v>
      </c>
      <c r="K293">
        <f t="shared" si="1812"/>
        <v>4.5600177518355931</v>
      </c>
      <c r="L293">
        <f t="shared" si="1813"/>
        <v>-7.1945306905411206</v>
      </c>
      <c r="M293">
        <f t="shared" si="1814"/>
        <v>5.5556613581995942</v>
      </c>
      <c r="N293">
        <f t="shared" si="1815"/>
        <v>5.0896224920769493</v>
      </c>
      <c r="P293" s="9">
        <f t="shared" si="1816"/>
        <v>-0.60067120911213134</v>
      </c>
      <c r="Q293" s="9">
        <f t="shared" si="1817"/>
        <v>-7.7241354307824768</v>
      </c>
      <c r="R293" s="9">
        <v>4.4674294851052867</v>
      </c>
      <c r="S293">
        <f t="shared" si="1818"/>
        <v>-8.072524732067512</v>
      </c>
      <c r="U293" s="9">
        <f t="shared" si="1827"/>
        <v>8.6301388715792626E-2</v>
      </c>
      <c r="V293" s="9">
        <f t="shared" si="1828"/>
        <v>7.3030639056081981E-4</v>
      </c>
      <c r="W293" s="9">
        <f t="shared" si="1829"/>
        <v>8.574377589666593E-2</v>
      </c>
      <c r="Y293" s="9">
        <f t="shared" si="1838"/>
        <v>8.7643519649903467E-2</v>
      </c>
      <c r="Z293" s="9">
        <f t="shared" ref="Z293:AA293" si="2102">+P293-P291</f>
        <v>-6.6049352603618772E-3</v>
      </c>
      <c r="AA293" s="9">
        <f t="shared" si="2102"/>
        <v>9.1180928682233819E-2</v>
      </c>
      <c r="AC293" s="9">
        <f t="shared" si="1848"/>
        <v>3.3421096994623589E-2</v>
      </c>
      <c r="AD293" s="9">
        <f t="shared" ref="AD293:AE293" si="2103">+P293-P290</f>
        <v>-1.481245907402684E-2</v>
      </c>
      <c r="AE293" s="9">
        <f t="shared" si="2103"/>
        <v>3.8498214890556604E-2</v>
      </c>
      <c r="AG293" s="9">
        <f t="shared" si="1923"/>
        <v>-0.25800952149566747</v>
      </c>
      <c r="AH293" s="9">
        <f t="shared" si="1924"/>
        <v>-8.4773883675028472E-2</v>
      </c>
      <c r="AI293" s="9">
        <f t="shared" si="1925"/>
        <v>-0.20985740693350685</v>
      </c>
      <c r="AK293" s="9">
        <f t="shared" si="2023"/>
        <v>-0.31443286940100013</v>
      </c>
      <c r="AL293" s="9">
        <f t="shared" ref="AL293:AM293" si="2104">+P293-P269</f>
        <v>-8.6590879332889337E-2</v>
      </c>
      <c r="AM293" s="9">
        <f t="shared" si="2104"/>
        <v>-0.26536361992517676</v>
      </c>
      <c r="AO293" s="9">
        <f t="shared" si="1586"/>
        <v>-0.2924265778157551</v>
      </c>
      <c r="AP293" s="9">
        <f t="shared" ref="AP293:AQ293" si="2105">+P293-P257</f>
        <v>-9.562948389686543E-2</v>
      </c>
      <c r="AQ293" s="9">
        <f t="shared" si="2105"/>
        <v>-0.23825997281493549</v>
      </c>
      <c r="AS293" s="9">
        <f t="shared" si="1684"/>
        <v>-0.25037560507746637</v>
      </c>
      <c r="AT293" s="9">
        <f t="shared" ref="AT293:AU293" si="2106">+P293-P245</f>
        <v>-8.2685251494116763E-2</v>
      </c>
      <c r="AU293" s="9">
        <f t="shared" si="2106"/>
        <v>-0.2028741285149982</v>
      </c>
      <c r="AW293" s="9">
        <f t="shared" si="1782"/>
        <v>-0.12150385411403164</v>
      </c>
      <c r="AX293" s="9">
        <f t="shared" ref="AX293:AY293" si="2107">+P293-P233</f>
        <v>-9.4133060625440912E-2</v>
      </c>
      <c r="AY293" s="9">
        <f t="shared" si="2107"/>
        <v>-6.6613229507513694E-2</v>
      </c>
      <c r="BA293" s="9">
        <f t="shared" si="1894"/>
        <v>-5.3169378701706904E-2</v>
      </c>
      <c r="BB293" s="9">
        <f t="shared" ref="BB293:BC293" si="2108">+P293-P221</f>
        <v>-0.11977817730414664</v>
      </c>
      <c r="BC293" s="9">
        <f t="shared" si="2108"/>
        <v>2.3253581780767085E-2</v>
      </c>
      <c r="BE293" s="9">
        <f t="shared" si="1995"/>
        <v>3.7853016284753238E-2</v>
      </c>
      <c r="BF293" s="9">
        <f t="shared" ref="BF293:BG293" si="2109">+P293-P209</f>
        <v>-0.13881881405000307</v>
      </c>
      <c r="BG293" s="9">
        <f t="shared" si="2109"/>
        <v>0.11785391936020151</v>
      </c>
    </row>
    <row r="294" spans="1:59" x14ac:dyDescent="0.35">
      <c r="A294" s="8">
        <v>39934</v>
      </c>
      <c r="B294" s="9">
        <v>83.545000000000002</v>
      </c>
      <c r="C294" s="9">
        <v>88.405217809999996</v>
      </c>
      <c r="D294" s="12">
        <v>1254.345</v>
      </c>
      <c r="E294" s="11">
        <v>258.584</v>
      </c>
      <c r="F294" s="15">
        <v>213.02199999999999</v>
      </c>
      <c r="I294" s="8">
        <f t="shared" si="1810"/>
        <v>39934</v>
      </c>
      <c r="J294">
        <f t="shared" si="1811"/>
        <v>4.4253854088461066</v>
      </c>
      <c r="K294">
        <f t="shared" si="1812"/>
        <v>4.5600177518355931</v>
      </c>
      <c r="L294">
        <f t="shared" si="1813"/>
        <v>-7.134368802971629</v>
      </c>
      <c r="M294">
        <f t="shared" si="1814"/>
        <v>5.5552205928072338</v>
      </c>
      <c r="N294">
        <f t="shared" si="1815"/>
        <v>5.0937321498393695</v>
      </c>
      <c r="P294" s="9">
        <f t="shared" si="1816"/>
        <v>-0.59612078595735074</v>
      </c>
      <c r="Q294" s="9">
        <f t="shared" si="1817"/>
        <v>-7.6680832009754054</v>
      </c>
      <c r="R294" s="9">
        <v>4.5259055011277471</v>
      </c>
      <c r="S294">
        <f t="shared" si="1818"/>
        <v>-8.0138332568306687</v>
      </c>
      <c r="U294" s="9">
        <f t="shared" si="1827"/>
        <v>5.8476016022460442E-2</v>
      </c>
      <c r="V294" s="9">
        <f t="shared" si="1828"/>
        <v>4.5504231547806029E-3</v>
      </c>
      <c r="W294" s="9">
        <f t="shared" si="1829"/>
        <v>5.6052229807071363E-2</v>
      </c>
      <c r="Y294" s="9">
        <f t="shared" si="1838"/>
        <v>0.14477740473825307</v>
      </c>
      <c r="Z294" s="9">
        <f t="shared" ref="Z294:AA294" si="2110">+P294-P292</f>
        <v>5.2807295453414227E-3</v>
      </c>
      <c r="AA294" s="9">
        <f t="shared" si="2110"/>
        <v>0.14179600570373729</v>
      </c>
      <c r="AC294" s="9">
        <f t="shared" si="1848"/>
        <v>0.14611953567236391</v>
      </c>
      <c r="AD294" s="9">
        <f t="shared" ref="AD294:AE294" si="2111">+P294-P291</f>
        <v>-2.0545121055812743E-3</v>
      </c>
      <c r="AE294" s="9">
        <f t="shared" si="2111"/>
        <v>0.14723315848930518</v>
      </c>
      <c r="AG294" s="9">
        <f t="shared" si="1923"/>
        <v>-0.15474852313011755</v>
      </c>
      <c r="AH294" s="9">
        <f t="shared" si="1924"/>
        <v>-7.1061499446446241E-2</v>
      </c>
      <c r="AI294" s="9">
        <f t="shared" si="1925"/>
        <v>-0.11464886498826665</v>
      </c>
      <c r="AK294" s="9">
        <f t="shared" si="2023"/>
        <v>-0.25578971971961906</v>
      </c>
      <c r="AL294" s="9">
        <f t="shared" ref="AL294:AM294" si="2112">+P294-P270</f>
        <v>-8.8406420822341403E-2</v>
      </c>
      <c r="AM294" s="9">
        <f t="shared" si="2112"/>
        <v>-0.20582410312599286</v>
      </c>
      <c r="AO294" s="9">
        <f t="shared" si="1586"/>
        <v>-0.24522194532695618</v>
      </c>
      <c r="AP294" s="9">
        <f t="shared" ref="AP294:AQ294" si="2113">+P294-P258</f>
        <v>-8.8863676342832321E-2</v>
      </c>
      <c r="AQ294" s="9">
        <f t="shared" si="2113"/>
        <v>-0.19489697874621648</v>
      </c>
      <c r="AS294" s="9">
        <f t="shared" si="1684"/>
        <v>-0.19945569897413318</v>
      </c>
      <c r="AT294" s="9">
        <f t="shared" ref="AT294:AU294" si="2114">+P294-P246</f>
        <v>-7.7539429539019267E-2</v>
      </c>
      <c r="AU294" s="9">
        <f t="shared" si="2114"/>
        <v>-0.1548546853425341</v>
      </c>
      <c r="AW294" s="9">
        <f t="shared" si="1782"/>
        <v>-3.6553891380161296E-2</v>
      </c>
      <c r="AX294" s="9">
        <f t="shared" ref="AX294:AY294" si="2115">+P294-P234</f>
        <v>-9.8496177293456277E-2</v>
      </c>
      <c r="AY294" s="9">
        <f t="shared" si="2115"/>
        <v>2.1191065057229785E-2</v>
      </c>
      <c r="BA294" s="9">
        <f t="shared" si="1894"/>
        <v>-1.1548447680257645E-2</v>
      </c>
      <c r="BB294" s="9">
        <f t="shared" ref="BB294:BC294" si="2116">+P294-P222</f>
        <v>-0.10991880967236778</v>
      </c>
      <c r="BC294" s="9">
        <f t="shared" si="2116"/>
        <v>5.182876707200279E-2</v>
      </c>
      <c r="BE294" s="9">
        <f t="shared" si="1995"/>
        <v>5.1478262506938322E-2</v>
      </c>
      <c r="BF294" s="9">
        <f t="shared" ref="BF294:BG294" si="2117">+P294-P210</f>
        <v>-0.12897188704974738</v>
      </c>
      <c r="BG294" s="9">
        <f t="shared" si="2117"/>
        <v>0.12488793736129988</v>
      </c>
    </row>
    <row r="295" spans="1:59" x14ac:dyDescent="0.35">
      <c r="A295" s="8">
        <v>39965</v>
      </c>
      <c r="B295" s="9">
        <v>83.62</v>
      </c>
      <c r="C295" s="9">
        <v>88.327208870000007</v>
      </c>
      <c r="D295" s="12">
        <v>1259.2932000000001</v>
      </c>
      <c r="E295" s="11">
        <v>258.68599999999998</v>
      </c>
      <c r="F295" s="15">
        <v>214.79</v>
      </c>
      <c r="I295" s="8">
        <f t="shared" si="1810"/>
        <v>39965</v>
      </c>
      <c r="J295">
        <f t="shared" si="1811"/>
        <v>4.4262827259284192</v>
      </c>
      <c r="K295">
        <f t="shared" si="1812"/>
        <v>4.5566767150685195</v>
      </c>
      <c r="L295">
        <f t="shared" si="1813"/>
        <v>-7.1383058901719219</v>
      </c>
      <c r="M295">
        <f t="shared" si="1814"/>
        <v>5.5556149709900859</v>
      </c>
      <c r="N295">
        <f t="shared" si="1815"/>
        <v>5.1128669605760058</v>
      </c>
      <c r="P295" s="9">
        <f t="shared" si="1816"/>
        <v>-0.57314199955418044</v>
      </c>
      <c r="Q295" s="9">
        <f t="shared" si="1817"/>
        <v>-7.6944961356794082</v>
      </c>
      <c r="R295" s="9">
        <v>4.5120288957376369</v>
      </c>
      <c r="S295">
        <f t="shared" si="1818"/>
        <v>-8.0269184954208317</v>
      </c>
      <c r="U295" s="9">
        <f t="shared" si="1827"/>
        <v>-1.3876605390110264E-2</v>
      </c>
      <c r="V295" s="9">
        <f t="shared" si="1828"/>
        <v>2.2978786403170304E-2</v>
      </c>
      <c r="W295" s="9">
        <f t="shared" si="1829"/>
        <v>-2.6412934704002744E-2</v>
      </c>
      <c r="Y295" s="9">
        <f t="shared" si="1838"/>
        <v>4.4599410632350178E-2</v>
      </c>
      <c r="Z295" s="9">
        <f t="shared" ref="Z295:AA295" si="2118">+P295-P293</f>
        <v>2.7529209557950907E-2</v>
      </c>
      <c r="AA295" s="9">
        <f t="shared" si="2118"/>
        <v>2.9639295103068619E-2</v>
      </c>
      <c r="AC295" s="9">
        <f t="shared" si="1848"/>
        <v>0.1309007993481428</v>
      </c>
      <c r="AD295" s="9">
        <f t="shared" ref="AD295:AE295" si="2119">+P295-P292</f>
        <v>2.8259515948511726E-2</v>
      </c>
      <c r="AE295" s="9">
        <f t="shared" si="2119"/>
        <v>0.11538307099973455</v>
      </c>
      <c r="AG295" s="9">
        <f t="shared" si="1923"/>
        <v>-0.16858903150877502</v>
      </c>
      <c r="AH295" s="9">
        <f t="shared" si="1924"/>
        <v>-5.1282728593717408E-2</v>
      </c>
      <c r="AI295" s="9">
        <f t="shared" si="1925"/>
        <v>-0.13770774206712044</v>
      </c>
      <c r="AK295" s="9">
        <f t="shared" si="2023"/>
        <v>-0.26712476731441015</v>
      </c>
      <c r="AL295" s="9">
        <f t="shared" ref="AL295:AM295" si="2120">+P295-P271</f>
        <v>-6.5959700856720538E-2</v>
      </c>
      <c r="AM295" s="9">
        <f t="shared" si="2120"/>
        <v>-0.22928765044872002</v>
      </c>
      <c r="AO295" s="9">
        <f t="shared" ref="AO295:AO358" si="2121">+R295-R259</f>
        <v>-0.24050774641686523</v>
      </c>
      <c r="AP295" s="9">
        <f t="shared" ref="AP295:AQ295" si="2122">+P295-P259</f>
        <v>-7.176324750256402E-2</v>
      </c>
      <c r="AQ295" s="9">
        <f t="shared" si="2122"/>
        <v>-0.19908488237303068</v>
      </c>
      <c r="AS295" s="9">
        <f t="shared" si="1684"/>
        <v>-0.19938565232646077</v>
      </c>
      <c r="AT295" s="9">
        <f t="shared" ref="AT295:AU295" si="2123">+P295-P247</f>
        <v>-6.0895990233312602E-2</v>
      </c>
      <c r="AU295" s="9">
        <f t="shared" si="2123"/>
        <v>-0.1635128092467486</v>
      </c>
      <c r="AW295" s="9">
        <f t="shared" si="1782"/>
        <v>-6.2107851349360033E-2</v>
      </c>
      <c r="AX295" s="9">
        <f t="shared" ref="AX295:AY295" si="2124">+P295-P235</f>
        <v>-7.7817088004002777E-2</v>
      </c>
      <c r="AY295" s="9">
        <f t="shared" si="2124"/>
        <v>-1.6310315493730521E-2</v>
      </c>
      <c r="BA295" s="9">
        <f t="shared" si="1894"/>
        <v>-2.7745507343047038E-2</v>
      </c>
      <c r="BB295" s="9">
        <f t="shared" ref="BB295:BC295" si="2125">+P295-P223</f>
        <v>-9.5980628426208803E-2</v>
      </c>
      <c r="BC295" s="9">
        <f t="shared" si="2125"/>
        <v>2.8558668873624349E-2</v>
      </c>
      <c r="BE295" s="9">
        <f t="shared" si="1995"/>
        <v>6.3314536361795959E-3</v>
      </c>
      <c r="BF295" s="9">
        <f t="shared" ref="BF295:BG295" si="2126">+P295-P211</f>
        <v>-0.10612283567479164</v>
      </c>
      <c r="BG295" s="9">
        <f t="shared" si="2126"/>
        <v>6.5783712494609681E-2</v>
      </c>
    </row>
    <row r="296" spans="1:59" x14ac:dyDescent="0.35">
      <c r="A296" s="8">
        <v>39995</v>
      </c>
      <c r="B296" s="9">
        <v>83.918999999999997</v>
      </c>
      <c r="C296" s="9">
        <v>88.641352999999995</v>
      </c>
      <c r="D296" s="12">
        <v>1259.6739</v>
      </c>
      <c r="E296" s="11">
        <v>258.74700000000001</v>
      </c>
      <c r="F296" s="15">
        <v>214.726</v>
      </c>
      <c r="I296" s="8">
        <f t="shared" si="1810"/>
        <v>39995</v>
      </c>
      <c r="J296">
        <f t="shared" si="1811"/>
        <v>4.4298520479064631</v>
      </c>
      <c r="K296">
        <f t="shared" si="1812"/>
        <v>4.5602007121092889</v>
      </c>
      <c r="L296">
        <f t="shared" si="1813"/>
        <v>-7.1386081569247493</v>
      </c>
      <c r="M296">
        <f t="shared" si="1814"/>
        <v>5.5558507503094674</v>
      </c>
      <c r="N296">
        <f t="shared" si="1815"/>
        <v>5.1118318132893457</v>
      </c>
      <c r="P296" s="9">
        <f t="shared" si="1816"/>
        <v>-0.5743676012229475</v>
      </c>
      <c r="Q296" s="9">
        <f t="shared" si="1817"/>
        <v>-7.690239258104806</v>
      </c>
      <c r="R296" s="9">
        <v>4.5155951123501641</v>
      </c>
      <c r="S296">
        <f t="shared" si="1818"/>
        <v>-8.0233724668141146</v>
      </c>
      <c r="U296" s="9">
        <f t="shared" si="1827"/>
        <v>3.5662166125272066E-3</v>
      </c>
      <c r="V296" s="9">
        <f t="shared" si="1828"/>
        <v>-1.2256016687670623E-3</v>
      </c>
      <c r="W296" s="9">
        <f t="shared" si="1829"/>
        <v>4.2568775746021359E-3</v>
      </c>
      <c r="Y296" s="9">
        <f t="shared" si="1838"/>
        <v>-1.0310388777583057E-2</v>
      </c>
      <c r="Z296" s="9">
        <f t="shared" ref="Z296:AA296" si="2127">+P296-P294</f>
        <v>2.1753184734403241E-2</v>
      </c>
      <c r="AA296" s="9">
        <f t="shared" si="2127"/>
        <v>-2.2156057129400608E-2</v>
      </c>
      <c r="AC296" s="9">
        <f t="shared" si="1848"/>
        <v>4.8165627244877385E-2</v>
      </c>
      <c r="AD296" s="9">
        <f t="shared" ref="AD296:AE296" si="2128">+P296-P293</f>
        <v>2.6303607889183844E-2</v>
      </c>
      <c r="AE296" s="9">
        <f t="shared" si="2128"/>
        <v>3.3896172677670755E-2</v>
      </c>
      <c r="AG296" s="9">
        <f t="shared" si="1923"/>
        <v>-0.17730160765923486</v>
      </c>
      <c r="AH296" s="9">
        <f t="shared" si="1924"/>
        <v>-4.9400099046628121E-2</v>
      </c>
      <c r="AI296" s="9">
        <f t="shared" si="1925"/>
        <v>-0.15142420029111214</v>
      </c>
      <c r="AK296" s="9">
        <f t="shared" si="2023"/>
        <v>-0.27669880936890312</v>
      </c>
      <c r="AL296" s="9">
        <f t="shared" ref="AL296:AM296" si="2129">+P296-P272</f>
        <v>-6.2762778726680679E-2</v>
      </c>
      <c r="AM296" s="9">
        <f t="shared" si="2129"/>
        <v>-0.24019914493223382</v>
      </c>
      <c r="AO296" s="9">
        <f t="shared" si="2121"/>
        <v>-0.239367498550763</v>
      </c>
      <c r="AP296" s="9">
        <f t="shared" ref="AP296:AQ296" si="2130">+P296-P260</f>
        <v>-7.657641869420484E-2</v>
      </c>
      <c r="AQ296" s="9">
        <f t="shared" si="2130"/>
        <v>-0.19503738570620222</v>
      </c>
      <c r="AS296" s="9">
        <f t="shared" si="1684"/>
        <v>-0.16951411599035104</v>
      </c>
      <c r="AT296" s="9">
        <f t="shared" ref="AT296:AU296" si="2131">+P296-P248</f>
        <v>-6.3696476121203993E-2</v>
      </c>
      <c r="AU296" s="9">
        <f t="shared" si="2131"/>
        <v>-0.13266814681551775</v>
      </c>
      <c r="AW296" s="9">
        <f t="shared" si="1782"/>
        <v>-6.4387955564485289E-2</v>
      </c>
      <c r="AX296" s="9">
        <f t="shared" ref="AX296:AY296" si="2132">+P296-P236</f>
        <v>-7.4136457189721838E-2</v>
      </c>
      <c r="AY296" s="9">
        <f t="shared" si="2132"/>
        <v>-2.0229369571286071E-2</v>
      </c>
      <c r="BA296" s="9">
        <f t="shared" si="1894"/>
        <v>-3.0819241240446438E-2</v>
      </c>
      <c r="BB296" s="9">
        <f t="shared" ref="BB296:BC296" si="2133">+P296-P224</f>
        <v>-0.10478077689627341</v>
      </c>
      <c r="BC296" s="9">
        <f t="shared" si="2133"/>
        <v>3.0442992894809784E-2</v>
      </c>
      <c r="BE296" s="9">
        <f t="shared" si="1995"/>
        <v>-1.689856051800831E-2</v>
      </c>
      <c r="BF296" s="9">
        <f t="shared" ref="BF296:BG296" si="2134">+P296-P212</f>
        <v>-0.11473104142878388</v>
      </c>
      <c r="BG296" s="9">
        <f t="shared" si="2134"/>
        <v>4.6250596911082908E-2</v>
      </c>
    </row>
    <row r="297" spans="1:59" x14ac:dyDescent="0.35">
      <c r="A297" s="8">
        <v>40026</v>
      </c>
      <c r="B297" s="9">
        <v>84.067999999999998</v>
      </c>
      <c r="C297" s="9">
        <v>88.955497129999998</v>
      </c>
      <c r="D297" s="12">
        <v>1238.9952000000001</v>
      </c>
      <c r="E297" s="11">
        <v>259.28500000000003</v>
      </c>
      <c r="F297" s="15">
        <v>215.44499999999999</v>
      </c>
      <c r="I297" s="8">
        <f t="shared" si="1810"/>
        <v>40026</v>
      </c>
      <c r="J297">
        <f t="shared" si="1811"/>
        <v>4.4316259951651658</v>
      </c>
      <c r="K297">
        <f t="shared" si="1812"/>
        <v>4.5661741315031872</v>
      </c>
      <c r="L297">
        <f t="shared" si="1813"/>
        <v>-7.1220560075296282</v>
      </c>
      <c r="M297">
        <f t="shared" si="1814"/>
        <v>5.5579278428189065</v>
      </c>
      <c r="N297">
        <f t="shared" si="1815"/>
        <v>5.1169226374212613</v>
      </c>
      <c r="P297" s="9">
        <f t="shared" si="1816"/>
        <v>-0.57555334173566663</v>
      </c>
      <c r="Q297" s="9">
        <f t="shared" si="1817"/>
        <v>-7.6728045134477023</v>
      </c>
      <c r="R297" s="9">
        <v>4.5326576700008685</v>
      </c>
      <c r="S297">
        <f t="shared" si="1818"/>
        <v>-8.00662545165439</v>
      </c>
      <c r="U297" s="9">
        <f t="shared" si="1827"/>
        <v>1.7062557650704413E-2</v>
      </c>
      <c r="V297" s="9">
        <f t="shared" si="1828"/>
        <v>-1.1857405127191356E-3</v>
      </c>
      <c r="W297" s="9">
        <f t="shared" si="1829"/>
        <v>1.7434744657103707E-2</v>
      </c>
      <c r="Y297" s="9">
        <f t="shared" si="1838"/>
        <v>2.062877426323162E-2</v>
      </c>
      <c r="Z297" s="9">
        <f t="shared" ref="Z297:AA297" si="2135">+P297-P295</f>
        <v>-2.4113421814861979E-3</v>
      </c>
      <c r="AA297" s="9">
        <f t="shared" si="2135"/>
        <v>2.1691622231705843E-2</v>
      </c>
      <c r="AC297" s="9">
        <f t="shared" si="1848"/>
        <v>6.7521688731213558E-3</v>
      </c>
      <c r="AD297" s="9">
        <f t="shared" ref="AD297:AE297" si="2136">+P297-P294</f>
        <v>2.0567444221684106E-2</v>
      </c>
      <c r="AE297" s="9">
        <f t="shared" si="2136"/>
        <v>-4.7213124722969013E-3</v>
      </c>
      <c r="AG297" s="9">
        <f t="shared" si="1923"/>
        <v>-0.1321370398201589</v>
      </c>
      <c r="AH297" s="9">
        <f t="shared" si="1924"/>
        <v>-5.114913471762339E-2</v>
      </c>
      <c r="AI297" s="9">
        <f t="shared" si="1925"/>
        <v>-0.10320970897294401</v>
      </c>
      <c r="AK297" s="9">
        <f t="shared" si="2023"/>
        <v>-0.24212356194789297</v>
      </c>
      <c r="AL297" s="9">
        <f t="shared" ref="AL297:AM297" si="2137">+P297-P273</f>
        <v>-6.0419253966249364E-2</v>
      </c>
      <c r="AM297" s="9">
        <f t="shared" si="2137"/>
        <v>-0.20778143403237515</v>
      </c>
      <c r="AO297" s="9">
        <f t="shared" si="2121"/>
        <v>-0.21294294790843704</v>
      </c>
      <c r="AP297" s="9">
        <f t="shared" ref="AP297:AQ297" si="2138">+P297-P261</f>
        <v>-6.9770191180000829E-2</v>
      </c>
      <c r="AQ297" s="9">
        <f t="shared" si="2138"/>
        <v>-0.17303772595586953</v>
      </c>
      <c r="AS297" s="9">
        <f t="shared" si="1684"/>
        <v>-0.16485622783251586</v>
      </c>
      <c r="AT297" s="9">
        <f t="shared" ref="AT297:AU297" si="2139">+P297-P249</f>
        <v>-7.1946044942070131E-2</v>
      </c>
      <c r="AU297" s="9">
        <f t="shared" si="2139"/>
        <v>-0.12244937746170237</v>
      </c>
      <c r="AW297" s="9">
        <f t="shared" si="1782"/>
        <v>-5.5466331234923949E-2</v>
      </c>
      <c r="AX297" s="9">
        <f t="shared" ref="AX297:AY297" si="2140">+P297-P237</f>
        <v>-5.275166729052394E-2</v>
      </c>
      <c r="AY297" s="9">
        <f t="shared" si="2140"/>
        <v>-2.4578573955198024E-2</v>
      </c>
      <c r="BA297" s="9">
        <f t="shared" si="1894"/>
        <v>-1.6099682808622617E-2</v>
      </c>
      <c r="BB297" s="9">
        <f t="shared" ref="BB297:BC297" si="2141">+P297-P225</f>
        <v>-0.10323932315720352</v>
      </c>
      <c r="BC297" s="9">
        <f t="shared" si="2141"/>
        <v>4.3948488236750904E-2</v>
      </c>
      <c r="BE297" s="9">
        <f t="shared" si="1995"/>
        <v>6.700497366512792E-3</v>
      </c>
      <c r="BF297" s="9">
        <f t="shared" ref="BF297:BG297" si="2142">+P297-P213</f>
        <v>-0.10345094407664934</v>
      </c>
      <c r="BG297" s="9">
        <f t="shared" si="2142"/>
        <v>6.743128525453379E-2</v>
      </c>
    </row>
    <row r="298" spans="1:59" x14ac:dyDescent="0.35">
      <c r="A298" s="8">
        <v>40057</v>
      </c>
      <c r="B298" s="9">
        <v>84.067999999999998</v>
      </c>
      <c r="C298" s="9">
        <v>89.034560249999998</v>
      </c>
      <c r="D298" s="12">
        <v>1211.8643</v>
      </c>
      <c r="E298" s="11">
        <v>259.52300000000002</v>
      </c>
      <c r="F298" s="15">
        <v>215.86099999999999</v>
      </c>
      <c r="I298" s="8">
        <f t="shared" si="1810"/>
        <v>40057</v>
      </c>
      <c r="J298">
        <f t="shared" si="1811"/>
        <v>4.4316259951651658</v>
      </c>
      <c r="K298">
        <f t="shared" si="1812"/>
        <v>4.5682893680389975</v>
      </c>
      <c r="L298">
        <f t="shared" si="1813"/>
        <v>-7.0999151966644876</v>
      </c>
      <c r="M298">
        <f t="shared" si="1814"/>
        <v>5.5588453306629466</v>
      </c>
      <c r="N298">
        <f t="shared" si="1815"/>
        <v>5.120248548176721</v>
      </c>
      <c r="P298" s="9">
        <f t="shared" si="1816"/>
        <v>-0.57526015536005737</v>
      </c>
      <c r="Q298" s="9">
        <f t="shared" si="1817"/>
        <v>-7.6518743768022111</v>
      </c>
      <c r="R298" s="9">
        <v>4.5530535668857608</v>
      </c>
      <c r="S298">
        <f t="shared" si="1818"/>
        <v>-7.9855252669110435</v>
      </c>
      <c r="U298" s="9">
        <f t="shared" si="1827"/>
        <v>2.0395896884892295E-2</v>
      </c>
      <c r="V298" s="9">
        <f t="shared" si="1828"/>
        <v>2.9318637560926675E-4</v>
      </c>
      <c r="W298" s="9">
        <f t="shared" si="1829"/>
        <v>2.093013664549126E-2</v>
      </c>
      <c r="Y298" s="9">
        <f t="shared" si="1838"/>
        <v>3.7458454535596708E-2</v>
      </c>
      <c r="Z298" s="9">
        <f t="shared" ref="Z298:AA298" si="2143">+P298-P296</f>
        <v>-8.9255413710986886E-4</v>
      </c>
      <c r="AA298" s="9">
        <f t="shared" si="2143"/>
        <v>3.8364881302594966E-2</v>
      </c>
      <c r="AC298" s="9">
        <f t="shared" si="1848"/>
        <v>4.1024671148123915E-2</v>
      </c>
      <c r="AD298" s="9">
        <f t="shared" ref="AD298:AE298" si="2144">+P298-P295</f>
        <v>-2.1181558058769312E-3</v>
      </c>
      <c r="AE298" s="9">
        <f t="shared" si="2144"/>
        <v>4.2621758877197102E-2</v>
      </c>
      <c r="AG298" s="9">
        <f t="shared" si="1923"/>
        <v>-3.0470925588943487E-2</v>
      </c>
      <c r="AH298" s="9">
        <f t="shared" si="1924"/>
        <v>-5.2696072869892419E-2</v>
      </c>
      <c r="AI298" s="9">
        <f t="shared" si="1925"/>
        <v>1.6739189398595755E-4</v>
      </c>
      <c r="AK298" s="9">
        <f t="shared" si="2023"/>
        <v>-0.22963611145780494</v>
      </c>
      <c r="AL298" s="9">
        <f t="shared" ref="AL298:AM298" si="2145">+P298-P274</f>
        <v>-5.3995989389180821E-2</v>
      </c>
      <c r="AM298" s="9">
        <f t="shared" si="2145"/>
        <v>-0.19820006888881636</v>
      </c>
      <c r="AO298" s="9">
        <f t="shared" si="2121"/>
        <v>-0.20899264514700633</v>
      </c>
      <c r="AP298" s="9">
        <f t="shared" ref="AP298:AQ298" si="2146">+P298-P262</f>
        <v>-4.9846190110653055E-2</v>
      </c>
      <c r="AQ298" s="9">
        <f t="shared" si="2146"/>
        <v>-0.18037266199597735</v>
      </c>
      <c r="AS298" s="9">
        <f t="shared" si="1684"/>
        <v>-0.12435562034328829</v>
      </c>
      <c r="AT298" s="9">
        <f t="shared" ref="AT298:AU298" si="2147">+P298-P250</f>
        <v>-8.2062061289684074E-2</v>
      </c>
      <c r="AU298" s="9">
        <f t="shared" si="2147"/>
        <v>-7.8821220127588631E-2</v>
      </c>
      <c r="AW298" s="9">
        <f t="shared" si="1782"/>
        <v>-4.0692208203174651E-2</v>
      </c>
      <c r="AX298" s="9">
        <f t="shared" ref="AX298:AY298" si="2148">+P298-P238</f>
        <v>-5.46813080960451E-2</v>
      </c>
      <c r="AY298" s="9">
        <f t="shared" si="2148"/>
        <v>-7.2673994308054546E-3</v>
      </c>
      <c r="BA298" s="9">
        <f t="shared" si="1894"/>
        <v>-1.2779227490131717E-2</v>
      </c>
      <c r="BB298" s="9">
        <f t="shared" ref="BB298:BC298" si="2149">+P298-P226</f>
        <v>-8.4803715221501541E-2</v>
      </c>
      <c r="BC298" s="9">
        <f t="shared" si="2149"/>
        <v>3.7336063315687618E-2</v>
      </c>
      <c r="BE298" s="9">
        <f t="shared" si="1995"/>
        <v>3.4093185348453403E-2</v>
      </c>
      <c r="BF298" s="9">
        <f t="shared" ref="BF298:BG298" si="2150">+P298-P214</f>
        <v>-9.0389229827121831E-2</v>
      </c>
      <c r="BG298" s="9">
        <f t="shared" si="2150"/>
        <v>8.8731523907603638E-2</v>
      </c>
    </row>
    <row r="299" spans="1:59" x14ac:dyDescent="0.35">
      <c r="A299" s="8">
        <v>40087</v>
      </c>
      <c r="B299" s="9">
        <v>84.143000000000001</v>
      </c>
      <c r="C299" s="9">
        <v>88.79842506</v>
      </c>
      <c r="D299" s="12">
        <v>1173.7405000000001</v>
      </c>
      <c r="E299" s="11">
        <v>260.01100000000002</v>
      </c>
      <c r="F299" s="15">
        <v>216.50899999999999</v>
      </c>
      <c r="I299" s="8">
        <f t="shared" si="1810"/>
        <v>40087</v>
      </c>
      <c r="J299">
        <f t="shared" si="1811"/>
        <v>4.4325177323877014</v>
      </c>
      <c r="K299">
        <f t="shared" si="1812"/>
        <v>4.5607348315361076</v>
      </c>
      <c r="L299">
        <f t="shared" si="1813"/>
        <v>-7.0679509367729985</v>
      </c>
      <c r="M299">
        <f t="shared" si="1814"/>
        <v>5.5607239378128908</v>
      </c>
      <c r="N299">
        <f t="shared" si="1815"/>
        <v>5.1247910311567626</v>
      </c>
      <c r="P299" s="9">
        <f t="shared" si="1816"/>
        <v>-0.56415000580453434</v>
      </c>
      <c r="Q299" s="9">
        <f t="shared" si="1817"/>
        <v>-7.6320071363936535</v>
      </c>
      <c r="R299" s="9">
        <v>4.5806943614638822</v>
      </c>
      <c r="S299">
        <f t="shared" si="1818"/>
        <v>-7.9592141397602827</v>
      </c>
      <c r="U299" s="9">
        <f t="shared" si="1827"/>
        <v>2.7640794578121408E-2</v>
      </c>
      <c r="V299" s="9">
        <f t="shared" si="1828"/>
        <v>1.111014955552303E-2</v>
      </c>
      <c r="W299" s="9">
        <f t="shared" si="1829"/>
        <v>1.9867240408557585E-2</v>
      </c>
      <c r="Y299" s="9">
        <f t="shared" si="1838"/>
        <v>4.8036691463013703E-2</v>
      </c>
      <c r="Z299" s="9">
        <f t="shared" ref="Z299:AA299" si="2151">+P299-P297</f>
        <v>1.1403335931132297E-2</v>
      </c>
      <c r="AA299" s="9">
        <f t="shared" si="2151"/>
        <v>4.0797377054048845E-2</v>
      </c>
      <c r="AC299" s="9">
        <f t="shared" si="1848"/>
        <v>6.5099249113718116E-2</v>
      </c>
      <c r="AD299" s="9">
        <f t="shared" ref="AD299:AE299" si="2152">+P299-P296</f>
        <v>1.0217595418413161E-2</v>
      </c>
      <c r="AE299" s="9">
        <f t="shared" si="2152"/>
        <v>5.8232121711152551E-2</v>
      </c>
      <c r="AG299" s="9">
        <f t="shared" si="1923"/>
        <v>0.13621571623903161</v>
      </c>
      <c r="AH299" s="9">
        <f t="shared" si="1924"/>
        <v>-2.6288516515931448E-2</v>
      </c>
      <c r="AI299" s="9">
        <f t="shared" si="1925"/>
        <v>0.16148692493796712</v>
      </c>
      <c r="AK299" s="9">
        <f t="shared" si="2023"/>
        <v>-0.21564879767857281</v>
      </c>
      <c r="AL299" s="9">
        <f t="shared" ref="AL299:AM299" si="2153">+P299-P275</f>
        <v>-4.0242825906299906E-2</v>
      </c>
      <c r="AM299" s="9">
        <f t="shared" si="2153"/>
        <v>-0.1934775254821357</v>
      </c>
      <c r="AO299" s="9">
        <f t="shared" si="2121"/>
        <v>-0.18033312558555359</v>
      </c>
      <c r="AP299" s="9">
        <f t="shared" ref="AP299:AQ299" si="2154">+P299-P263</f>
        <v>-3.673098857994983E-2</v>
      </c>
      <c r="AQ299" s="9">
        <f t="shared" si="2154"/>
        <v>-0.16089437311849775</v>
      </c>
      <c r="AS299" s="9">
        <f t="shared" si="1684"/>
        <v>-8.0317857988503327E-2</v>
      </c>
      <c r="AT299" s="9">
        <f t="shared" ref="AT299:AU299" si="2155">+P299-P251</f>
        <v>-6.1848616276050095E-2</v>
      </c>
      <c r="AU299" s="9">
        <f t="shared" si="2155"/>
        <v>-4.5287952666595466E-2</v>
      </c>
      <c r="AW299" s="9">
        <f t="shared" si="1782"/>
        <v>-1.2836238039684922E-2</v>
      </c>
      <c r="AX299" s="9">
        <f t="shared" ref="AX299:AY299" si="2156">+P299-P239</f>
        <v>-5.5931184638630782E-2</v>
      </c>
      <c r="AY299" s="9">
        <f t="shared" si="2156"/>
        <v>1.8780628411963818E-2</v>
      </c>
      <c r="BA299" s="9">
        <f t="shared" si="1894"/>
        <v>1.4969672098067655E-2</v>
      </c>
      <c r="BB299" s="9">
        <f t="shared" ref="BB299:BC299" si="2157">+P299-P227</f>
        <v>-6.2475833483533805E-2</v>
      </c>
      <c r="BC299" s="9">
        <f t="shared" si="2157"/>
        <v>5.210836718232148E-2</v>
      </c>
      <c r="BE299" s="9">
        <f t="shared" si="1995"/>
        <v>9.1052127513320258E-2</v>
      </c>
      <c r="BF299" s="9">
        <f t="shared" ref="BF299:BG299" si="2158">+P299-P215</f>
        <v>-8.8836958699404001E-2</v>
      </c>
      <c r="BG299" s="9">
        <f t="shared" si="2158"/>
        <v>0.14247602266233184</v>
      </c>
    </row>
    <row r="300" spans="1:59" x14ac:dyDescent="0.35">
      <c r="A300" s="8">
        <v>40118</v>
      </c>
      <c r="B300" s="9">
        <v>84.216999999999999</v>
      </c>
      <c r="C300" s="9">
        <v>88.955497129999998</v>
      </c>
      <c r="D300" s="12">
        <v>1162.8368</v>
      </c>
      <c r="E300" s="11">
        <v>260.21300000000002</v>
      </c>
      <c r="F300" s="15">
        <v>217.23400000000001</v>
      </c>
      <c r="I300" s="8">
        <f t="shared" si="1810"/>
        <v>40118</v>
      </c>
      <c r="J300">
        <f t="shared" si="1811"/>
        <v>4.4333968011067011</v>
      </c>
      <c r="K300">
        <f t="shared" si="1812"/>
        <v>4.5637287328220193</v>
      </c>
      <c r="L300">
        <f t="shared" si="1813"/>
        <v>-7.0586178159307593</v>
      </c>
      <c r="M300">
        <f t="shared" si="1814"/>
        <v>5.5615005263983921</v>
      </c>
      <c r="N300">
        <f t="shared" si="1815"/>
        <v>5.1316781148837638</v>
      </c>
      <c r="P300" s="9">
        <f t="shared" si="1816"/>
        <v>-0.56015434322994651</v>
      </c>
      <c r="Q300" s="9">
        <f t="shared" si="1817"/>
        <v>-7.6265671979925038</v>
      </c>
      <c r="R300" s="9">
        <v>4.5882181633900778</v>
      </c>
      <c r="S300">
        <f t="shared" si="1818"/>
        <v>-7.9514567170658728</v>
      </c>
      <c r="U300" s="9">
        <f t="shared" si="1827"/>
        <v>7.5238019261956168E-3</v>
      </c>
      <c r="V300" s="9">
        <f t="shared" si="1828"/>
        <v>3.9956625745878327E-3</v>
      </c>
      <c r="W300" s="9">
        <f t="shared" si="1829"/>
        <v>5.4399384011496466E-3</v>
      </c>
      <c r="Y300" s="9">
        <f t="shared" si="1838"/>
        <v>3.5164596504317025E-2</v>
      </c>
      <c r="Z300" s="9">
        <f t="shared" ref="Z300:AA300" si="2159">+P300-P298</f>
        <v>1.5105812130110863E-2</v>
      </c>
      <c r="AA300" s="9">
        <f t="shared" si="2159"/>
        <v>2.5307178809707231E-2</v>
      </c>
      <c r="AC300" s="9">
        <f t="shared" si="1848"/>
        <v>5.556049338920932E-2</v>
      </c>
      <c r="AD300" s="9">
        <f t="shared" ref="AD300:AE300" si="2160">+P300-P297</f>
        <v>1.539899850572013E-2</v>
      </c>
      <c r="AE300" s="9">
        <f t="shared" si="2160"/>
        <v>4.6237315455198491E-2</v>
      </c>
      <c r="AG300" s="9">
        <f t="shared" si="1923"/>
        <v>0.19211583254161102</v>
      </c>
      <c r="AH300" s="9">
        <f t="shared" si="1924"/>
        <v>8.3548692743580233E-3</v>
      </c>
      <c r="AI300" s="9">
        <f t="shared" si="1925"/>
        <v>0.18496893993652996</v>
      </c>
      <c r="AK300" s="9">
        <f t="shared" si="2023"/>
        <v>-0.1962178802050385</v>
      </c>
      <c r="AL300" s="9">
        <f t="shared" ref="AL300:AM300" si="2161">+P300-P276</f>
        <v>-4.9841855689468417E-2</v>
      </c>
      <c r="AM300" s="9">
        <f t="shared" si="2161"/>
        <v>-0.16810800583088348</v>
      </c>
      <c r="AO300" s="9">
        <f t="shared" si="2121"/>
        <v>-0.18660419962095975</v>
      </c>
      <c r="AP300" s="9">
        <f t="shared" ref="AP300:AQ300" si="2162">+P300-P264</f>
        <v>-3.8584239372450924E-2</v>
      </c>
      <c r="AQ300" s="9">
        <f t="shared" si="2162"/>
        <v>-0.16495575637380089</v>
      </c>
      <c r="AS300" s="9">
        <f t="shared" si="1684"/>
        <v>-7.8913952798686182E-2</v>
      </c>
      <c r="AT300" s="9">
        <f t="shared" ref="AT300:AU300" si="2163">+P300-P252</f>
        <v>-4.8888949678305593E-2</v>
      </c>
      <c r="AU300" s="9">
        <f t="shared" si="2163"/>
        <v>-5.0998662604069267E-2</v>
      </c>
      <c r="AW300" s="9">
        <f t="shared" si="1782"/>
        <v>-4.2816373120863283E-2</v>
      </c>
      <c r="AX300" s="9">
        <f t="shared" ref="AX300:AY300" si="2164">+P300-P240</f>
        <v>-7.3181749090034387E-2</v>
      </c>
      <c r="AY300" s="9">
        <f t="shared" si="2164"/>
        <v>-2.2099879800068223E-3</v>
      </c>
      <c r="BA300" s="9">
        <f t="shared" si="1894"/>
        <v>4.0156008448170688E-2</v>
      </c>
      <c r="BB300" s="9">
        <f t="shared" ref="BB300:BC300" si="2165">+P300-P228</f>
        <v>-6.6091285961207724E-2</v>
      </c>
      <c r="BC300" s="9">
        <f t="shared" si="2165"/>
        <v>7.8765181150758146E-2</v>
      </c>
      <c r="BE300" s="9">
        <f t="shared" si="1995"/>
        <v>7.7024917839926488E-2</v>
      </c>
      <c r="BF300" s="9">
        <f t="shared" ref="BF300:BG300" si="2166">+P300-P216</f>
        <v>-8.308416883154468E-2</v>
      </c>
      <c r="BG300" s="9">
        <f t="shared" si="2166"/>
        <v>0.12313084897633964</v>
      </c>
    </row>
    <row r="301" spans="1:59" x14ac:dyDescent="0.35">
      <c r="A301" s="8">
        <v>40148</v>
      </c>
      <c r="B301" s="9">
        <v>84.292000000000002</v>
      </c>
      <c r="C301" s="9">
        <v>89.26964126</v>
      </c>
      <c r="D301" s="12">
        <v>1163.3108999999999</v>
      </c>
      <c r="E301" s="11">
        <v>260.28500000000003</v>
      </c>
      <c r="F301" s="15">
        <v>217.34700000000001</v>
      </c>
      <c r="I301" s="8">
        <f t="shared" si="1810"/>
        <v>40148</v>
      </c>
      <c r="J301">
        <f t="shared" si="1811"/>
        <v>4.4342869613349665</v>
      </c>
      <c r="K301">
        <f t="shared" si="1812"/>
        <v>4.5708929262229594</v>
      </c>
      <c r="L301">
        <f t="shared" si="1813"/>
        <v>-7.0590254426748089</v>
      </c>
      <c r="M301">
        <f t="shared" si="1814"/>
        <v>5.5617771845237227</v>
      </c>
      <c r="N301">
        <f t="shared" si="1815"/>
        <v>5.1325342564125878</v>
      </c>
      <c r="P301" s="9">
        <f t="shared" si="1816"/>
        <v>-0.56584889299912788</v>
      </c>
      <c r="Q301" s="9">
        <f t="shared" si="1817"/>
        <v>-7.6206667728644373</v>
      </c>
      <c r="R301" s="9">
        <v>4.5901504432441822</v>
      </c>
      <c r="S301">
        <f t="shared" si="1818"/>
        <v>-7.9488591308039318</v>
      </c>
      <c r="U301" s="9">
        <f t="shared" si="1827"/>
        <v>1.9322798541043795E-3</v>
      </c>
      <c r="V301" s="9">
        <f t="shared" si="1828"/>
        <v>-5.6945497691813785E-3</v>
      </c>
      <c r="W301" s="9">
        <f t="shared" si="1829"/>
        <v>5.9004251280665443E-3</v>
      </c>
      <c r="Y301" s="9">
        <f t="shared" si="1838"/>
        <v>9.4560817802999964E-3</v>
      </c>
      <c r="Z301" s="9">
        <f t="shared" ref="Z301:AA301" si="2167">+P301-P299</f>
        <v>-1.6988871945935458E-3</v>
      </c>
      <c r="AA301" s="9">
        <f t="shared" si="2167"/>
        <v>1.1340363529216191E-2</v>
      </c>
      <c r="AC301" s="9">
        <f t="shared" si="1848"/>
        <v>3.7096876358421405E-2</v>
      </c>
      <c r="AD301" s="9">
        <f t="shared" ref="AD301:AE301" si="2168">+P301-P298</f>
        <v>9.4112623609294843E-3</v>
      </c>
      <c r="AE301" s="9">
        <f t="shared" si="2168"/>
        <v>3.1207603937773776E-2</v>
      </c>
      <c r="AG301" s="9">
        <f t="shared" si="1923"/>
        <v>0.16498653655542217</v>
      </c>
      <c r="AH301" s="9">
        <f t="shared" si="1924"/>
        <v>2.17291861720188E-2</v>
      </c>
      <c r="AI301" s="9">
        <f t="shared" si="1925"/>
        <v>0.1446358664620746</v>
      </c>
      <c r="AK301" s="9">
        <f t="shared" si="2023"/>
        <v>-0.18138360928786224</v>
      </c>
      <c r="AL301" s="9">
        <f t="shared" ref="AL301:AM301" si="2169">+P301-P277</f>
        <v>-5.0972814804203459E-2</v>
      </c>
      <c r="AM301" s="9">
        <f t="shared" si="2169"/>
        <v>-0.15245258705781328</v>
      </c>
      <c r="AO301" s="9">
        <f t="shared" si="2121"/>
        <v>-0.19283037808130032</v>
      </c>
      <c r="AP301" s="9">
        <f t="shared" ref="AP301:AQ301" si="2170">+P301-P265</f>
        <v>-4.7923240154004176E-2</v>
      </c>
      <c r="AQ301" s="9">
        <f t="shared" si="2170"/>
        <v>-0.16565330571929771</v>
      </c>
      <c r="AS301" s="9">
        <f t="shared" si="1684"/>
        <v>-9.7447343551016807E-2</v>
      </c>
      <c r="AT301" s="9">
        <f t="shared" ref="AT301:AU301" si="2171">+P301-P253</f>
        <v>-5.0168087532422412E-2</v>
      </c>
      <c r="AU301" s="9">
        <f t="shared" si="2171"/>
        <v>-6.8475918902567656E-2</v>
      </c>
      <c r="AW301" s="9">
        <f t="shared" si="1782"/>
        <v>-7.7435315261737081E-2</v>
      </c>
      <c r="AX301" s="9">
        <f t="shared" ref="AX301:AY301" si="2172">+P301-P241</f>
        <v>-7.6649337897711334E-2</v>
      </c>
      <c r="AY301" s="9">
        <f t="shared" si="2172"/>
        <v>-3.3100880537459965E-2</v>
      </c>
      <c r="BA301" s="9">
        <f t="shared" si="1894"/>
        <v>4.5577202829202967E-2</v>
      </c>
      <c r="BB301" s="9">
        <f t="shared" ref="BB301:BC301" si="2173">+P301-P229</f>
        <v>-6.9536429559908797E-2</v>
      </c>
      <c r="BC301" s="9">
        <f t="shared" si="2173"/>
        <v>8.6568689688606426E-2</v>
      </c>
      <c r="BE301" s="9">
        <f t="shared" si="1995"/>
        <v>7.3107405363945333E-2</v>
      </c>
      <c r="BF301" s="9">
        <f t="shared" ref="BF301:BG301" si="2174">+P301-P217</f>
        <v>-8.5993509281863112E-2</v>
      </c>
      <c r="BG301" s="9">
        <f t="shared" si="2174"/>
        <v>0.12149826453799761</v>
      </c>
    </row>
    <row r="302" spans="1:59" x14ac:dyDescent="0.35">
      <c r="A302" s="8">
        <v>40179</v>
      </c>
      <c r="B302" s="9">
        <v>84.590999999999994</v>
      </c>
      <c r="C302" s="9">
        <v>89.974884279999998</v>
      </c>
      <c r="D302" s="12">
        <v>1138.1947</v>
      </c>
      <c r="E302" s="11">
        <v>259.83300000000003</v>
      </c>
      <c r="F302" s="15">
        <v>217.488</v>
      </c>
      <c r="I302" s="8">
        <f t="shared" si="1810"/>
        <v>40179</v>
      </c>
      <c r="J302">
        <f t="shared" si="1811"/>
        <v>4.4378278779743834</v>
      </c>
      <c r="K302">
        <f t="shared" si="1812"/>
        <v>4.5847390442954472</v>
      </c>
      <c r="L302">
        <f t="shared" si="1813"/>
        <v>-7.0371986896830458</v>
      </c>
      <c r="M302">
        <f t="shared" si="1814"/>
        <v>5.5600391169552621</v>
      </c>
      <c r="N302">
        <f t="shared" si="1815"/>
        <v>5.1364785446639063</v>
      </c>
      <c r="P302" s="9">
        <f t="shared" si="1816"/>
        <v>-0.57047173861241962</v>
      </c>
      <c r="Q302" s="9">
        <f t="shared" si="1817"/>
        <v>-7.5889381900515049</v>
      </c>
      <c r="R302" s="9">
        <v>4.6188316020041169</v>
      </c>
      <c r="S302">
        <f t="shared" si="1818"/>
        <v>-7.919811798446708</v>
      </c>
      <c r="U302" s="9">
        <f t="shared" si="1827"/>
        <v>2.8681158759934711E-2</v>
      </c>
      <c r="V302" s="9">
        <f t="shared" si="1828"/>
        <v>-4.6228456132917373E-3</v>
      </c>
      <c r="W302" s="9">
        <f t="shared" si="1829"/>
        <v>3.1728582812932338E-2</v>
      </c>
      <c r="Y302" s="9">
        <f t="shared" si="1838"/>
        <v>3.061343861403909E-2</v>
      </c>
      <c r="Z302" s="9">
        <f t="shared" ref="Z302:AA302" si="2175">+P302-P300</f>
        <v>-1.0317395382473116E-2</v>
      </c>
      <c r="AA302" s="9">
        <f t="shared" si="2175"/>
        <v>3.7629007940998882E-2</v>
      </c>
      <c r="AC302" s="9">
        <f t="shared" si="1848"/>
        <v>3.8137240540234707E-2</v>
      </c>
      <c r="AD302" s="9">
        <f t="shared" ref="AD302:AE302" si="2176">+P302-P299</f>
        <v>-6.321732807885283E-3</v>
      </c>
      <c r="AE302" s="9">
        <f t="shared" si="2176"/>
        <v>4.3068946342148529E-2</v>
      </c>
      <c r="AG302" s="9">
        <f t="shared" si="1923"/>
        <v>0.1848232138934538</v>
      </c>
      <c r="AH302" s="9">
        <f t="shared" si="1924"/>
        <v>1.5387011425684882E-2</v>
      </c>
      <c r="AI302" s="9">
        <f t="shared" si="1925"/>
        <v>0.17369545562152844</v>
      </c>
      <c r="AK302" s="9">
        <f t="shared" si="2023"/>
        <v>-0.14237458906364786</v>
      </c>
      <c r="AL302" s="9">
        <f t="shared" ref="AL302:AM302" si="2177">+P302-P278</f>
        <v>-5.485830564763905E-2</v>
      </c>
      <c r="AM302" s="9">
        <f t="shared" si="2177"/>
        <v>-0.11068456054793696</v>
      </c>
      <c r="AO302" s="9">
        <f t="shared" si="2121"/>
        <v>-0.15235165280616236</v>
      </c>
      <c r="AP302" s="9">
        <f t="shared" ref="AP302:AQ302" si="2178">+P302-P266</f>
        <v>-4.8517438122317458E-2</v>
      </c>
      <c r="AQ302" s="9">
        <f t="shared" si="2178"/>
        <v>-0.1238830226520955</v>
      </c>
      <c r="AS302" s="9">
        <f t="shared" si="1684"/>
        <v>-0.10922089485877162</v>
      </c>
      <c r="AT302" s="9">
        <f t="shared" ref="AT302:AU302" si="2179">+P302-P254</f>
        <v>-5.3292514126488832E-2</v>
      </c>
      <c r="AU302" s="9">
        <f t="shared" si="2179"/>
        <v>-7.8396908943209276E-2</v>
      </c>
      <c r="AW302" s="9">
        <f t="shared" si="1782"/>
        <v>-7.0598508978780394E-2</v>
      </c>
      <c r="AX302" s="9">
        <f t="shared" ref="AX302:AY302" si="2180">+P302-P242</f>
        <v>-6.0215571780799948E-2</v>
      </c>
      <c r="AY302" s="9">
        <f t="shared" si="2180"/>
        <v>-3.5764599887772697E-2</v>
      </c>
      <c r="BA302" s="9">
        <f t="shared" si="1894"/>
        <v>6.5055910741026679E-2</v>
      </c>
      <c r="BB302" s="9">
        <f t="shared" ref="BB302:BC302" si="2181">+P302-P230</f>
        <v>-6.8296483787665174E-2</v>
      </c>
      <c r="BC302" s="9">
        <f t="shared" si="2181"/>
        <v>0.10540100776957395</v>
      </c>
      <c r="BE302" s="9">
        <f t="shared" si="1995"/>
        <v>7.3973532459742586E-2</v>
      </c>
      <c r="BF302" s="9">
        <f t="shared" ref="BF302:BG302" si="2182">+P302-P218</f>
        <v>-8.6627809201130113E-2</v>
      </c>
      <c r="BG302" s="9">
        <f t="shared" si="2182"/>
        <v>0.12351830868811398</v>
      </c>
    </row>
    <row r="303" spans="1:59" x14ac:dyDescent="0.35">
      <c r="A303" s="8">
        <v>40210</v>
      </c>
      <c r="B303" s="9">
        <v>84.762</v>
      </c>
      <c r="C303" s="9">
        <v>90.156202370000003</v>
      </c>
      <c r="D303" s="12">
        <v>1155.6552999999999</v>
      </c>
      <c r="E303" s="11">
        <v>259.97000000000003</v>
      </c>
      <c r="F303" s="15">
        <v>217.28100000000001</v>
      </c>
      <c r="I303" s="8">
        <f t="shared" si="1810"/>
        <v>40210</v>
      </c>
      <c r="J303">
        <f t="shared" si="1811"/>
        <v>4.4398473291575824</v>
      </c>
      <c r="K303">
        <f t="shared" si="1812"/>
        <v>4.5867435641093088</v>
      </c>
      <c r="L303">
        <f t="shared" si="1813"/>
        <v>-7.0524228213758127</v>
      </c>
      <c r="M303">
        <f t="shared" si="1814"/>
        <v>5.5605662397428262</v>
      </c>
      <c r="N303">
        <f t="shared" si="1815"/>
        <v>5.1334833992031141</v>
      </c>
      <c r="P303" s="9">
        <f t="shared" si="1816"/>
        <v>-0.57397907549143845</v>
      </c>
      <c r="Q303" s="9">
        <f t="shared" si="1817"/>
        <v>-7.599162656469618</v>
      </c>
      <c r="R303" s="9">
        <v>4.6083617978086542</v>
      </c>
      <c r="S303">
        <f t="shared" si="1818"/>
        <v>-7.9320705202546513</v>
      </c>
      <c r="U303" s="9">
        <f t="shared" si="1827"/>
        <v>-1.0469804195462729E-2</v>
      </c>
      <c r="V303" s="9">
        <f t="shared" si="1828"/>
        <v>-3.5073368790188297E-3</v>
      </c>
      <c r="W303" s="9">
        <f t="shared" si="1829"/>
        <v>-1.0224466418113032E-2</v>
      </c>
      <c r="Y303" s="9">
        <f t="shared" si="1838"/>
        <v>1.8211354564471982E-2</v>
      </c>
      <c r="Z303" s="9">
        <f t="shared" ref="Z303:AA303" si="2183">+P303-P301</f>
        <v>-8.130182492310567E-3</v>
      </c>
      <c r="AA303" s="9">
        <f t="shared" si="2183"/>
        <v>2.1504116394819306E-2</v>
      </c>
      <c r="AC303" s="9">
        <f t="shared" si="1848"/>
        <v>2.0143634418576362E-2</v>
      </c>
      <c r="AD303" s="9">
        <f t="shared" ref="AD303:AE303" si="2184">+P303-P300</f>
        <v>-1.3824732261491945E-2</v>
      </c>
      <c r="AE303" s="9">
        <f t="shared" si="2184"/>
        <v>2.740454152288585E-2</v>
      </c>
      <c r="AG303" s="9">
        <f t="shared" si="1923"/>
        <v>0.22857583235327095</v>
      </c>
      <c r="AH303" s="9">
        <f t="shared" si="1924"/>
        <v>2.0087198360331016E-2</v>
      </c>
      <c r="AI303" s="9">
        <f t="shared" si="1925"/>
        <v>0.21615370299509262</v>
      </c>
      <c r="AK303" s="9">
        <f t="shared" si="2023"/>
        <v>-0.15205631501199424</v>
      </c>
      <c r="AL303" s="9">
        <f t="shared" ref="AL303:AM303" si="2185">+P303-P279</f>
        <v>-5.8615203750320255E-2</v>
      </c>
      <c r="AM303" s="9">
        <f t="shared" si="2185"/>
        <v>-0.12003907000699598</v>
      </c>
      <c r="AO303" s="9">
        <f t="shared" si="2121"/>
        <v>-0.16548545269942405</v>
      </c>
      <c r="AP303" s="9">
        <f t="shared" ref="AP303:AQ303" si="2186">+P303-P267</f>
        <v>-4.5655803230888914E-2</v>
      </c>
      <c r="AQ303" s="9">
        <f t="shared" si="2186"/>
        <v>-0.14057095654932539</v>
      </c>
      <c r="AS303" s="9">
        <f t="shared" si="1684"/>
        <v>-0.13327001510468595</v>
      </c>
      <c r="AT303" s="9">
        <f t="shared" ref="AT303:AU303" si="2187">+P303-P255</f>
        <v>-5.6272499791509389E-2</v>
      </c>
      <c r="AU303" s="9">
        <f t="shared" si="2187"/>
        <v>-0.10229731335376169</v>
      </c>
      <c r="AW303" s="9">
        <f t="shared" si="1782"/>
        <v>-9.785014887127641E-2</v>
      </c>
      <c r="AX303" s="9">
        <f t="shared" ref="AX303:AY303" si="2188">+P303-P243</f>
        <v>-5.6665236156357324E-2</v>
      </c>
      <c r="AY303" s="9">
        <f t="shared" si="2188"/>
        <v>-6.4388339185759591E-2</v>
      </c>
      <c r="BA303" s="9">
        <f t="shared" si="1894"/>
        <v>3.7474573353468266E-2</v>
      </c>
      <c r="BB303" s="9">
        <f t="shared" ref="BB303:BC303" si="2189">+P303-P231</f>
        <v>-6.8369900584550614E-2</v>
      </c>
      <c r="BC303" s="9">
        <f t="shared" si="2189"/>
        <v>7.7460110982615404E-2</v>
      </c>
      <c r="BE303" s="9">
        <f t="shared" si="1995"/>
        <v>7.5166566185260741E-2</v>
      </c>
      <c r="BF303" s="9">
        <f t="shared" ref="BF303:BG303" si="2190">+P303-P219</f>
        <v>-8.6698822137013742E-2</v>
      </c>
      <c r="BG303" s="9">
        <f t="shared" si="2190"/>
        <v>0.12304528437722517</v>
      </c>
    </row>
    <row r="304" spans="1:59" x14ac:dyDescent="0.35">
      <c r="A304" s="8">
        <v>40238</v>
      </c>
      <c r="B304" s="9">
        <v>84.847999999999999</v>
      </c>
      <c r="C304" s="9">
        <v>90.338574629999997</v>
      </c>
      <c r="D304" s="12">
        <v>1136.0822000000001</v>
      </c>
      <c r="E304" s="11">
        <v>260.34199999999998</v>
      </c>
      <c r="F304" s="15">
        <v>217.35300000000001</v>
      </c>
      <c r="I304" s="8">
        <f t="shared" si="1810"/>
        <v>40238</v>
      </c>
      <c r="J304">
        <f t="shared" si="1811"/>
        <v>4.4408614203947741</v>
      </c>
      <c r="K304">
        <f t="shared" si="1812"/>
        <v>4.5901545915089148</v>
      </c>
      <c r="L304">
        <f t="shared" si="1813"/>
        <v>-7.0353409558182287</v>
      </c>
      <c r="M304">
        <f t="shared" si="1814"/>
        <v>5.5619961512704634</v>
      </c>
      <c r="N304">
        <f t="shared" si="1815"/>
        <v>5.1322976005361323</v>
      </c>
      <c r="P304" s="9">
        <f t="shared" si="1816"/>
        <v>-0.57899172184847192</v>
      </c>
      <c r="Q304" s="9">
        <f t="shared" si="1817"/>
        <v>-7.5774839648454462</v>
      </c>
      <c r="R304" s="9">
        <v>4.6259539029996644</v>
      </c>
      <c r="S304">
        <f t="shared" si="1818"/>
        <v>-7.9132991635175598</v>
      </c>
      <c r="U304" s="9">
        <f t="shared" si="1827"/>
        <v>1.7592105191010177E-2</v>
      </c>
      <c r="V304" s="9">
        <f t="shared" si="1828"/>
        <v>-5.0126463570334678E-3</v>
      </c>
      <c r="W304" s="9">
        <f t="shared" si="1829"/>
        <v>2.1678691624171798E-2</v>
      </c>
      <c r="Y304" s="9">
        <f t="shared" si="1838"/>
        <v>7.1223009955474481E-3</v>
      </c>
      <c r="Z304" s="9">
        <f t="shared" ref="Z304:AA304" si="2191">+P304-P302</f>
        <v>-8.5199832360522976E-3</v>
      </c>
      <c r="AA304" s="9">
        <f t="shared" si="2191"/>
        <v>1.1454225206058766E-2</v>
      </c>
      <c r="AC304" s="9">
        <f t="shared" si="1848"/>
        <v>3.5803459755482159E-2</v>
      </c>
      <c r="AD304" s="9">
        <f t="shared" ref="AD304:AE304" si="2192">+P304-P301</f>
        <v>-1.3142828849344035E-2</v>
      </c>
      <c r="AE304" s="9">
        <f t="shared" si="2192"/>
        <v>4.3182808018991103E-2</v>
      </c>
      <c r="AG304" s="9">
        <f t="shared" si="1923"/>
        <v>0.24482580661017028</v>
      </c>
      <c r="AH304" s="9">
        <f t="shared" si="1924"/>
        <v>2.2409793654220245E-2</v>
      </c>
      <c r="AI304" s="9">
        <f t="shared" si="1925"/>
        <v>0.23239524183369653</v>
      </c>
      <c r="AK304" s="9">
        <f t="shared" si="2023"/>
        <v>-0.10115669410407246</v>
      </c>
      <c r="AL304" s="9">
        <f t="shared" ref="AL304:AM304" si="2193">+P304-P280</f>
        <v>-7.0524168949878785E-2</v>
      </c>
      <c r="AM304" s="9">
        <f t="shared" si="2193"/>
        <v>-6.0882596148034374E-2</v>
      </c>
      <c r="AO304" s="9">
        <f t="shared" si="2121"/>
        <v>-0.14188536561621312</v>
      </c>
      <c r="AP304" s="9">
        <f t="shared" ref="AP304:AQ304" si="2194">+P304-P268</f>
        <v>-6.5660379337477259E-2</v>
      </c>
      <c r="AQ304" s="9">
        <f t="shared" si="2194"/>
        <v>-0.10443061724318436</v>
      </c>
      <c r="AS304" s="9">
        <f t="shared" si="1684"/>
        <v>-0.11504928551597615</v>
      </c>
      <c r="AT304" s="9">
        <f t="shared" ref="AT304:AU304" si="2195">+P304-P256</f>
        <v>-6.5799321348539053E-2</v>
      </c>
      <c r="AU304" s="9">
        <f t="shared" si="2195"/>
        <v>-7.7391234506216655E-2</v>
      </c>
      <c r="AW304" s="9">
        <f t="shared" si="1782"/>
        <v>-9.551838880826935E-2</v>
      </c>
      <c r="AX304" s="9">
        <f t="shared" ref="AX304:AY304" si="2196">+P304-P244</f>
        <v>-6.5996417533457752E-2</v>
      </c>
      <c r="AY304" s="9">
        <f t="shared" si="2196"/>
        <v>-5.7692414284258753E-2</v>
      </c>
      <c r="BA304" s="9">
        <f t="shared" si="1894"/>
        <v>4.6680629685744712E-2</v>
      </c>
      <c r="BB304" s="9">
        <f t="shared" ref="BB304:BC304" si="2197">+P304-P232</f>
        <v>-7.5100167045875743E-2</v>
      </c>
      <c r="BC304" s="9">
        <f t="shared" si="2197"/>
        <v>9.1547388332291924E-2</v>
      </c>
      <c r="BE304" s="9">
        <f t="shared" si="1995"/>
        <v>0.12020851569888702</v>
      </c>
      <c r="BF304" s="9">
        <f t="shared" ref="BF304:BG304" si="2198">+P304-P220</f>
        <v>-9.3231787203189143E-2</v>
      </c>
      <c r="BG304" s="9">
        <f t="shared" si="2198"/>
        <v>0.17403420484148402</v>
      </c>
    </row>
    <row r="305" spans="1:59" x14ac:dyDescent="0.35">
      <c r="A305" s="8">
        <v>40269</v>
      </c>
      <c r="B305" s="9">
        <v>85.018000000000001</v>
      </c>
      <c r="C305" s="9">
        <v>90.702264979999995</v>
      </c>
      <c r="D305" s="12">
        <v>1115.4591</v>
      </c>
      <c r="E305" s="11">
        <v>260.67200000000003</v>
      </c>
      <c r="F305" s="15">
        <v>217.40299999999999</v>
      </c>
      <c r="I305" s="8">
        <f t="shared" si="1810"/>
        <v>40269</v>
      </c>
      <c r="J305">
        <f t="shared" si="1811"/>
        <v>4.4428629987772181</v>
      </c>
      <c r="K305">
        <f t="shared" si="1812"/>
        <v>4.5969566422252415</v>
      </c>
      <c r="L305">
        <f t="shared" si="1813"/>
        <v>-7.0170213480278347</v>
      </c>
      <c r="M305">
        <f t="shared" si="1814"/>
        <v>5.5632629120259471</v>
      </c>
      <c r="N305">
        <f t="shared" si="1815"/>
        <v>5.1310959168211205</v>
      </c>
      <c r="P305" s="9">
        <f t="shared" si="1816"/>
        <v>-0.58626063865284994</v>
      </c>
      <c r="Q305" s="9">
        <f t="shared" si="1817"/>
        <v>-7.5511606226237138</v>
      </c>
      <c r="R305" s="9">
        <v>4.6479801781962085</v>
      </c>
      <c r="S305">
        <f t="shared" si="1818"/>
        <v>-7.891191793042367</v>
      </c>
      <c r="U305" s="9">
        <f t="shared" si="1827"/>
        <v>2.2026275196544098E-2</v>
      </c>
      <c r="V305" s="9">
        <f t="shared" si="1828"/>
        <v>-7.2689168043780228E-3</v>
      </c>
      <c r="W305" s="9">
        <f t="shared" si="1829"/>
        <v>2.6323342221732382E-2</v>
      </c>
      <c r="Y305" s="9">
        <f t="shared" si="1838"/>
        <v>3.9618380387554275E-2</v>
      </c>
      <c r="Z305" s="9">
        <f t="shared" ref="Z305:AA305" si="2199">+P305-P303</f>
        <v>-1.2281563161411491E-2</v>
      </c>
      <c r="AA305" s="9">
        <f t="shared" si="2199"/>
        <v>4.800203384590418E-2</v>
      </c>
      <c r="AC305" s="9">
        <f t="shared" si="1848"/>
        <v>2.9148576192091546E-2</v>
      </c>
      <c r="AD305" s="9">
        <f t="shared" ref="AD305:AE305" si="2200">+P305-P302</f>
        <v>-1.578890004043032E-2</v>
      </c>
      <c r="AE305" s="9">
        <f t="shared" si="2200"/>
        <v>3.7777567427791148E-2</v>
      </c>
      <c r="AG305" s="9">
        <f t="shared" si="1923"/>
        <v>0.18055069309092175</v>
      </c>
      <c r="AH305" s="9">
        <f t="shared" si="1924"/>
        <v>1.4410570459281402E-2</v>
      </c>
      <c r="AI305" s="9">
        <f t="shared" si="1925"/>
        <v>0.17297480815876298</v>
      </c>
      <c r="AK305" s="9">
        <f t="shared" si="2023"/>
        <v>-7.7458828404745717E-2</v>
      </c>
      <c r="AL305" s="9">
        <f t="shared" ref="AL305:AM305" si="2201">+P305-P281</f>
        <v>-7.036331321574707E-2</v>
      </c>
      <c r="AM305" s="9">
        <f t="shared" si="2201"/>
        <v>-3.6882598774743869E-2</v>
      </c>
      <c r="AO305" s="9">
        <f t="shared" si="2121"/>
        <v>-0.13388217631007837</v>
      </c>
      <c r="AP305" s="9">
        <f t="shared" ref="AP305:AQ305" si="2202">+P305-P269</f>
        <v>-7.2180308873607935E-2</v>
      </c>
      <c r="AQ305" s="9">
        <f t="shared" si="2202"/>
        <v>-9.2388811766413781E-2</v>
      </c>
      <c r="AS305" s="9">
        <f t="shared" si="1684"/>
        <v>-0.11187588472483334</v>
      </c>
      <c r="AT305" s="9">
        <f t="shared" ref="AT305:AU305" si="2203">+P305-P257</f>
        <v>-8.1218913437584028E-2</v>
      </c>
      <c r="AU305" s="9">
        <f t="shared" si="2203"/>
        <v>-6.5285164656172512E-2</v>
      </c>
      <c r="AW305" s="9">
        <f t="shared" si="1782"/>
        <v>-6.9824911986544613E-2</v>
      </c>
      <c r="AX305" s="9">
        <f t="shared" ref="AX305:AY305" si="2204">+P305-P245</f>
        <v>-6.8274681034835361E-2</v>
      </c>
      <c r="AY305" s="9">
        <f t="shared" si="2204"/>
        <v>-2.9899320356235215E-2</v>
      </c>
      <c r="BA305" s="9">
        <f t="shared" si="1894"/>
        <v>5.9046838976890115E-2</v>
      </c>
      <c r="BB305" s="9">
        <f t="shared" ref="BB305:BC305" si="2205">+P305-P233</f>
        <v>-7.972249016615951E-2</v>
      </c>
      <c r="BC305" s="9">
        <f t="shared" si="2205"/>
        <v>0.10636157865124929</v>
      </c>
      <c r="BE305" s="9">
        <f t="shared" si="1995"/>
        <v>0.12738131438921485</v>
      </c>
      <c r="BF305" s="9">
        <f t="shared" ref="BF305:BG305" si="2206">+P305-P221</f>
        <v>-0.10536760684486524</v>
      </c>
      <c r="BG305" s="9">
        <f t="shared" si="2206"/>
        <v>0.19622838993953007</v>
      </c>
    </row>
    <row r="306" spans="1:59" x14ac:dyDescent="0.35">
      <c r="A306" s="8">
        <v>40299</v>
      </c>
      <c r="B306" s="9">
        <v>85.188000000000002</v>
      </c>
      <c r="C306" s="9">
        <v>90.793978199999998</v>
      </c>
      <c r="D306" s="12">
        <v>1164.8409999999999</v>
      </c>
      <c r="E306" s="11">
        <v>260.93200000000002</v>
      </c>
      <c r="F306" s="15">
        <v>217.29</v>
      </c>
      <c r="I306" s="8">
        <f t="shared" si="1810"/>
        <v>40299</v>
      </c>
      <c r="J306">
        <f t="shared" si="1811"/>
        <v>4.4448605788452493</v>
      </c>
      <c r="K306">
        <f t="shared" si="1812"/>
        <v>4.5966043530821796</v>
      </c>
      <c r="L306">
        <f t="shared" si="1813"/>
        <v>-7.0603398759987694</v>
      </c>
      <c r="M306">
        <f t="shared" si="1814"/>
        <v>5.5642598369787226</v>
      </c>
      <c r="N306">
        <f t="shared" si="1815"/>
        <v>5.1284813367325857</v>
      </c>
      <c r="P306" s="9">
        <f t="shared" si="1816"/>
        <v>-0.58752227448306726</v>
      </c>
      <c r="Q306" s="9">
        <f t="shared" si="1817"/>
        <v>-7.5922168596491755</v>
      </c>
      <c r="R306" s="9">
        <v>4.6043714934563962</v>
      </c>
      <c r="S306">
        <f t="shared" si="1818"/>
        <v>-7.9329797788493535</v>
      </c>
      <c r="U306" s="9">
        <f t="shared" si="1827"/>
        <v>-4.3608684739812276E-2</v>
      </c>
      <c r="V306" s="9">
        <f t="shared" si="1828"/>
        <v>-1.2616358302173225E-3</v>
      </c>
      <c r="W306" s="9">
        <f t="shared" si="1829"/>
        <v>-4.1056237025461684E-2</v>
      </c>
      <c r="Y306" s="9">
        <f t="shared" si="1838"/>
        <v>-2.1582409543268177E-2</v>
      </c>
      <c r="Z306" s="9">
        <f t="shared" ref="Z306:AA306" si="2207">+P306-P304</f>
        <v>-8.5305526345953453E-3</v>
      </c>
      <c r="AA306" s="9">
        <f t="shared" si="2207"/>
        <v>-1.4732894803729302E-2</v>
      </c>
      <c r="AC306" s="9">
        <f t="shared" si="1848"/>
        <v>-3.9903043522580006E-3</v>
      </c>
      <c r="AD306" s="9">
        <f t="shared" ref="AD306:AE306" si="2208">+P306-P303</f>
        <v>-1.3543198991628813E-2</v>
      </c>
      <c r="AE306" s="9">
        <f t="shared" si="2208"/>
        <v>6.9457968204424958E-3</v>
      </c>
      <c r="AG306" s="9">
        <f t="shared" si="1923"/>
        <v>7.8465992328649037E-2</v>
      </c>
      <c r="AH306" s="9">
        <f t="shared" si="1924"/>
        <v>8.5985114742834767E-3</v>
      </c>
      <c r="AI306" s="9">
        <f t="shared" si="1925"/>
        <v>7.5866341326229936E-2</v>
      </c>
      <c r="AK306" s="9">
        <f t="shared" si="2023"/>
        <v>-7.6282530801468518E-2</v>
      </c>
      <c r="AL306" s="9">
        <f t="shared" ref="AL306:AM306" si="2209">+P306-P282</f>
        <v>-6.2462987972162765E-2</v>
      </c>
      <c r="AM306" s="9">
        <f t="shared" si="2209"/>
        <v>-3.8782523662036716E-2</v>
      </c>
      <c r="AO306" s="9">
        <f t="shared" si="2121"/>
        <v>-0.17732372739097002</v>
      </c>
      <c r="AP306" s="9">
        <f t="shared" ref="AP306:AQ306" si="2210">+P306-P270</f>
        <v>-7.9807909348057926E-2</v>
      </c>
      <c r="AQ306" s="9">
        <f t="shared" si="2210"/>
        <v>-0.12995776179976293</v>
      </c>
      <c r="AS306" s="9">
        <f t="shared" si="1684"/>
        <v>-0.16675595299830714</v>
      </c>
      <c r="AT306" s="9">
        <f t="shared" ref="AT306:AU306" si="2211">+P306-P258</f>
        <v>-8.0265164868548844E-2</v>
      </c>
      <c r="AU306" s="9">
        <f t="shared" si="2211"/>
        <v>-0.11903063741998654</v>
      </c>
      <c r="AW306" s="9">
        <f t="shared" si="1782"/>
        <v>-0.12098970664548414</v>
      </c>
      <c r="AX306" s="9">
        <f t="shared" ref="AX306:AY306" si="2212">+P306-P246</f>
        <v>-6.894091806473579E-2</v>
      </c>
      <c r="AY306" s="9">
        <f t="shared" si="2212"/>
        <v>-7.8988344016304168E-2</v>
      </c>
      <c r="BA306" s="9">
        <f t="shared" si="1894"/>
        <v>4.191210094848774E-2</v>
      </c>
      <c r="BB306" s="9">
        <f t="shared" ref="BB306:BC306" si="2213">+P306-P234</f>
        <v>-8.9897665819172801E-2</v>
      </c>
      <c r="BC306" s="9">
        <f t="shared" si="2213"/>
        <v>9.7057406383459721E-2</v>
      </c>
      <c r="BE306" s="9">
        <f t="shared" si="1995"/>
        <v>6.6917544648391392E-2</v>
      </c>
      <c r="BF306" s="9">
        <f t="shared" ref="BF306:BG306" si="2214">+P306-P222</f>
        <v>-0.1013202981980843</v>
      </c>
      <c r="BG306" s="9">
        <f t="shared" si="2214"/>
        <v>0.12769510839823273</v>
      </c>
    </row>
    <row r="307" spans="1:59" x14ac:dyDescent="0.35">
      <c r="A307" s="8">
        <v>40330</v>
      </c>
      <c r="B307" s="9">
        <v>85.188000000000002</v>
      </c>
      <c r="C307" s="9">
        <v>90.702264979999995</v>
      </c>
      <c r="D307" s="12">
        <v>1214.1114</v>
      </c>
      <c r="E307" s="11">
        <v>261.18799999999999</v>
      </c>
      <c r="F307" s="15">
        <v>217.19900000000001</v>
      </c>
      <c r="I307" s="8">
        <f t="shared" si="1810"/>
        <v>40330</v>
      </c>
      <c r="J307">
        <f t="shared" si="1811"/>
        <v>4.4448605788452493</v>
      </c>
      <c r="K307">
        <f t="shared" si="1812"/>
        <v>4.5941980792741512</v>
      </c>
      <c r="L307">
        <f t="shared" si="1813"/>
        <v>-7.1017677301772082</v>
      </c>
      <c r="M307">
        <f t="shared" si="1814"/>
        <v>5.5652404545398744</v>
      </c>
      <c r="N307">
        <f t="shared" si="1815"/>
        <v>5.1261298103916424</v>
      </c>
      <c r="P307" s="9">
        <f t="shared" si="1816"/>
        <v>-0.5884481445771339</v>
      </c>
      <c r="Q307" s="9">
        <f t="shared" si="1817"/>
        <v>-7.6336994612946993</v>
      </c>
      <c r="R307" s="9">
        <v>4.5642106469251269</v>
      </c>
      <c r="S307">
        <f t="shared" si="1818"/>
        <v>-7.9749993851494372</v>
      </c>
      <c r="U307" s="9">
        <f t="shared" si="1827"/>
        <v>-4.0160846531269279E-2</v>
      </c>
      <c r="V307" s="9">
        <f t="shared" si="1828"/>
        <v>-9.2587009406663867E-4</v>
      </c>
      <c r="W307" s="9">
        <f t="shared" si="1829"/>
        <v>-4.1482601645523864E-2</v>
      </c>
      <c r="Y307" s="9">
        <f t="shared" si="1838"/>
        <v>-8.3769531271081554E-2</v>
      </c>
      <c r="Z307" s="9">
        <f t="shared" ref="Z307:AA307" si="2215">+P307-P305</f>
        <v>-2.1875059242839612E-3</v>
      </c>
      <c r="AA307" s="9">
        <f t="shared" si="2215"/>
        <v>-8.2538838670985548E-2</v>
      </c>
      <c r="AC307" s="9">
        <f t="shared" si="1848"/>
        <v>-6.1743256074537456E-2</v>
      </c>
      <c r="AD307" s="9">
        <f t="shared" ref="AD307:AE307" si="2216">+P307-P304</f>
        <v>-9.456422728661984E-3</v>
      </c>
      <c r="AE307" s="9">
        <f t="shared" si="2216"/>
        <v>-5.6215496449253166E-2</v>
      </c>
      <c r="AG307" s="9">
        <f t="shared" si="1923"/>
        <v>5.2181751187490022E-2</v>
      </c>
      <c r="AH307" s="9">
        <f t="shared" si="1924"/>
        <v>-1.5306145022953466E-2</v>
      </c>
      <c r="AI307" s="9">
        <f t="shared" si="1925"/>
        <v>6.0796674384708815E-2</v>
      </c>
      <c r="AK307" s="9">
        <f t="shared" si="2023"/>
        <v>-0.116407280321285</v>
      </c>
      <c r="AL307" s="9">
        <f t="shared" ref="AL307:AM307" si="2217">+P307-P283</f>
        <v>-6.6588873616670874E-2</v>
      </c>
      <c r="AM307" s="9">
        <f t="shared" si="2217"/>
        <v>-7.6911067682411627E-2</v>
      </c>
      <c r="AO307" s="9">
        <f t="shared" si="2121"/>
        <v>-0.21494301612692013</v>
      </c>
      <c r="AP307" s="9">
        <f t="shared" ref="AP307:AQ307" si="2218">+P307-P271</f>
        <v>-8.1265845879674004E-2</v>
      </c>
      <c r="AQ307" s="9">
        <f t="shared" si="2218"/>
        <v>-0.1684909760640112</v>
      </c>
      <c r="AS307" s="9">
        <f t="shared" ref="AS307:AS370" si="2219">+R307-R259</f>
        <v>-0.18832599522937521</v>
      </c>
      <c r="AT307" s="9">
        <f t="shared" ref="AT307:AU307" si="2220">+P307-P259</f>
        <v>-8.7069392525517486E-2</v>
      </c>
      <c r="AU307" s="9">
        <f t="shared" si="2220"/>
        <v>-0.13828820798832187</v>
      </c>
      <c r="AW307" s="9">
        <f t="shared" si="1782"/>
        <v>-0.14720390113897075</v>
      </c>
      <c r="AX307" s="9">
        <f t="shared" ref="AX307:AY307" si="2221">+P307-P247</f>
        <v>-7.6202135256266068E-2</v>
      </c>
      <c r="AY307" s="9">
        <f t="shared" si="2221"/>
        <v>-0.10271613486203979</v>
      </c>
      <c r="BA307" s="9">
        <f t="shared" si="1894"/>
        <v>-9.9261001618700107E-3</v>
      </c>
      <c r="BB307" s="9">
        <f t="shared" ref="BB307:BC307" si="2222">+P307-P235</f>
        <v>-9.3123233026956242E-2</v>
      </c>
      <c r="BC307" s="9">
        <f t="shared" si="2222"/>
        <v>4.4486358890978295E-2</v>
      </c>
      <c r="BE307" s="9">
        <f t="shared" si="1995"/>
        <v>2.4436243844442984E-2</v>
      </c>
      <c r="BF307" s="9">
        <f t="shared" ref="BF307:BG307" si="2223">+P307-P223</f>
        <v>-0.11128677344916227</v>
      </c>
      <c r="BG307" s="9">
        <f t="shared" si="2223"/>
        <v>8.9355343258333164E-2</v>
      </c>
    </row>
    <row r="308" spans="1:59" x14ac:dyDescent="0.35">
      <c r="A308" s="8">
        <v>40360</v>
      </c>
      <c r="B308" s="9">
        <v>85.444000000000003</v>
      </c>
      <c r="C308" s="9">
        <v>90.884637249999997</v>
      </c>
      <c r="D308" s="12">
        <v>1203.8095000000001</v>
      </c>
      <c r="E308" s="11">
        <v>261.52499999999998</v>
      </c>
      <c r="F308" s="15">
        <v>217.60499999999999</v>
      </c>
      <c r="I308" s="8">
        <f t="shared" si="1810"/>
        <v>40360</v>
      </c>
      <c r="J308">
        <f t="shared" si="1811"/>
        <v>4.4478611905954279</v>
      </c>
      <c r="K308">
        <f t="shared" si="1812"/>
        <v>4.5948368790572669</v>
      </c>
      <c r="L308">
        <f t="shared" si="1813"/>
        <v>-7.0932463907588899</v>
      </c>
      <c r="M308">
        <f t="shared" si="1814"/>
        <v>5.5665298812298243</v>
      </c>
      <c r="N308">
        <f t="shared" si="1815"/>
        <v>5.1287956227278029</v>
      </c>
      <c r="P308" s="9">
        <f t="shared" si="1816"/>
        <v>-0.58470994696386036</v>
      </c>
      <c r="Q308" s="9">
        <f t="shared" si="1817"/>
        <v>-7.6272051344294258</v>
      </c>
      <c r="R308" s="9">
        <v>4.5722682008972022</v>
      </c>
      <c r="S308">
        <f t="shared" si="1818"/>
        <v>-7.9663369036684646</v>
      </c>
      <c r="U308" s="9">
        <f t="shared" si="1827"/>
        <v>8.0575539720753042E-3</v>
      </c>
      <c r="V308" s="9">
        <f t="shared" si="1828"/>
        <v>3.7381976132735417E-3</v>
      </c>
      <c r="W308" s="9">
        <f t="shared" si="1829"/>
        <v>6.4943268652735142E-3</v>
      </c>
      <c r="Y308" s="9">
        <f t="shared" si="1838"/>
        <v>-3.2103292559193974E-2</v>
      </c>
      <c r="Z308" s="9">
        <f t="shared" ref="Z308:AA308" si="2224">+P308-P306</f>
        <v>2.812327519206903E-3</v>
      </c>
      <c r="AA308" s="9">
        <f t="shared" si="2224"/>
        <v>-3.498827478025035E-2</v>
      </c>
      <c r="AC308" s="9">
        <f t="shared" si="1848"/>
        <v>-7.571197729900625E-2</v>
      </c>
      <c r="AD308" s="9">
        <f t="shared" ref="AD308:AE308" si="2225">+P308-P305</f>
        <v>1.5506916889895805E-3</v>
      </c>
      <c r="AE308" s="9">
        <f t="shared" si="2225"/>
        <v>-7.6044511805712034E-2</v>
      </c>
      <c r="AG308" s="9">
        <f t="shared" si="1923"/>
        <v>5.667308854703812E-2</v>
      </c>
      <c r="AH308" s="9">
        <f t="shared" si="1924"/>
        <v>-1.0342345740912862E-2</v>
      </c>
      <c r="AI308" s="9">
        <f t="shared" si="1925"/>
        <v>6.3034123675380194E-2</v>
      </c>
      <c r="AK308" s="9">
        <f t="shared" si="2023"/>
        <v>-0.12062851911219674</v>
      </c>
      <c r="AL308" s="9">
        <f t="shared" ref="AL308:AM308" si="2226">+P308-P284</f>
        <v>-5.9742444787540983E-2</v>
      </c>
      <c r="AM308" s="9">
        <f t="shared" si="2226"/>
        <v>-8.839007661573195E-2</v>
      </c>
      <c r="AO308" s="9">
        <f t="shared" si="2121"/>
        <v>-0.220025720821865</v>
      </c>
      <c r="AP308" s="9">
        <f t="shared" ref="AP308:AQ308" si="2227">+P308-P272</f>
        <v>-7.3105124467593541E-2</v>
      </c>
      <c r="AQ308" s="9">
        <f t="shared" si="2227"/>
        <v>-0.17716502125685363</v>
      </c>
      <c r="AS308" s="9">
        <f t="shared" si="2219"/>
        <v>-0.18269441000372488</v>
      </c>
      <c r="AT308" s="9">
        <f t="shared" ref="AT308:AU308" si="2228">+P308-P260</f>
        <v>-8.6918764435117701E-2</v>
      </c>
      <c r="AU308" s="9">
        <f t="shared" si="2228"/>
        <v>-0.13200326203082202</v>
      </c>
      <c r="AW308" s="9">
        <f t="shared" si="1782"/>
        <v>-0.11284102744331292</v>
      </c>
      <c r="AX308" s="9">
        <f t="shared" ref="AX308:AY308" si="2229">+P308-P248</f>
        <v>-7.4038821862116855E-2</v>
      </c>
      <c r="AY308" s="9">
        <f t="shared" si="2229"/>
        <v>-6.9634023140137558E-2</v>
      </c>
      <c r="BA308" s="9">
        <f t="shared" si="1894"/>
        <v>-7.714867017447169E-3</v>
      </c>
      <c r="BB308" s="9">
        <f t="shared" ref="BB308:BC308" si="2230">+P308-P236</f>
        <v>-8.44788029306347E-2</v>
      </c>
      <c r="BC308" s="9">
        <f t="shared" si="2230"/>
        <v>4.2804754104094123E-2</v>
      </c>
      <c r="BE308" s="9">
        <f t="shared" si="1995"/>
        <v>2.5853847306591682E-2</v>
      </c>
      <c r="BF308" s="9">
        <f t="shared" ref="BF308:BG308" si="2231">+P308-P224</f>
        <v>-0.11512312263718627</v>
      </c>
      <c r="BG308" s="9">
        <f t="shared" si="2231"/>
        <v>9.3477116570189978E-2</v>
      </c>
    </row>
    <row r="309" spans="1:59" x14ac:dyDescent="0.35">
      <c r="A309" s="8">
        <v>40391</v>
      </c>
      <c r="B309" s="9">
        <v>85.53</v>
      </c>
      <c r="C309" s="9">
        <v>91.341094990000002</v>
      </c>
      <c r="D309" s="12">
        <v>1179.5159000000001</v>
      </c>
      <c r="E309" s="11">
        <v>261.72199999999998</v>
      </c>
      <c r="F309" s="15">
        <v>217.923</v>
      </c>
      <c r="I309" s="8">
        <f t="shared" si="1810"/>
        <v>40391</v>
      </c>
      <c r="J309">
        <f t="shared" si="1811"/>
        <v>4.4488671915926901</v>
      </c>
      <c r="K309">
        <f t="shared" si="1812"/>
        <v>4.6053757729233364</v>
      </c>
      <c r="L309">
        <f t="shared" si="1813"/>
        <v>-7.0728593790451288</v>
      </c>
      <c r="M309">
        <f t="shared" si="1814"/>
        <v>5.5672828717268867</v>
      </c>
      <c r="N309">
        <f t="shared" si="1815"/>
        <v>5.1312326756776656</v>
      </c>
      <c r="P309" s="9">
        <f t="shared" si="1816"/>
        <v>-0.59255877737986751</v>
      </c>
      <c r="Q309" s="9">
        <f t="shared" si="1817"/>
        <v>-7.598716281799458</v>
      </c>
      <c r="R309" s="9">
        <v>4.5967810416874375</v>
      </c>
      <c r="S309">
        <f t="shared" si="1818"/>
        <v>-7.9424003726797823</v>
      </c>
      <c r="U309" s="9">
        <f t="shared" si="1827"/>
        <v>2.4512840790235302E-2</v>
      </c>
      <c r="V309" s="9">
        <f t="shared" si="1828"/>
        <v>-7.8488304160071465E-3</v>
      </c>
      <c r="W309" s="9">
        <f t="shared" si="1829"/>
        <v>2.8488852629967809E-2</v>
      </c>
      <c r="Y309" s="9">
        <f t="shared" si="1838"/>
        <v>3.2570394762310606E-2</v>
      </c>
      <c r="Z309" s="9">
        <f t="shared" ref="Z309:AA309" si="2232">+P309-P307</f>
        <v>-4.1106328027336048E-3</v>
      </c>
      <c r="AA309" s="9">
        <f t="shared" si="2232"/>
        <v>3.4983179495241323E-2</v>
      </c>
      <c r="AC309" s="9">
        <f t="shared" si="1848"/>
        <v>-7.5904517689586726E-3</v>
      </c>
      <c r="AD309" s="9">
        <f t="shared" ref="AD309:AE309" si="2233">+P309-P306</f>
        <v>-5.0365028968002434E-3</v>
      </c>
      <c r="AE309" s="9">
        <f t="shared" si="2233"/>
        <v>-6.4994221502825411E-3</v>
      </c>
      <c r="AG309" s="9">
        <f t="shared" si="1923"/>
        <v>6.4123371686569008E-2</v>
      </c>
      <c r="AH309" s="9">
        <f t="shared" si="1924"/>
        <v>-1.7005435644200873E-2</v>
      </c>
      <c r="AI309" s="9">
        <f t="shared" si="1925"/>
        <v>7.4088231648244296E-2</v>
      </c>
      <c r="AK309" s="9">
        <f t="shared" si="2023"/>
        <v>-6.8013668133589888E-2</v>
      </c>
      <c r="AL309" s="9">
        <f t="shared" ref="AL309:AM309" si="2234">+P309-P285</f>
        <v>-6.8154570361824263E-2</v>
      </c>
      <c r="AM309" s="9">
        <f t="shared" si="2234"/>
        <v>-2.9121477324699718E-2</v>
      </c>
      <c r="AO309" s="9">
        <f t="shared" si="2121"/>
        <v>-0.17800019026132397</v>
      </c>
      <c r="AP309" s="9">
        <f t="shared" ref="AP309:AQ309" si="2235">+P309-P273</f>
        <v>-7.7424689610450237E-2</v>
      </c>
      <c r="AQ309" s="9">
        <f t="shared" si="2235"/>
        <v>-0.13369320238413085</v>
      </c>
      <c r="AS309" s="9">
        <f t="shared" si="2219"/>
        <v>-0.14881957622186803</v>
      </c>
      <c r="AT309" s="9">
        <f t="shared" ref="AT309:AU309" si="2236">+P309-P261</f>
        <v>-8.6775626824201701E-2</v>
      </c>
      <c r="AU309" s="9">
        <f t="shared" si="2236"/>
        <v>-9.894949430762523E-2</v>
      </c>
      <c r="AW309" s="9">
        <f t="shared" si="1782"/>
        <v>-0.10073285614594685</v>
      </c>
      <c r="AX309" s="9">
        <f t="shared" ref="AX309:AY309" si="2237">+P309-P249</f>
        <v>-8.8951480586271003E-2</v>
      </c>
      <c r="AY309" s="9">
        <f t="shared" si="2237"/>
        <v>-4.8361145813458073E-2</v>
      </c>
      <c r="BA309" s="9">
        <f t="shared" si="1894"/>
        <v>8.6570404516450594E-3</v>
      </c>
      <c r="BB309" s="9">
        <f t="shared" ref="BB309:BC309" si="2238">+P309-P237</f>
        <v>-6.9757102934724813E-2</v>
      </c>
      <c r="BC309" s="9">
        <f t="shared" si="2238"/>
        <v>4.9509657693046272E-2</v>
      </c>
      <c r="BE309" s="9">
        <f t="shared" si="1995"/>
        <v>4.8023688877946391E-2</v>
      </c>
      <c r="BF309" s="9">
        <f t="shared" ref="BF309:BG309" si="2239">+P309-P225</f>
        <v>-0.12024475880140439</v>
      </c>
      <c r="BG309" s="9">
        <f t="shared" si="2239"/>
        <v>0.1180367198849952</v>
      </c>
    </row>
    <row r="310" spans="1:59" x14ac:dyDescent="0.35">
      <c r="A310" s="8">
        <v>40422</v>
      </c>
      <c r="B310" s="9">
        <v>85.614999999999995</v>
      </c>
      <c r="C310" s="9">
        <v>92.06847569</v>
      </c>
      <c r="D310" s="12">
        <v>1159.931</v>
      </c>
      <c r="E310" s="11">
        <v>261.88400000000001</v>
      </c>
      <c r="F310" s="15">
        <v>218.27500000000001</v>
      </c>
      <c r="I310" s="8">
        <f t="shared" si="1810"/>
        <v>40422</v>
      </c>
      <c r="J310">
        <f t="shared" si="1811"/>
        <v>4.4498605014409343</v>
      </c>
      <c r="K310">
        <f t="shared" si="1812"/>
        <v>4.6228893103260784</v>
      </c>
      <c r="L310">
        <f t="shared" si="1813"/>
        <v>-7.0561157995726198</v>
      </c>
      <c r="M310">
        <f t="shared" si="1814"/>
        <v>5.5679016576276181</v>
      </c>
      <c r="N310">
        <f t="shared" si="1815"/>
        <v>5.1342208911258398</v>
      </c>
      <c r="P310" s="9">
        <f t="shared" si="1816"/>
        <v>-0.60670957538692249</v>
      </c>
      <c r="Q310" s="9">
        <f t="shared" si="1817"/>
        <v>-7.5674473803723812</v>
      </c>
      <c r="R310" s="9">
        <v>4.6196799741005847</v>
      </c>
      <c r="S310">
        <f t="shared" si="1818"/>
        <v>-7.919338934096797</v>
      </c>
      <c r="U310" s="9">
        <f t="shared" si="1827"/>
        <v>2.2898932413147222E-2</v>
      </c>
      <c r="V310" s="9">
        <f t="shared" si="1828"/>
        <v>-1.4150798007054988E-2</v>
      </c>
      <c r="W310" s="9">
        <f t="shared" si="1829"/>
        <v>3.1268901427076834E-2</v>
      </c>
      <c r="Y310" s="9">
        <f t="shared" si="1838"/>
        <v>4.7411773203382523E-2</v>
      </c>
      <c r="Z310" s="9">
        <f t="shared" ref="Z310:AA310" si="2240">+P310-P308</f>
        <v>-2.1999628423062134E-2</v>
      </c>
      <c r="AA310" s="9">
        <f t="shared" si="2240"/>
        <v>5.9757754057044643E-2</v>
      </c>
      <c r="AC310" s="9">
        <f t="shared" si="1848"/>
        <v>5.5469327175457828E-2</v>
      </c>
      <c r="AD310" s="9">
        <f t="shared" ref="AD310:AE310" si="2241">+P310-P307</f>
        <v>-1.8261430809788592E-2</v>
      </c>
      <c r="AE310" s="9">
        <f t="shared" si="2241"/>
        <v>6.6252080922318157E-2</v>
      </c>
      <c r="AG310" s="9">
        <f t="shared" si="1923"/>
        <v>6.6626407214823935E-2</v>
      </c>
      <c r="AH310" s="9">
        <f t="shared" si="1924"/>
        <v>-3.1449420026865127E-2</v>
      </c>
      <c r="AI310" s="9">
        <f t="shared" si="1925"/>
        <v>8.442699642982987E-2</v>
      </c>
      <c r="AK310" s="9">
        <f t="shared" si="2023"/>
        <v>3.6155481625880448E-2</v>
      </c>
      <c r="AL310" s="9">
        <f t="shared" ref="AL310:AM310" si="2242">+P310-P286</f>
        <v>-8.4145492896757546E-2</v>
      </c>
      <c r="AM310" s="9">
        <f t="shared" si="2242"/>
        <v>8.4594388323815828E-2</v>
      </c>
      <c r="AO310" s="9">
        <f t="shared" si="2121"/>
        <v>-0.163009704242981</v>
      </c>
      <c r="AP310" s="9">
        <f t="shared" ref="AP310:AQ310" si="2243">+P310-P274</f>
        <v>-8.5445409416045948E-2</v>
      </c>
      <c r="AQ310" s="9">
        <f t="shared" si="2243"/>
        <v>-0.11377307245898649</v>
      </c>
      <c r="AS310" s="9">
        <f t="shared" si="2219"/>
        <v>-0.14236623793218239</v>
      </c>
      <c r="AT310" s="9">
        <f t="shared" ref="AT310:AU310" si="2244">+P310-P262</f>
        <v>-8.1295610137518182E-2</v>
      </c>
      <c r="AU310" s="9">
        <f t="shared" si="2244"/>
        <v>-9.5945665566147476E-2</v>
      </c>
      <c r="AW310" s="9">
        <f t="shared" si="1782"/>
        <v>-5.7729213128464352E-2</v>
      </c>
      <c r="AX310" s="9">
        <f t="shared" ref="AX310:AY310" si="2245">+P310-P250</f>
        <v>-0.1135114813165492</v>
      </c>
      <c r="AY310" s="9">
        <f t="shared" si="2245"/>
        <v>5.6057763022412388E-3</v>
      </c>
      <c r="BA310" s="9">
        <f t="shared" si="1894"/>
        <v>2.5934199011649284E-2</v>
      </c>
      <c r="BB310" s="9">
        <f t="shared" ref="BB310:BC310" si="2246">+P310-P238</f>
        <v>-8.6130728122910227E-2</v>
      </c>
      <c r="BC310" s="9">
        <f t="shared" si="2246"/>
        <v>7.7159596999024416E-2</v>
      </c>
      <c r="BE310" s="9">
        <f t="shared" si="1995"/>
        <v>5.3847179724692218E-2</v>
      </c>
      <c r="BF310" s="9">
        <f t="shared" ref="BF310:BG310" si="2247">+P310-P226</f>
        <v>-0.11625313524836667</v>
      </c>
      <c r="BG310" s="9">
        <f t="shared" si="2247"/>
        <v>0.12176305974551749</v>
      </c>
    </row>
    <row r="311" spans="1:59" x14ac:dyDescent="0.35">
      <c r="A311" s="8">
        <v>40452</v>
      </c>
      <c r="B311" s="9">
        <v>85.614999999999995</v>
      </c>
      <c r="C311" s="9">
        <v>92.06847569</v>
      </c>
      <c r="D311" s="12">
        <v>1121.94</v>
      </c>
      <c r="E311" s="11">
        <v>262.07499999999999</v>
      </c>
      <c r="F311" s="15">
        <v>219.035</v>
      </c>
      <c r="I311" s="8">
        <f t="shared" si="1810"/>
        <v>40452</v>
      </c>
      <c r="J311">
        <f t="shared" si="1811"/>
        <v>4.4498605014409343</v>
      </c>
      <c r="K311">
        <f t="shared" si="1812"/>
        <v>4.6228893103260784</v>
      </c>
      <c r="L311">
        <f t="shared" si="1813"/>
        <v>-7.0228146087169243</v>
      </c>
      <c r="M311">
        <f t="shared" si="1814"/>
        <v>5.5686307223386367</v>
      </c>
      <c r="N311">
        <f t="shared" si="1815"/>
        <v>5.1414897986720414</v>
      </c>
      <c r="P311" s="9">
        <f t="shared" si="1816"/>
        <v>-0.60016973255173944</v>
      </c>
      <c r="Q311" s="9">
        <f t="shared" si="1817"/>
        <v>-7.5414150970628873</v>
      </c>
      <c r="R311" s="9">
        <v>4.6500140859776931</v>
      </c>
      <c r="S311">
        <f t="shared" si="1818"/>
        <v>-7.8895135419428959</v>
      </c>
      <c r="U311" s="9">
        <f t="shared" si="1827"/>
        <v>3.0334111877108327E-2</v>
      </c>
      <c r="V311" s="9">
        <f t="shared" si="1828"/>
        <v>6.5398428351830518E-3</v>
      </c>
      <c r="W311" s="9">
        <f t="shared" si="1829"/>
        <v>2.603228330949392E-2</v>
      </c>
      <c r="Y311" s="9">
        <f t="shared" si="1838"/>
        <v>5.3233044290255549E-2</v>
      </c>
      <c r="Z311" s="9">
        <f t="shared" ref="Z311:AA311" si="2248">+P311-P309</f>
        <v>-7.6109551718719359E-3</v>
      </c>
      <c r="AA311" s="9">
        <f t="shared" si="2248"/>
        <v>5.7301184736570754E-2</v>
      </c>
      <c r="AC311" s="9">
        <f t="shared" si="1848"/>
        <v>7.7745885080490851E-2</v>
      </c>
      <c r="AD311" s="9">
        <f t="shared" ref="AD311:AE311" si="2249">+P311-P308</f>
        <v>-1.5459785587879082E-2</v>
      </c>
      <c r="AE311" s="9">
        <f t="shared" si="2249"/>
        <v>8.5790037366538563E-2</v>
      </c>
      <c r="AG311" s="9">
        <f t="shared" si="1923"/>
        <v>6.9319724513810854E-2</v>
      </c>
      <c r="AH311" s="9">
        <f t="shared" si="1924"/>
        <v>-3.6019726747205105E-2</v>
      </c>
      <c r="AI311" s="9">
        <f t="shared" si="1925"/>
        <v>9.0592039330766205E-2</v>
      </c>
      <c r="AK311" s="9">
        <f t="shared" si="2023"/>
        <v>0.20553544075284247</v>
      </c>
      <c r="AL311" s="9">
        <f t="shared" ref="AL311:AM311" si="2250">+P311-P287</f>
        <v>-6.2308243263136553E-2</v>
      </c>
      <c r="AM311" s="9">
        <f t="shared" si="2250"/>
        <v>0.25207896426873333</v>
      </c>
      <c r="AO311" s="9">
        <f t="shared" si="2121"/>
        <v>-0.14632907316476196</v>
      </c>
      <c r="AP311" s="9">
        <f t="shared" ref="AP311:AQ311" si="2251">+P311-P275</f>
        <v>-7.6262552653505011E-2</v>
      </c>
      <c r="AQ311" s="9">
        <f t="shared" si="2251"/>
        <v>-0.1028854861513695</v>
      </c>
      <c r="AS311" s="9">
        <f t="shared" si="2219"/>
        <v>-0.11101340107174273</v>
      </c>
      <c r="AT311" s="9">
        <f t="shared" ref="AT311:AU311" si="2252">+P311-P263</f>
        <v>-7.2750715327154936E-2</v>
      </c>
      <c r="AU311" s="9">
        <f t="shared" si="2252"/>
        <v>-7.0302333787731541E-2</v>
      </c>
      <c r="AW311" s="9">
        <f t="shared" si="1782"/>
        <v>-1.0998133474692473E-2</v>
      </c>
      <c r="AX311" s="9">
        <f t="shared" ref="AX311:AY311" si="2253">+P311-P251</f>
        <v>-9.78683430232552E-2</v>
      </c>
      <c r="AY311" s="9">
        <f t="shared" si="2253"/>
        <v>4.530408666417074E-2</v>
      </c>
      <c r="BA311" s="9">
        <f t="shared" si="1894"/>
        <v>5.6483486474125932E-2</v>
      </c>
      <c r="BB311" s="9">
        <f t="shared" ref="BB311:BC311" si="2254">+P311-P239</f>
        <v>-9.1950911385835887E-2</v>
      </c>
      <c r="BC311" s="9">
        <f t="shared" si="2254"/>
        <v>0.10937266774273002</v>
      </c>
      <c r="BE311" s="9">
        <f t="shared" si="1995"/>
        <v>8.4289396611878509E-2</v>
      </c>
      <c r="BF311" s="9">
        <f t="shared" ref="BF311:BG311" si="2255">+P311-P227</f>
        <v>-9.849556023073891E-2</v>
      </c>
      <c r="BG311" s="9">
        <f t="shared" si="2255"/>
        <v>0.14270040651308769</v>
      </c>
    </row>
    <row r="312" spans="1:59" x14ac:dyDescent="0.35">
      <c r="A312" s="8">
        <v>40483</v>
      </c>
      <c r="B312" s="9">
        <v>85.786000000000001</v>
      </c>
      <c r="C312" s="9">
        <v>91.614126299999995</v>
      </c>
      <c r="D312" s="12">
        <v>1129.623</v>
      </c>
      <c r="E312" s="11">
        <v>262.41000000000003</v>
      </c>
      <c r="F312" s="15">
        <v>219.59</v>
      </c>
      <c r="I312" s="8">
        <f t="shared" si="1810"/>
        <v>40483</v>
      </c>
      <c r="J312">
        <f t="shared" si="1811"/>
        <v>4.4518558230170475</v>
      </c>
      <c r="K312">
        <f t="shared" si="1812"/>
        <v>4.608354999259161</v>
      </c>
      <c r="L312">
        <f t="shared" si="1813"/>
        <v>-7.0296392277214927</v>
      </c>
      <c r="M312">
        <f t="shared" si="1814"/>
        <v>5.5699081660998733</v>
      </c>
      <c r="N312">
        <f t="shared" si="1815"/>
        <v>5.1457510355237481</v>
      </c>
      <c r="P312" s="9">
        <f t="shared" si="1816"/>
        <v>-0.58065630681823865</v>
      </c>
      <c r="Q312" s="9">
        <f t="shared" si="1817"/>
        <v>-7.5670352639860798</v>
      </c>
      <c r="R312" s="9">
        <v>4.6355465539974983</v>
      </c>
      <c r="S312">
        <f t="shared" si="1818"/>
        <v>-7.9038159219406579</v>
      </c>
      <c r="U312" s="9">
        <f t="shared" si="1827"/>
        <v>-1.4467531980194792E-2</v>
      </c>
      <c r="V312" s="9">
        <f t="shared" si="1828"/>
        <v>1.9513425733500789E-2</v>
      </c>
      <c r="W312" s="9">
        <f t="shared" si="1829"/>
        <v>-2.5620166923192578E-2</v>
      </c>
      <c r="Y312" s="9">
        <f t="shared" si="1838"/>
        <v>1.5866579896913535E-2</v>
      </c>
      <c r="Z312" s="9">
        <f t="shared" ref="Z312:AA312" si="2256">+P312-P310</f>
        <v>2.6053268568683841E-2</v>
      </c>
      <c r="AA312" s="9">
        <f t="shared" si="2256"/>
        <v>4.1211638630134217E-4</v>
      </c>
      <c r="AC312" s="9">
        <f t="shared" si="1848"/>
        <v>3.8765512310060757E-2</v>
      </c>
      <c r="AD312" s="9">
        <f t="shared" ref="AD312:AE312" si="2257">+P312-P309</f>
        <v>1.1902470561628853E-2</v>
      </c>
      <c r="AE312" s="9">
        <f t="shared" si="2257"/>
        <v>3.1681017813378176E-2</v>
      </c>
      <c r="AG312" s="9">
        <f t="shared" si="1923"/>
        <v>4.7328390607420445E-2</v>
      </c>
      <c r="AH312" s="9">
        <f t="shared" si="1924"/>
        <v>-2.0501963588292149E-2</v>
      </c>
      <c r="AI312" s="9">
        <f t="shared" si="1925"/>
        <v>5.9531934006423981E-2</v>
      </c>
      <c r="AK312" s="9">
        <f t="shared" si="2023"/>
        <v>0.23944422314903147</v>
      </c>
      <c r="AL312" s="9">
        <f t="shared" ref="AL312:AM312" si="2258">+P312-P288</f>
        <v>-1.2147094313934126E-2</v>
      </c>
      <c r="AM312" s="9">
        <f t="shared" si="2258"/>
        <v>0.24450087394295394</v>
      </c>
      <c r="AO312" s="9">
        <f t="shared" si="2121"/>
        <v>-0.14888948959761805</v>
      </c>
      <c r="AP312" s="9">
        <f t="shared" ref="AP312:AQ312" si="2259">+P312-P276</f>
        <v>-7.0343819277760566E-2</v>
      </c>
      <c r="AQ312" s="9">
        <f t="shared" si="2259"/>
        <v>-0.1085760718244595</v>
      </c>
      <c r="AS312" s="9">
        <f t="shared" si="2219"/>
        <v>-0.13927580901353931</v>
      </c>
      <c r="AT312" s="9">
        <f t="shared" ref="AT312:AU312" si="2260">+P312-P264</f>
        <v>-5.9086202960743073E-2</v>
      </c>
      <c r="AU312" s="9">
        <f t="shared" si="2260"/>
        <v>-0.10542382236737691</v>
      </c>
      <c r="AW312" s="9">
        <f t="shared" si="1782"/>
        <v>-3.1585562191265737E-2</v>
      </c>
      <c r="AX312" s="9">
        <f t="shared" ref="AX312:AY312" si="2261">+P312-P252</f>
        <v>-6.9390913266597742E-2</v>
      </c>
      <c r="AY312" s="9">
        <f t="shared" si="2261"/>
        <v>8.533271402354714E-3</v>
      </c>
      <c r="BA312" s="9">
        <f t="shared" si="1894"/>
        <v>4.5120174865571627E-3</v>
      </c>
      <c r="BB312" s="9">
        <f t="shared" ref="BB312:BC312" si="2262">+P312-P240</f>
        <v>-9.3683712678326536E-2</v>
      </c>
      <c r="BC312" s="9">
        <f t="shared" si="2262"/>
        <v>5.7321946026417159E-2</v>
      </c>
      <c r="BE312" s="9">
        <f t="shared" si="1995"/>
        <v>8.7484399055591133E-2</v>
      </c>
      <c r="BF312" s="9">
        <f t="shared" ref="BF312:BG312" si="2263">+P312-P228</f>
        <v>-8.6593249549499873E-2</v>
      </c>
      <c r="BG312" s="9">
        <f t="shared" si="2263"/>
        <v>0.13829711515718213</v>
      </c>
    </row>
    <row r="313" spans="1:59" x14ac:dyDescent="0.35">
      <c r="A313" s="8">
        <v>40513</v>
      </c>
      <c r="B313" s="9">
        <v>85.87</v>
      </c>
      <c r="C313" s="9">
        <v>91.977816649999994</v>
      </c>
      <c r="D313" s="12">
        <v>1145.4833000000001</v>
      </c>
      <c r="E313" s="11">
        <v>262.733</v>
      </c>
      <c r="F313" s="15">
        <v>220.47200000000001</v>
      </c>
      <c r="I313" s="8">
        <f t="shared" si="1810"/>
        <v>40513</v>
      </c>
      <c r="J313">
        <f t="shared" si="1811"/>
        <v>4.452834524684393</v>
      </c>
      <c r="K313">
        <f t="shared" si="1812"/>
        <v>4.6164366673514614</v>
      </c>
      <c r="L313">
        <f t="shared" si="1813"/>
        <v>-7.0435819230007226</v>
      </c>
      <c r="M313">
        <f t="shared" si="1814"/>
        <v>5.5711383073784644</v>
      </c>
      <c r="N313">
        <f t="shared" si="1815"/>
        <v>5.1535963914696206</v>
      </c>
      <c r="P313" s="9">
        <f t="shared" si="1816"/>
        <v>-0.58114405857591223</v>
      </c>
      <c r="Q313" s="9">
        <f t="shared" si="1817"/>
        <v>-7.5807416471188818</v>
      </c>
      <c r="R313" s="9">
        <v>4.6216285521178317</v>
      </c>
      <c r="S313">
        <f t="shared" si="1818"/>
        <v>-7.9178052010929107</v>
      </c>
      <c r="U313" s="9">
        <f t="shared" si="1827"/>
        <v>-1.3918001879666519E-2</v>
      </c>
      <c r="V313" s="9">
        <f t="shared" si="1828"/>
        <v>-4.8775175767357126E-4</v>
      </c>
      <c r="W313" s="9">
        <f t="shared" si="1829"/>
        <v>-1.3706383132801925E-2</v>
      </c>
      <c r="Y313" s="9">
        <f t="shared" si="1838"/>
        <v>-2.8385533859861312E-2</v>
      </c>
      <c r="Z313" s="9">
        <f t="shared" ref="Z313:AA313" si="2264">+P313-P311</f>
        <v>1.9025673975827218E-2</v>
      </c>
      <c r="AA313" s="9">
        <f t="shared" si="2264"/>
        <v>-3.9326550055994502E-2</v>
      </c>
      <c r="AC313" s="9">
        <f t="shared" si="1848"/>
        <v>1.9485780172470157E-3</v>
      </c>
      <c r="AD313" s="9">
        <f t="shared" ref="AD313:AE313" si="2265">+P313-P310</f>
        <v>2.5565516811010269E-2</v>
      </c>
      <c r="AE313" s="9">
        <f t="shared" si="2265"/>
        <v>-1.3294266746500583E-2</v>
      </c>
      <c r="AG313" s="9">
        <f t="shared" si="1923"/>
        <v>3.1478108873649546E-2</v>
      </c>
      <c r="AH313" s="9">
        <f t="shared" si="1924"/>
        <v>-1.5295165576784342E-2</v>
      </c>
      <c r="AI313" s="9">
        <f t="shared" si="1925"/>
        <v>3.9925125745555512E-2</v>
      </c>
      <c r="AK313" s="9">
        <f t="shared" si="2023"/>
        <v>0.19646464542907172</v>
      </c>
      <c r="AL313" s="9">
        <f t="shared" ref="AL313:AM313" si="2266">+P313-P289</f>
        <v>6.4340205952344576E-3</v>
      </c>
      <c r="AM313" s="9">
        <f t="shared" si="2266"/>
        <v>0.18456099220763011</v>
      </c>
      <c r="AO313" s="9">
        <f t="shared" si="2121"/>
        <v>-0.14990550041421269</v>
      </c>
      <c r="AP313" s="9">
        <f t="shared" ref="AP313:AQ313" si="2267">+P313-P277</f>
        <v>-6.6267980380987801E-2</v>
      </c>
      <c r="AQ313" s="9">
        <f t="shared" si="2267"/>
        <v>-0.11252746131225777</v>
      </c>
      <c r="AS313" s="9">
        <f t="shared" si="2219"/>
        <v>-0.16135226920765078</v>
      </c>
      <c r="AT313" s="9">
        <f t="shared" ref="AT313:AU313" si="2268">+P313-P265</f>
        <v>-6.3218405730788518E-2</v>
      </c>
      <c r="AU313" s="9">
        <f t="shared" si="2268"/>
        <v>-0.12572817997374219</v>
      </c>
      <c r="AW313" s="9">
        <f t="shared" si="1782"/>
        <v>-6.5969234677367261E-2</v>
      </c>
      <c r="AX313" s="9">
        <f t="shared" ref="AX313:AY313" si="2269">+P313-P253</f>
        <v>-6.5463253109206754E-2</v>
      </c>
      <c r="AY313" s="9">
        <f t="shared" si="2269"/>
        <v>-2.8550793157012144E-2</v>
      </c>
      <c r="BA313" s="9">
        <f t="shared" si="1894"/>
        <v>-4.5957206388087535E-2</v>
      </c>
      <c r="BB313" s="9">
        <f t="shared" ref="BB313:BC313" si="2270">+P313-P241</f>
        <v>-9.1944503474495676E-2</v>
      </c>
      <c r="BC313" s="9">
        <f t="shared" si="2270"/>
        <v>6.8242452080955474E-3</v>
      </c>
      <c r="BE313" s="9">
        <f t="shared" si="1995"/>
        <v>7.7055311702852514E-2</v>
      </c>
      <c r="BF313" s="9">
        <f t="shared" ref="BF313:BG313" si="2271">+P313-P229</f>
        <v>-8.4831595136693139E-2</v>
      </c>
      <c r="BG313" s="9">
        <f t="shared" si="2271"/>
        <v>0.12649381543416194</v>
      </c>
    </row>
    <row r="314" spans="1:59" x14ac:dyDescent="0.35">
      <c r="A314" s="8">
        <v>40544</v>
      </c>
      <c r="B314" s="9">
        <v>86.296999999999997</v>
      </c>
      <c r="C314" s="9">
        <v>93.070996050000005</v>
      </c>
      <c r="D314" s="12">
        <v>1118.8675000000001</v>
      </c>
      <c r="E314" s="11">
        <v>263.15899999999999</v>
      </c>
      <c r="F314" s="15">
        <v>221.18700000000001</v>
      </c>
      <c r="I314" s="8">
        <f t="shared" si="1810"/>
        <v>40544</v>
      </c>
      <c r="J314">
        <f t="shared" si="1811"/>
        <v>4.457794835028607</v>
      </c>
      <c r="K314">
        <f t="shared" si="1812"/>
        <v>4.6377180856748197</v>
      </c>
      <c r="L314">
        <f t="shared" si="1813"/>
        <v>-7.0200722920069785</v>
      </c>
      <c r="M314">
        <f t="shared" si="1814"/>
        <v>5.5727584122409768</v>
      </c>
      <c r="N314">
        <f t="shared" si="1815"/>
        <v>5.159068139232831</v>
      </c>
      <c r="P314" s="9">
        <f t="shared" si="1816"/>
        <v>-0.59361352365435849</v>
      </c>
      <c r="Q314" s="9">
        <f t="shared" si="1817"/>
        <v>-7.5414223455649898</v>
      </c>
      <c r="R314" s="9">
        <v>4.6536179864207048</v>
      </c>
      <c r="S314">
        <f t="shared" si="1818"/>
        <v>-7.8857181892845176</v>
      </c>
      <c r="U314" s="9">
        <f t="shared" si="1827"/>
        <v>3.1989434302873043E-2</v>
      </c>
      <c r="V314" s="9">
        <f t="shared" si="1828"/>
        <v>-1.2469465078446262E-2</v>
      </c>
      <c r="W314" s="9">
        <f t="shared" si="1829"/>
        <v>3.9319301553891961E-2</v>
      </c>
      <c r="Y314" s="9">
        <f t="shared" si="1838"/>
        <v>1.8071432423206524E-2</v>
      </c>
      <c r="Z314" s="9">
        <f t="shared" ref="Z314:AA314" si="2272">+P314-P312</f>
        <v>-1.2957216836119834E-2</v>
      </c>
      <c r="AA314" s="9">
        <f t="shared" si="2272"/>
        <v>2.5612918421090036E-2</v>
      </c>
      <c r="AC314" s="9">
        <f t="shared" si="1848"/>
        <v>3.6039004430117316E-3</v>
      </c>
      <c r="AD314" s="9">
        <f t="shared" ref="AD314:AE314" si="2273">+P314-P311</f>
        <v>6.5562088973809551E-3</v>
      </c>
      <c r="AE314" s="9">
        <f t="shared" si="2273"/>
        <v>-7.2485021025414653E-6</v>
      </c>
      <c r="AG314" s="9">
        <f t="shared" si="1923"/>
        <v>3.4786384416587879E-2</v>
      </c>
      <c r="AH314" s="9">
        <f t="shared" si="1924"/>
        <v>-2.3141785041938867E-2</v>
      </c>
      <c r="AI314" s="9">
        <f t="shared" si="1925"/>
        <v>4.7515844486515135E-2</v>
      </c>
      <c r="AK314" s="9">
        <f t="shared" si="2023"/>
        <v>0.21960959831004168</v>
      </c>
      <c r="AL314" s="9">
        <f t="shared" ref="AL314:AM314" si="2274">+P314-P290</f>
        <v>-7.7547736162539849E-3</v>
      </c>
      <c r="AM314" s="9">
        <f t="shared" si="2274"/>
        <v>0.22121130010804357</v>
      </c>
      <c r="AO314" s="9">
        <f t="shared" si="2121"/>
        <v>-0.10758820464705998</v>
      </c>
      <c r="AP314" s="9">
        <f t="shared" ref="AP314:AQ314" si="2275">+P314-P278</f>
        <v>-7.8000090689577917E-2</v>
      </c>
      <c r="AQ314" s="9">
        <f t="shared" si="2275"/>
        <v>-6.3168716061421826E-2</v>
      </c>
      <c r="AS314" s="9">
        <f t="shared" si="2219"/>
        <v>-0.11756526838957448</v>
      </c>
      <c r="AT314" s="9">
        <f t="shared" ref="AT314:AU314" si="2276">+P314-P266</f>
        <v>-7.1659223164256325E-2</v>
      </c>
      <c r="AU314" s="9">
        <f t="shared" si="2276"/>
        <v>-7.6367178165580363E-2</v>
      </c>
      <c r="AW314" s="9">
        <f t="shared" si="1782"/>
        <v>-7.4434510442183743E-2</v>
      </c>
      <c r="AX314" s="9">
        <f t="shared" ref="AX314:AY314" si="2277">+P314-P254</f>
        <v>-7.64342991684277E-2</v>
      </c>
      <c r="AY314" s="9">
        <f t="shared" si="2277"/>
        <v>-3.0881064456694141E-2</v>
      </c>
      <c r="BA314" s="9">
        <f t="shared" si="1894"/>
        <v>-3.5812124562192515E-2</v>
      </c>
      <c r="BB314" s="9">
        <f t="shared" ref="BB314:BC314" si="2278">+P314-P242</f>
        <v>-8.3357356822738815E-2</v>
      </c>
      <c r="BC314" s="9">
        <f t="shared" si="2278"/>
        <v>1.1751244598742439E-2</v>
      </c>
      <c r="BE314" s="9">
        <f t="shared" si="1995"/>
        <v>9.9842295157614558E-2</v>
      </c>
      <c r="BF314" s="9">
        <f t="shared" ref="BF314:BG314" si="2279">+P314-P230</f>
        <v>-9.1438268829604041E-2</v>
      </c>
      <c r="BG314" s="9">
        <f t="shared" si="2279"/>
        <v>0.15291685225608909</v>
      </c>
    </row>
    <row r="315" spans="1:59" x14ac:dyDescent="0.35">
      <c r="A315" s="8">
        <v>40575</v>
      </c>
      <c r="B315" s="9">
        <v>86.722999999999999</v>
      </c>
      <c r="C315" s="9">
        <v>93.707717700000003</v>
      </c>
      <c r="D315" s="12">
        <v>1117.4367999999999</v>
      </c>
      <c r="E315" s="11">
        <v>263.70100000000002</v>
      </c>
      <c r="F315" s="15">
        <v>221.898</v>
      </c>
      <c r="I315" s="8">
        <f t="shared" si="1810"/>
        <v>40575</v>
      </c>
      <c r="J315">
        <f t="shared" si="1811"/>
        <v>4.4627191311889147</v>
      </c>
      <c r="K315">
        <f t="shared" si="1812"/>
        <v>4.6471510852971623</v>
      </c>
      <c r="L315">
        <f t="shared" si="1813"/>
        <v>-7.0187927700785968</v>
      </c>
      <c r="M315">
        <f t="shared" si="1814"/>
        <v>5.5748158855401435</v>
      </c>
      <c r="N315">
        <f t="shared" si="1815"/>
        <v>5.1638681028945186</v>
      </c>
      <c r="P315" s="9">
        <f t="shared" si="1816"/>
        <v>-0.59537973675387246</v>
      </c>
      <c r="Q315" s="9">
        <f t="shared" si="1817"/>
        <v>-7.5355097876759531</v>
      </c>
      <c r="R315" s="9">
        <v>4.6581012554867094</v>
      </c>
      <c r="S315">
        <f t="shared" si="1818"/>
        <v>-7.880830034993199</v>
      </c>
      <c r="U315" s="9">
        <f t="shared" si="1827"/>
        <v>4.4832690660046026E-3</v>
      </c>
      <c r="V315" s="9">
        <f t="shared" si="1828"/>
        <v>-1.7662130995139691E-3</v>
      </c>
      <c r="W315" s="9">
        <f t="shared" si="1829"/>
        <v>5.9125578890366626E-3</v>
      </c>
      <c r="Y315" s="9">
        <f t="shared" si="1838"/>
        <v>3.6472703368877646E-2</v>
      </c>
      <c r="Z315" s="9">
        <f t="shared" ref="Z315:AA315" si="2280">+P315-P313</f>
        <v>-1.4235678177960231E-2</v>
      </c>
      <c r="AA315" s="9">
        <f t="shared" si="2280"/>
        <v>4.5231859442928624E-2</v>
      </c>
      <c r="AC315" s="9">
        <f t="shared" si="1848"/>
        <v>2.2554701489211126E-2</v>
      </c>
      <c r="AD315" s="9">
        <f t="shared" ref="AD315:AE315" si="2281">+P315-P312</f>
        <v>-1.4723429935633803E-2</v>
      </c>
      <c r="AE315" s="9">
        <f t="shared" si="2281"/>
        <v>3.1525476310126699E-2</v>
      </c>
      <c r="AG315" s="9">
        <f t="shared" si="1923"/>
        <v>4.973945767805521E-2</v>
      </c>
      <c r="AH315" s="9">
        <f t="shared" si="1924"/>
        <v>-2.1400661262434006E-2</v>
      </c>
      <c r="AI315" s="9">
        <f t="shared" si="1925"/>
        <v>6.365286879366483E-2</v>
      </c>
      <c r="AK315" s="9">
        <f t="shared" si="2023"/>
        <v>0.27831529003132616</v>
      </c>
      <c r="AL315" s="9">
        <f t="shared" ref="AL315:AM315" si="2282">+P315-P291</f>
        <v>-1.3134629021029909E-3</v>
      </c>
      <c r="AM315" s="9">
        <f t="shared" si="2282"/>
        <v>0.27980657178875745</v>
      </c>
      <c r="AO315" s="9">
        <f t="shared" si="2121"/>
        <v>-0.10231685733393903</v>
      </c>
      <c r="AP315" s="9">
        <f t="shared" ref="AP315:AQ315" si="2283">+P315-P279</f>
        <v>-8.0015865012754261E-2</v>
      </c>
      <c r="AQ315" s="9">
        <f t="shared" si="2283"/>
        <v>-5.6386201213331155E-2</v>
      </c>
      <c r="AS315" s="9">
        <f t="shared" si="2219"/>
        <v>-0.11574599502136884</v>
      </c>
      <c r="AT315" s="9">
        <f t="shared" ref="AT315:AU315" si="2284">+P315-P267</f>
        <v>-6.705646449332292E-2</v>
      </c>
      <c r="AU315" s="9">
        <f t="shared" si="2284"/>
        <v>-7.6918087755660558E-2</v>
      </c>
      <c r="AW315" s="9">
        <f t="shared" si="1782"/>
        <v>-8.3530557426630736E-2</v>
      </c>
      <c r="AX315" s="9">
        <f t="shared" ref="AX315:AY315" si="2285">+P315-P255</f>
        <v>-7.7673161053943396E-2</v>
      </c>
      <c r="AY315" s="9">
        <f t="shared" si="2285"/>
        <v>-3.8644444560096858E-2</v>
      </c>
      <c r="BA315" s="9">
        <f t="shared" si="1894"/>
        <v>-4.81106911932212E-2</v>
      </c>
      <c r="BB315" s="9">
        <f t="shared" ref="BB315:BC315" si="2286">+P315-P243</f>
        <v>-7.806589741879133E-2</v>
      </c>
      <c r="BC315" s="9">
        <f t="shared" si="2286"/>
        <v>-7.3547039209476139E-4</v>
      </c>
      <c r="BE315" s="9">
        <f t="shared" si="1995"/>
        <v>8.7214031031523476E-2</v>
      </c>
      <c r="BF315" s="9">
        <f t="shared" ref="BF315:BG315" si="2287">+P315-P231</f>
        <v>-8.977056184698462E-2</v>
      </c>
      <c r="BG315" s="9">
        <f t="shared" si="2287"/>
        <v>0.14111297977628023</v>
      </c>
    </row>
    <row r="316" spans="1:59" x14ac:dyDescent="0.35">
      <c r="A316" s="8">
        <v>40603</v>
      </c>
      <c r="B316" s="9">
        <v>87.064999999999998</v>
      </c>
      <c r="C316" s="9">
        <v>94.072462229999999</v>
      </c>
      <c r="D316" s="12">
        <v>1119.2674</v>
      </c>
      <c r="E316" s="11">
        <v>264.11399999999998</v>
      </c>
      <c r="F316" s="15">
        <v>223.04599999999999</v>
      </c>
      <c r="I316" s="8">
        <f t="shared" si="1810"/>
        <v>40603</v>
      </c>
      <c r="J316">
        <f t="shared" si="1811"/>
        <v>4.4666549661313457</v>
      </c>
      <c r="K316">
        <f t="shared" si="1812"/>
        <v>4.6509654279278525</v>
      </c>
      <c r="L316">
        <f t="shared" si="1813"/>
        <v>-7.0204296431248725</v>
      </c>
      <c r="M316">
        <f t="shared" si="1814"/>
        <v>5.5763808281214944</v>
      </c>
      <c r="N316">
        <f t="shared" si="1815"/>
        <v>5.1739932092956451</v>
      </c>
      <c r="P316" s="9">
        <f t="shared" si="1816"/>
        <v>-0.58669808062235607</v>
      </c>
      <c r="Q316" s="9">
        <f t="shared" si="1817"/>
        <v>-7.5434574244926651</v>
      </c>
      <c r="R316" s="9">
        <v>4.655699814361852</v>
      </c>
      <c r="S316">
        <f t="shared" si="1818"/>
        <v>-7.8837423112536316</v>
      </c>
      <c r="U316" s="9">
        <f t="shared" si="1827"/>
        <v>-2.4014411248574064E-3</v>
      </c>
      <c r="V316" s="9">
        <f t="shared" si="1828"/>
        <v>8.6816561315163909E-3</v>
      </c>
      <c r="W316" s="9">
        <f t="shared" si="1829"/>
        <v>-7.947636816711956E-3</v>
      </c>
      <c r="Y316" s="9">
        <f t="shared" si="1838"/>
        <v>2.0818279411471963E-3</v>
      </c>
      <c r="Z316" s="9">
        <f t="shared" ref="Z316:AA316" si="2288">+P316-P314</f>
        <v>6.9154430320024218E-3</v>
      </c>
      <c r="AA316" s="9">
        <f t="shared" si="2288"/>
        <v>-2.0350789276752934E-3</v>
      </c>
      <c r="AC316" s="9">
        <f t="shared" si="1848"/>
        <v>3.407126224402024E-2</v>
      </c>
      <c r="AD316" s="9">
        <f t="shared" ref="AD316:AE316" si="2289">+P316-P313</f>
        <v>-5.5540220464438406E-3</v>
      </c>
      <c r="AE316" s="9">
        <f t="shared" si="2289"/>
        <v>3.7284222626216668E-2</v>
      </c>
      <c r="AG316" s="9">
        <f t="shared" si="1923"/>
        <v>2.9745911362187627E-2</v>
      </c>
      <c r="AH316" s="9">
        <f t="shared" si="1924"/>
        <v>-7.7063587738841477E-3</v>
      </c>
      <c r="AI316" s="9">
        <f t="shared" si="1925"/>
        <v>3.4026540352781076E-2</v>
      </c>
      <c r="AK316" s="9">
        <f t="shared" si="2023"/>
        <v>0.27457171797235791</v>
      </c>
      <c r="AL316" s="9">
        <f t="shared" ref="AL316:AM316" si="2290">+P316-P292</f>
        <v>1.4703434880336097E-2</v>
      </c>
      <c r="AM316" s="9">
        <f t="shared" si="2290"/>
        <v>0.26642178218647761</v>
      </c>
      <c r="AO316" s="9">
        <f t="shared" si="2121"/>
        <v>-7.1410782741884837E-2</v>
      </c>
      <c r="AP316" s="9">
        <f t="shared" ref="AP316:AQ316" si="2291">+P316-P280</f>
        <v>-7.8230527723762933E-2</v>
      </c>
      <c r="AQ316" s="9">
        <f t="shared" si="2291"/>
        <v>-2.6856055795253297E-2</v>
      </c>
      <c r="AS316" s="9">
        <f t="shared" si="2219"/>
        <v>-0.11213945425402549</v>
      </c>
      <c r="AT316" s="9">
        <f t="shared" ref="AT316:AU316" si="2292">+P316-P268</f>
        <v>-7.3366738111361407E-2</v>
      </c>
      <c r="AU316" s="9">
        <f t="shared" si="2292"/>
        <v>-7.0404076890403289E-2</v>
      </c>
      <c r="AW316" s="9">
        <f t="shared" si="1782"/>
        <v>-8.5303374153788525E-2</v>
      </c>
      <c r="AX316" s="9">
        <f t="shared" ref="AX316:AY316" si="2293">+P316-P256</f>
        <v>-7.35056801224232E-2</v>
      </c>
      <c r="AY316" s="9">
        <f t="shared" si="2293"/>
        <v>-4.3364694153435579E-2</v>
      </c>
      <c r="BA316" s="9">
        <f t="shared" si="1894"/>
        <v>-6.5772477446081723E-2</v>
      </c>
      <c r="BB316" s="9">
        <f t="shared" ref="BB316:BC316" si="2294">+P316-P244</f>
        <v>-7.37027763073419E-2</v>
      </c>
      <c r="BC316" s="9">
        <f t="shared" si="2294"/>
        <v>-2.3665873931477677E-2</v>
      </c>
      <c r="BE316" s="9">
        <f t="shared" si="1995"/>
        <v>7.6426541047932339E-2</v>
      </c>
      <c r="BF316" s="9">
        <f t="shared" ref="BF316:BG316" si="2295">+P316-P232</f>
        <v>-8.2806525819759891E-2</v>
      </c>
      <c r="BG316" s="9">
        <f t="shared" si="2295"/>
        <v>0.125573928685073</v>
      </c>
    </row>
    <row r="317" spans="1:59" x14ac:dyDescent="0.35">
      <c r="A317" s="8">
        <v>40634</v>
      </c>
      <c r="B317" s="9">
        <v>87.32</v>
      </c>
      <c r="C317" s="9">
        <v>94.164175450000002</v>
      </c>
      <c r="D317" s="12">
        <v>1083.1762000000001</v>
      </c>
      <c r="E317" s="11">
        <v>264.46499999999997</v>
      </c>
      <c r="F317" s="15">
        <v>224.09299999999999</v>
      </c>
      <c r="I317" s="8">
        <f t="shared" si="1810"/>
        <v>40634</v>
      </c>
      <c r="J317">
        <f t="shared" si="1811"/>
        <v>4.4695795316817435</v>
      </c>
      <c r="K317">
        <f t="shared" si="1812"/>
        <v>4.649246851892368</v>
      </c>
      <c r="L317">
        <f t="shared" si="1813"/>
        <v>-6.9876529299816168</v>
      </c>
      <c r="M317">
        <f t="shared" si="1814"/>
        <v>5.577708917400833</v>
      </c>
      <c r="N317">
        <f t="shared" si="1815"/>
        <v>5.1833094575505001</v>
      </c>
      <c r="P317" s="9">
        <f t="shared" si="1816"/>
        <v>-0.57406678006095735</v>
      </c>
      <c r="Q317" s="9">
        <f t="shared" si="1817"/>
        <v>-7.5217155356397489</v>
      </c>
      <c r="R317" s="9">
        <v>4.6845908868001747</v>
      </c>
      <c r="S317">
        <f t="shared" si="1818"/>
        <v>-7.8546742680751045</v>
      </c>
      <c r="U317" s="9">
        <f t="shared" si="1827"/>
        <v>2.8891072438322674E-2</v>
      </c>
      <c r="V317" s="9">
        <f t="shared" si="1828"/>
        <v>1.2631300561398717E-2</v>
      </c>
      <c r="W317" s="9">
        <f t="shared" si="1829"/>
        <v>2.1741888852916169E-2</v>
      </c>
      <c r="Y317" s="9">
        <f t="shared" si="1838"/>
        <v>2.6489631313465267E-2</v>
      </c>
      <c r="Z317" s="9">
        <f t="shared" ref="Z317:AA317" si="2296">+P317-P315</f>
        <v>2.1312956692915108E-2</v>
      </c>
      <c r="AA317" s="9">
        <f t="shared" si="2296"/>
        <v>1.3794252036204213E-2</v>
      </c>
      <c r="AC317" s="9">
        <f t="shared" si="1848"/>
        <v>3.097290037946987E-2</v>
      </c>
      <c r="AD317" s="9">
        <f t="shared" ref="AD317:AE317" si="2297">+P317-P314</f>
        <v>1.9546743593401139E-2</v>
      </c>
      <c r="AE317" s="9">
        <f t="shared" si="2297"/>
        <v>1.9706809925240876E-2</v>
      </c>
      <c r="AG317" s="9">
        <f t="shared" si="1923"/>
        <v>3.6610708603966202E-2</v>
      </c>
      <c r="AH317" s="9">
        <f t="shared" si="1924"/>
        <v>1.2193858591892592E-2</v>
      </c>
      <c r="AI317" s="9">
        <f t="shared" si="1925"/>
        <v>2.9445086983964863E-2</v>
      </c>
      <c r="AK317" s="9">
        <f t="shared" si="2023"/>
        <v>0.21716140169488796</v>
      </c>
      <c r="AL317" s="9">
        <f t="shared" ref="AL317:AM317" si="2298">+P317-P293</f>
        <v>2.6604429051173994E-2</v>
      </c>
      <c r="AM317" s="9">
        <f t="shared" si="2298"/>
        <v>0.20241989514272785</v>
      </c>
      <c r="AO317" s="9">
        <f t="shared" si="2121"/>
        <v>-4.0848119800779514E-2</v>
      </c>
      <c r="AP317" s="9">
        <f t="shared" ref="AP317:AQ317" si="2299">+P317-P281</f>
        <v>-5.8169454623854477E-2</v>
      </c>
      <c r="AQ317" s="9">
        <f t="shared" si="2299"/>
        <v>-7.4375117907790056E-3</v>
      </c>
      <c r="AS317" s="9">
        <f t="shared" si="2219"/>
        <v>-9.7271467706112169E-2</v>
      </c>
      <c r="AT317" s="9">
        <f t="shared" ref="AT317:AU317" si="2300">+P317-P269</f>
        <v>-5.9986450281715342E-2</v>
      </c>
      <c r="AU317" s="9">
        <f t="shared" si="2300"/>
        <v>-6.2943724782448918E-2</v>
      </c>
      <c r="AW317" s="9">
        <f t="shared" si="1782"/>
        <v>-7.5265176120867139E-2</v>
      </c>
      <c r="AX317" s="9">
        <f t="shared" ref="AX317:AY317" si="2301">+P317-P257</f>
        <v>-6.9025054845691436E-2</v>
      </c>
      <c r="AY317" s="9">
        <f t="shared" si="2301"/>
        <v>-3.5840077672207649E-2</v>
      </c>
      <c r="BA317" s="9">
        <f t="shared" si="1894"/>
        <v>-3.3214203382578411E-2</v>
      </c>
      <c r="BB317" s="9">
        <f t="shared" ref="BB317:BC317" si="2302">+P317-P245</f>
        <v>-5.6080822442942768E-2</v>
      </c>
      <c r="BC317" s="9">
        <f t="shared" si="2302"/>
        <v>-4.5423337227035177E-4</v>
      </c>
      <c r="BE317" s="9">
        <f t="shared" si="1995"/>
        <v>9.5657547580856317E-2</v>
      </c>
      <c r="BF317" s="9">
        <f t="shared" ref="BF317:BG317" si="2303">+P317-P233</f>
        <v>-6.7528631574266917E-2</v>
      </c>
      <c r="BG317" s="9">
        <f t="shared" si="2303"/>
        <v>0.13580666563521415</v>
      </c>
    </row>
    <row r="318" spans="1:59" x14ac:dyDescent="0.35">
      <c r="A318" s="8">
        <v>40664</v>
      </c>
      <c r="B318" s="9">
        <v>87.491</v>
      </c>
      <c r="C318" s="9">
        <v>94.345493529999999</v>
      </c>
      <c r="D318" s="12">
        <v>1084.3619000000001</v>
      </c>
      <c r="E318" s="11">
        <v>264.86</v>
      </c>
      <c r="F318" s="15">
        <v>224.80600000000001</v>
      </c>
      <c r="I318" s="8">
        <f t="shared" si="1810"/>
        <v>40664</v>
      </c>
      <c r="J318">
        <f t="shared" si="1811"/>
        <v>4.4715359309305533</v>
      </c>
      <c r="K318">
        <f t="shared" si="1812"/>
        <v>4.6511253985859531</v>
      </c>
      <c r="L318">
        <f t="shared" si="1813"/>
        <v>-6.9887469823706097</v>
      </c>
      <c r="M318">
        <f t="shared" si="1814"/>
        <v>5.579201384498818</v>
      </c>
      <c r="N318">
        <f t="shared" si="1815"/>
        <v>5.1888119167749966</v>
      </c>
      <c r="P318" s="9">
        <f t="shared" si="1816"/>
        <v>-0.56997893537922106</v>
      </c>
      <c r="Q318" s="9">
        <f t="shared" si="1817"/>
        <v>-7.5264335005596532</v>
      </c>
      <c r="R318" s="9">
        <v>4.6822948228321062</v>
      </c>
      <c r="S318">
        <f t="shared" si="1818"/>
        <v>-7.8570212830796011</v>
      </c>
      <c r="U318" s="9">
        <f t="shared" si="1827"/>
        <v>-2.2960639680684736E-3</v>
      </c>
      <c r="V318" s="9">
        <f t="shared" si="1828"/>
        <v>4.0878446817362857E-3</v>
      </c>
      <c r="W318" s="9">
        <f t="shared" si="1829"/>
        <v>-4.7179649199042828E-3</v>
      </c>
      <c r="Y318" s="9">
        <f t="shared" si="1838"/>
        <v>2.65950084702542E-2</v>
      </c>
      <c r="Z318" s="9">
        <f t="shared" ref="Z318:AA318" si="2304">+P318-P316</f>
        <v>1.6719145243135003E-2</v>
      </c>
      <c r="AA318" s="9">
        <f t="shared" si="2304"/>
        <v>1.7023923933011886E-2</v>
      </c>
      <c r="AC318" s="9">
        <f t="shared" si="1848"/>
        <v>2.4193567345396794E-2</v>
      </c>
      <c r="AD318" s="9">
        <f t="shared" ref="AD318:AE318" si="2305">+P318-P315</f>
        <v>2.5400801374651394E-2</v>
      </c>
      <c r="AE318" s="9">
        <f t="shared" si="2305"/>
        <v>9.0762871162999303E-3</v>
      </c>
      <c r="AG318" s="9">
        <f t="shared" si="1923"/>
        <v>7.7923329375710004E-2</v>
      </c>
      <c r="AH318" s="9">
        <f t="shared" si="1924"/>
        <v>1.7543339103846201E-2</v>
      </c>
      <c r="AI318" s="9">
        <f t="shared" si="1925"/>
        <v>6.5783359089522264E-2</v>
      </c>
      <c r="AK318" s="9">
        <f t="shared" si="2023"/>
        <v>0.15638932170435904</v>
      </c>
      <c r="AL318" s="9">
        <f t="shared" ref="AL318:AM318" si="2306">+P318-P294</f>
        <v>2.6141850578129677E-2</v>
      </c>
      <c r="AM318" s="9">
        <f t="shared" si="2306"/>
        <v>0.1416497004157522</v>
      </c>
      <c r="AO318" s="9">
        <f t="shared" si="2121"/>
        <v>1.6407985742414866E-3</v>
      </c>
      <c r="AP318" s="9">
        <f t="shared" ref="AP318:AQ318" si="2307">+P318-P282</f>
        <v>-4.4919648868316564E-2</v>
      </c>
      <c r="AQ318" s="9">
        <f t="shared" si="2307"/>
        <v>2.7000835427485548E-2</v>
      </c>
      <c r="AS318" s="9">
        <f t="shared" si="2219"/>
        <v>-9.9400398015260016E-2</v>
      </c>
      <c r="AT318" s="9">
        <f t="shared" ref="AT318:AU318" si="2308">+P318-P270</f>
        <v>-6.2264570244211725E-2</v>
      </c>
      <c r="AU318" s="9">
        <f t="shared" si="2308"/>
        <v>-6.4174402710240663E-2</v>
      </c>
      <c r="AW318" s="9">
        <f t="shared" si="1782"/>
        <v>-8.883262362259714E-2</v>
      </c>
      <c r="AX318" s="9">
        <f t="shared" ref="AX318:AY318" si="2309">+P318-P258</f>
        <v>-6.2721825764702643E-2</v>
      </c>
      <c r="AY318" s="9">
        <f t="shared" si="2309"/>
        <v>-5.3247278330464276E-2</v>
      </c>
      <c r="BA318" s="9">
        <f t="shared" si="1894"/>
        <v>-4.3066377269774136E-2</v>
      </c>
      <c r="BB318" s="9">
        <f t="shared" ref="BB318:BC318" si="2310">+P318-P246</f>
        <v>-5.1397578960889589E-2</v>
      </c>
      <c r="BC318" s="9">
        <f t="shared" si="2310"/>
        <v>-1.3204984926781904E-2</v>
      </c>
      <c r="BE318" s="9">
        <f t="shared" si="1995"/>
        <v>0.11983543032419774</v>
      </c>
      <c r="BF318" s="9">
        <f t="shared" ref="BF318:BG318" si="2311">+P318-P234</f>
        <v>-7.23543267153266E-2</v>
      </c>
      <c r="BG318" s="9">
        <f t="shared" si="2311"/>
        <v>0.16284076547298199</v>
      </c>
    </row>
    <row r="319" spans="1:59" x14ac:dyDescent="0.35">
      <c r="A319" s="8">
        <v>40695</v>
      </c>
      <c r="B319" s="9">
        <v>87.662000000000006</v>
      </c>
      <c r="C319" s="9">
        <v>94.527865800000001</v>
      </c>
      <c r="D319" s="12">
        <v>1080.4522999999999</v>
      </c>
      <c r="E319" s="11">
        <v>265.28399999999999</v>
      </c>
      <c r="F319" s="15">
        <v>224.80600000000001</v>
      </c>
      <c r="I319" s="8">
        <f t="shared" si="1810"/>
        <v>40695</v>
      </c>
      <c r="J319">
        <f t="shared" si="1811"/>
        <v>4.4734885101536213</v>
      </c>
      <c r="K319">
        <f t="shared" si="1812"/>
        <v>4.653026979365797</v>
      </c>
      <c r="L319">
        <f t="shared" si="1813"/>
        <v>-6.9851350287438692</v>
      </c>
      <c r="M319">
        <f t="shared" si="1814"/>
        <v>5.5808009502409721</v>
      </c>
      <c r="N319">
        <f t="shared" si="1815"/>
        <v>5.1866029926548789</v>
      </c>
      <c r="P319" s="9">
        <f t="shared" si="1816"/>
        <v>-0.57373642679826897</v>
      </c>
      <c r="Q319" s="9">
        <f t="shared" si="1817"/>
        <v>-7.518711042032951</v>
      </c>
      <c r="R319" s="9">
        <v>4.6882168970562894</v>
      </c>
      <c r="S319">
        <f t="shared" si="1818"/>
        <v>-7.8514781695759481</v>
      </c>
      <c r="U319" s="9">
        <f t="shared" si="1827"/>
        <v>5.9220742241832269E-3</v>
      </c>
      <c r="V319" s="9">
        <f t="shared" si="1828"/>
        <v>-3.7574914190479092E-3</v>
      </c>
      <c r="W319" s="9">
        <f t="shared" si="1829"/>
        <v>7.7224585267021695E-3</v>
      </c>
      <c r="Y319" s="9">
        <f t="shared" si="1838"/>
        <v>3.6260102561147534E-3</v>
      </c>
      <c r="Z319" s="9">
        <f t="shared" ref="Z319:AA319" si="2312">+P319-P317</f>
        <v>3.303532626883765E-4</v>
      </c>
      <c r="AA319" s="9">
        <f t="shared" si="2312"/>
        <v>3.0044936067978867E-3</v>
      </c>
      <c r="AC319" s="9">
        <f t="shared" si="1848"/>
        <v>3.2517082694437427E-2</v>
      </c>
      <c r="AD319" s="9">
        <f t="shared" ref="AD319:AE319" si="2313">+P319-P316</f>
        <v>1.2961653824087094E-2</v>
      </c>
      <c r="AE319" s="9">
        <f t="shared" si="2313"/>
        <v>2.4746382459714056E-2</v>
      </c>
      <c r="AG319" s="9">
        <f t="shared" si="1923"/>
        <v>0.12400625013116251</v>
      </c>
      <c r="AH319" s="9">
        <f t="shared" si="1924"/>
        <v>1.471171777886493E-2</v>
      </c>
      <c r="AI319" s="9">
        <f t="shared" si="1925"/>
        <v>0.1149884192617483</v>
      </c>
      <c r="AK319" s="9">
        <f t="shared" si="2023"/>
        <v>0.17618800131865253</v>
      </c>
      <c r="AL319" s="9">
        <f t="shared" ref="AL319:AM319" si="2314">+P319-P295</f>
        <v>-5.9442724408853564E-4</v>
      </c>
      <c r="AM319" s="9">
        <f t="shared" si="2314"/>
        <v>0.17578509364645711</v>
      </c>
      <c r="AO319" s="9">
        <f t="shared" si="2121"/>
        <v>7.5989698098775094E-3</v>
      </c>
      <c r="AP319" s="9">
        <f t="shared" ref="AP319:AQ319" si="2315">+P319-P283</f>
        <v>-5.1877155837805944E-2</v>
      </c>
      <c r="AQ319" s="9">
        <f t="shared" si="2315"/>
        <v>3.8077351579336671E-2</v>
      </c>
      <c r="AS319" s="9">
        <f t="shared" si="2219"/>
        <v>-9.0936765995757618E-2</v>
      </c>
      <c r="AT319" s="9">
        <f t="shared" ref="AT319:AU319" si="2316">+P319-P271</f>
        <v>-6.6554128100809073E-2</v>
      </c>
      <c r="AU319" s="9">
        <f t="shared" si="2316"/>
        <v>-5.3502556802262902E-2</v>
      </c>
      <c r="AW319" s="9">
        <f t="shared" ref="AW319:AW382" si="2317">+R319-R259</f>
        <v>-6.4319745098212699E-2</v>
      </c>
      <c r="AX319" s="9">
        <f t="shared" ref="AX319:AY319" si="2318">+P319-P259</f>
        <v>-7.2357674746652556E-2</v>
      </c>
      <c r="AY319" s="9">
        <f t="shared" si="2318"/>
        <v>-2.3299788726573567E-2</v>
      </c>
      <c r="BA319" s="9">
        <f t="shared" si="1894"/>
        <v>-2.319765100780824E-2</v>
      </c>
      <c r="BB319" s="9">
        <f t="shared" ref="BB319:BC319" si="2319">+P319-P247</f>
        <v>-6.1490417477401138E-2</v>
      </c>
      <c r="BC319" s="9">
        <f t="shared" si="2319"/>
        <v>1.2272284399708511E-2</v>
      </c>
      <c r="BE319" s="9">
        <f t="shared" si="1995"/>
        <v>0.1140801499692925</v>
      </c>
      <c r="BF319" s="9">
        <f t="shared" ref="BF319:BG319" si="2320">+P319-P235</f>
        <v>-7.8411515248091312E-2</v>
      </c>
      <c r="BG319" s="9">
        <f t="shared" si="2320"/>
        <v>0.15947477815272659</v>
      </c>
    </row>
    <row r="320" spans="1:59" x14ac:dyDescent="0.35">
      <c r="A320" s="8">
        <v>40725</v>
      </c>
      <c r="B320" s="9">
        <v>87.918000000000006</v>
      </c>
      <c r="C320" s="9">
        <v>94.983269370000002</v>
      </c>
      <c r="D320" s="12">
        <v>1057.425</v>
      </c>
      <c r="E320" s="11">
        <v>265.96199999999999</v>
      </c>
      <c r="F320" s="15">
        <v>225.39500000000001</v>
      </c>
      <c r="I320" s="8">
        <f t="shared" si="1810"/>
        <v>40725</v>
      </c>
      <c r="J320">
        <f t="shared" si="1811"/>
        <v>4.4764045618839434</v>
      </c>
      <c r="K320">
        <f t="shared" si="1812"/>
        <v>4.6604431388180867</v>
      </c>
      <c r="L320">
        <f t="shared" si="1813"/>
        <v>-6.9635919864195346</v>
      </c>
      <c r="M320">
        <f t="shared" si="1814"/>
        <v>5.583353441433788</v>
      </c>
      <c r="N320">
        <f t="shared" si="1815"/>
        <v>5.1893081489092374</v>
      </c>
      <c r="P320" s="9">
        <f t="shared" si="1816"/>
        <v>-0.57808386945869383</v>
      </c>
      <c r="Q320" s="9">
        <f t="shared" si="1817"/>
        <v>-7.4924569965106853</v>
      </c>
      <c r="R320" s="9">
        <v>4.7111951116583581</v>
      </c>
      <c r="S320">
        <f t="shared" si="1818"/>
        <v>-7.8277456407967279</v>
      </c>
      <c r="U320" s="9">
        <f t="shared" si="1827"/>
        <v>2.2978214602068725E-2</v>
      </c>
      <c r="V320" s="9">
        <f t="shared" si="1828"/>
        <v>-4.3474426604248606E-3</v>
      </c>
      <c r="W320" s="9">
        <f t="shared" si="1829"/>
        <v>2.6254045522265734E-2</v>
      </c>
      <c r="Y320" s="9">
        <f t="shared" si="1838"/>
        <v>2.8900288826251952E-2</v>
      </c>
      <c r="Z320" s="9">
        <f t="shared" ref="Z320:AA320" si="2321">+P320-P318</f>
        <v>-8.1049340794727698E-3</v>
      </c>
      <c r="AA320" s="9">
        <f t="shared" si="2321"/>
        <v>3.3976504048967904E-2</v>
      </c>
      <c r="AC320" s="9">
        <f t="shared" si="1848"/>
        <v>2.6604224858183478E-2</v>
      </c>
      <c r="AD320" s="9">
        <f t="shared" ref="AD320:AE320" si="2322">+P320-P317</f>
        <v>-4.0170893977364841E-3</v>
      </c>
      <c r="AE320" s="9">
        <f t="shared" si="2322"/>
        <v>2.9258539129063621E-2</v>
      </c>
      <c r="AG320" s="9">
        <f t="shared" si="1923"/>
        <v>0.13892691076115593</v>
      </c>
      <c r="AH320" s="9">
        <f t="shared" si="1924"/>
        <v>6.6260775051665277E-3</v>
      </c>
      <c r="AI320" s="9">
        <f t="shared" si="1925"/>
        <v>0.13474813791874052</v>
      </c>
      <c r="AK320" s="9">
        <f t="shared" si="2023"/>
        <v>0.19559999930819405</v>
      </c>
      <c r="AL320" s="9">
        <f t="shared" ref="AL320:AM320" si="2323">+P320-P296</f>
        <v>-3.7162682357463339E-3</v>
      </c>
      <c r="AM320" s="9">
        <f t="shared" si="2323"/>
        <v>0.19778226159412071</v>
      </c>
      <c r="AO320" s="9">
        <f t="shared" si="2121"/>
        <v>1.8298391648959189E-2</v>
      </c>
      <c r="AP320" s="9">
        <f t="shared" ref="AP320:AQ320" si="2324">+P320-P284</f>
        <v>-5.3116367282374455E-2</v>
      </c>
      <c r="AQ320" s="9">
        <f t="shared" si="2324"/>
        <v>4.6358061303008569E-2</v>
      </c>
      <c r="AS320" s="9">
        <f t="shared" si="2219"/>
        <v>-8.109881006070907E-2</v>
      </c>
      <c r="AT320" s="9">
        <f t="shared" ref="AT320:AU320" si="2325">+P320-P272</f>
        <v>-6.6479046962427013E-2</v>
      </c>
      <c r="AU320" s="9">
        <f t="shared" si="2325"/>
        <v>-4.2416883338113109E-2</v>
      </c>
      <c r="AW320" s="9">
        <f t="shared" si="2317"/>
        <v>-4.3767499242568952E-2</v>
      </c>
      <c r="AX320" s="9">
        <f t="shared" ref="AX320:AY320" si="2326">+P320-P260</f>
        <v>-8.0292686929951174E-2</v>
      </c>
      <c r="AY320" s="9">
        <f t="shared" si="2326"/>
        <v>2.7448758879184965E-3</v>
      </c>
      <c r="BA320" s="9">
        <f t="shared" si="1894"/>
        <v>2.6085883317843006E-2</v>
      </c>
      <c r="BB320" s="9">
        <f t="shared" ref="BB320:BC320" si="2327">+P320-P248</f>
        <v>-6.7412744356950327E-2</v>
      </c>
      <c r="BC320" s="9">
        <f t="shared" si="2327"/>
        <v>6.5114114778602961E-2</v>
      </c>
      <c r="BE320" s="9">
        <f t="shared" si="1995"/>
        <v>0.13121204374370876</v>
      </c>
      <c r="BF320" s="9">
        <f t="shared" ref="BF320:BG320" si="2328">+P320-P236</f>
        <v>-7.7852725425468172E-2</v>
      </c>
      <c r="BG320" s="9">
        <f t="shared" si="2328"/>
        <v>0.17755289202283464</v>
      </c>
    </row>
    <row r="321" spans="1:59" x14ac:dyDescent="0.35">
      <c r="A321" s="8">
        <v>40756</v>
      </c>
      <c r="B321" s="9">
        <v>88.087999999999994</v>
      </c>
      <c r="C321" s="9">
        <v>95.621045199999998</v>
      </c>
      <c r="D321" s="12">
        <v>1073.8869999999999</v>
      </c>
      <c r="E321" s="11">
        <v>266.69</v>
      </c>
      <c r="F321" s="15">
        <v>226.10599999999999</v>
      </c>
      <c r="I321" s="8">
        <f t="shared" si="1810"/>
        <v>40756</v>
      </c>
      <c r="J321">
        <f t="shared" si="1811"/>
        <v>4.4783363148112896</v>
      </c>
      <c r="K321">
        <f t="shared" si="1812"/>
        <v>4.6737092174173602</v>
      </c>
      <c r="L321">
        <f t="shared" si="1813"/>
        <v>-6.9790400553807128</v>
      </c>
      <c r="M321">
        <f t="shared" si="1814"/>
        <v>5.5860869351719158</v>
      </c>
      <c r="N321">
        <f t="shared" si="1815"/>
        <v>5.1930321272920876</v>
      </c>
      <c r="P321" s="9">
        <f t="shared" si="1816"/>
        <v>-0.58842771048589881</v>
      </c>
      <c r="Q321" s="9">
        <f t="shared" si="1817"/>
        <v>-7.4983629652554402</v>
      </c>
      <c r="R321" s="9">
        <v>4.6992373380507484</v>
      </c>
      <c r="S321">
        <f t="shared" si="1818"/>
        <v>-7.8396510373372612</v>
      </c>
      <c r="U321" s="9">
        <f t="shared" si="1827"/>
        <v>-1.1957773607609745E-2</v>
      </c>
      <c r="V321" s="9">
        <f t="shared" si="1828"/>
        <v>-1.0343841027204981E-2</v>
      </c>
      <c r="W321" s="9">
        <f t="shared" si="1829"/>
        <v>-5.9059687447549081E-3</v>
      </c>
      <c r="Y321" s="9">
        <f t="shared" si="1838"/>
        <v>1.102044099445898E-2</v>
      </c>
      <c r="Z321" s="9">
        <f t="shared" ref="Z321:AA321" si="2329">+P321-P319</f>
        <v>-1.4691283687629841E-2</v>
      </c>
      <c r="AA321" s="9">
        <f t="shared" si="2329"/>
        <v>2.0348076777510826E-2</v>
      </c>
      <c r="AC321" s="9">
        <f t="shared" si="1848"/>
        <v>1.6942515218642207E-2</v>
      </c>
      <c r="AD321" s="9">
        <f t="shared" ref="AD321:AE321" si="2330">+P321-P318</f>
        <v>-1.8448775106677751E-2</v>
      </c>
      <c r="AE321" s="9">
        <f t="shared" si="2330"/>
        <v>2.8070535304212996E-2</v>
      </c>
      <c r="AG321" s="9">
        <f t="shared" si="1923"/>
        <v>0.10245629636331088</v>
      </c>
      <c r="AH321" s="9">
        <f t="shared" si="1924"/>
        <v>4.1310668939686934E-3</v>
      </c>
      <c r="AI321" s="9">
        <f t="shared" si="1925"/>
        <v>0.1003533165440178</v>
      </c>
      <c r="AK321" s="9">
        <f t="shared" si="2023"/>
        <v>0.16657966804987989</v>
      </c>
      <c r="AL321" s="9">
        <f t="shared" ref="AL321:AM321" si="2331">+P321-P297</f>
        <v>-1.2874368750232179E-2</v>
      </c>
      <c r="AM321" s="9">
        <f t="shared" si="2331"/>
        <v>0.1744415481922621</v>
      </c>
      <c r="AO321" s="9">
        <f t="shared" si="2121"/>
        <v>3.4442628229720995E-2</v>
      </c>
      <c r="AP321" s="9">
        <f t="shared" ref="AP321:AQ321" si="2332">+P321-P285</f>
        <v>-6.4023503467855569E-2</v>
      </c>
      <c r="AQ321" s="9">
        <f t="shared" si="2332"/>
        <v>7.1231839219318083E-2</v>
      </c>
      <c r="AS321" s="9">
        <f t="shared" si="2219"/>
        <v>-7.5543893898013081E-2</v>
      </c>
      <c r="AT321" s="9">
        <f t="shared" ref="AT321:AU321" si="2333">+P321-P273</f>
        <v>-7.3293622716481543E-2</v>
      </c>
      <c r="AU321" s="9">
        <f t="shared" si="2333"/>
        <v>-3.3339885840113048E-2</v>
      </c>
      <c r="AW321" s="9">
        <f t="shared" si="2317"/>
        <v>-4.6363279858557149E-2</v>
      </c>
      <c r="AX321" s="9">
        <f t="shared" ref="AX321:AY321" si="2334">+P321-P261</f>
        <v>-8.2644559930233008E-2</v>
      </c>
      <c r="AY321" s="9">
        <f t="shared" si="2334"/>
        <v>1.4038222363925712E-3</v>
      </c>
      <c r="BA321" s="9">
        <f t="shared" si="1894"/>
        <v>1.7234402173640362E-3</v>
      </c>
      <c r="BB321" s="9">
        <f t="shared" ref="BB321:BC321" si="2335">+P321-P249</f>
        <v>-8.482041369230231E-2</v>
      </c>
      <c r="BC321" s="9">
        <f t="shared" si="2335"/>
        <v>5.1992170730559728E-2</v>
      </c>
      <c r="BE321" s="9">
        <f t="shared" si="1995"/>
        <v>0.11111333681495594</v>
      </c>
      <c r="BF321" s="9">
        <f t="shared" ref="BF321:BG321" si="2336">+P321-P237</f>
        <v>-6.5626036040756119E-2</v>
      </c>
      <c r="BG321" s="9">
        <f t="shared" si="2336"/>
        <v>0.14986297423706407</v>
      </c>
    </row>
    <row r="322" spans="1:59" x14ac:dyDescent="0.35">
      <c r="A322" s="8">
        <v>40787</v>
      </c>
      <c r="B322" s="9">
        <v>87.918000000000006</v>
      </c>
      <c r="C322" s="9">
        <v>95.529331979999995</v>
      </c>
      <c r="D322" s="12">
        <v>1121.9095</v>
      </c>
      <c r="E322" s="11">
        <v>267.12299999999999</v>
      </c>
      <c r="F322" s="15">
        <v>226.59700000000001</v>
      </c>
      <c r="I322" s="8">
        <f t="shared" si="1810"/>
        <v>40787</v>
      </c>
      <c r="J322">
        <f t="shared" si="1811"/>
        <v>4.4764045618839434</v>
      </c>
      <c r="K322">
        <f t="shared" si="1812"/>
        <v>4.6740921323515305</v>
      </c>
      <c r="L322">
        <f t="shared" si="1813"/>
        <v>-7.0227874232929448</v>
      </c>
      <c r="M322">
        <f t="shared" si="1814"/>
        <v>5.5877092264797898</v>
      </c>
      <c r="N322">
        <f t="shared" si="1815"/>
        <v>5.1959565665714127</v>
      </c>
      <c r="P322" s="9">
        <f t="shared" si="1816"/>
        <v>-0.58944023037596427</v>
      </c>
      <c r="Q322" s="9">
        <f t="shared" si="1817"/>
        <v>-7.544651857512827</v>
      </c>
      <c r="R322" s="9">
        <v>4.65487380056853</v>
      </c>
      <c r="S322">
        <f t="shared" si="1818"/>
        <v>-7.8865271911308854</v>
      </c>
      <c r="U322" s="9">
        <f t="shared" si="1827"/>
        <v>-4.436353748221844E-2</v>
      </c>
      <c r="V322" s="9">
        <f t="shared" si="1828"/>
        <v>-1.0125198900654553E-3</v>
      </c>
      <c r="W322" s="9">
        <f t="shared" si="1829"/>
        <v>-4.6288892257386749E-2</v>
      </c>
      <c r="Y322" s="9">
        <f t="shared" si="1838"/>
        <v>-5.6321311089828185E-2</v>
      </c>
      <c r="Z322" s="9">
        <f t="shared" ref="Z322:AA322" si="2337">+P322-P320</f>
        <v>-1.1356360917270436E-2</v>
      </c>
      <c r="AA322" s="9">
        <f t="shared" si="2337"/>
        <v>-5.2194861002141657E-2</v>
      </c>
      <c r="AC322" s="9">
        <f t="shared" si="1848"/>
        <v>-3.334309648775946E-2</v>
      </c>
      <c r="AD322" s="9">
        <f t="shared" ref="AD322:AE322" si="2338">+P322-P319</f>
        <v>-1.5703803577695297E-2</v>
      </c>
      <c r="AE322" s="9">
        <f t="shared" si="2338"/>
        <v>-2.5940815479875923E-2</v>
      </c>
      <c r="AG322" s="9">
        <f t="shared" si="1923"/>
        <v>3.5193826467945222E-2</v>
      </c>
      <c r="AH322" s="9">
        <f t="shared" si="1924"/>
        <v>1.7269345010958226E-2</v>
      </c>
      <c r="AI322" s="9">
        <f t="shared" si="1925"/>
        <v>2.2795522859554218E-2</v>
      </c>
      <c r="AK322" s="9">
        <f t="shared" si="2023"/>
        <v>0.10182023368276916</v>
      </c>
      <c r="AL322" s="9">
        <f t="shared" ref="AL322:AM322" si="2339">+P322-P298</f>
        <v>-1.4180075015906901E-2</v>
      </c>
      <c r="AM322" s="9">
        <f t="shared" si="2339"/>
        <v>0.10722251928938409</v>
      </c>
      <c r="AO322" s="9">
        <f t="shared" si="2121"/>
        <v>7.134930809382567E-2</v>
      </c>
      <c r="AP322" s="9">
        <f t="shared" ref="AP322:AQ322" si="2340">+P322-P286</f>
        <v>-6.687614788579932E-2</v>
      </c>
      <c r="AQ322" s="9">
        <f t="shared" si="2340"/>
        <v>0.10738991118337005</v>
      </c>
      <c r="AS322" s="9">
        <f t="shared" si="2219"/>
        <v>-0.12781587777503578</v>
      </c>
      <c r="AT322" s="9">
        <f t="shared" ref="AT322:AU322" si="2341">+P322-P274</f>
        <v>-6.8176064405087722E-2</v>
      </c>
      <c r="AU322" s="9">
        <f t="shared" si="2341"/>
        <v>-9.0977549599432272E-2</v>
      </c>
      <c r="AW322" s="9">
        <f t="shared" si="2317"/>
        <v>-0.10717241146423717</v>
      </c>
      <c r="AX322" s="9">
        <f t="shared" ref="AX322:AY322" si="2342">+P322-P262</f>
        <v>-6.4026265126559956E-2</v>
      </c>
      <c r="AY322" s="9">
        <f t="shared" si="2342"/>
        <v>-7.3150142706593257E-2</v>
      </c>
      <c r="BA322" s="9">
        <f t="shared" si="1894"/>
        <v>-2.253538666051913E-2</v>
      </c>
      <c r="BB322" s="9">
        <f t="shared" ref="BB322:BC322" si="2343">+P322-P250</f>
        <v>-9.6242136305590975E-2</v>
      </c>
      <c r="BC322" s="9">
        <f t="shared" si="2343"/>
        <v>2.8401299161795457E-2</v>
      </c>
      <c r="BE322" s="9">
        <f t="shared" si="1995"/>
        <v>6.1128025479594505E-2</v>
      </c>
      <c r="BF322" s="9">
        <f t="shared" ref="BF322:BG322" si="2344">+P322-P238</f>
        <v>-6.8861383111952001E-2</v>
      </c>
      <c r="BG322" s="9">
        <f t="shared" si="2344"/>
        <v>9.9955119858578634E-2</v>
      </c>
    </row>
    <row r="323" spans="1:59" x14ac:dyDescent="0.35">
      <c r="A323" s="8">
        <v>40817</v>
      </c>
      <c r="B323" s="9">
        <v>88.001999999999995</v>
      </c>
      <c r="C323" s="9">
        <v>95.348013890000004</v>
      </c>
      <c r="D323" s="12">
        <v>1150.6849999999999</v>
      </c>
      <c r="E323" s="11">
        <v>267.52</v>
      </c>
      <c r="F323" s="15">
        <v>226.75</v>
      </c>
      <c r="I323" s="8">
        <f t="shared" ref="I323:I386" si="2345">+A323</f>
        <v>40817</v>
      </c>
      <c r="J323">
        <f t="shared" ref="J323:J386" si="2346">+LN(B323)</f>
        <v>4.4773595414926728</v>
      </c>
      <c r="K323">
        <f t="shared" ref="K323:K386" si="2347">+(LN(C323)-0.58*LN(B323))/0.42</f>
        <v>4.6682499240085988</v>
      </c>
      <c r="L323">
        <f t="shared" ref="L323:L386" si="2348">-LN(D323)</f>
        <v>-7.0481126962008673</v>
      </c>
      <c r="M323">
        <f t="shared" ref="M323:M386" si="2349">+LN(E323)</f>
        <v>5.5891943298963369</v>
      </c>
      <c r="N323">
        <f t="shared" ref="N323:N386" si="2350">+(LN(F323)-0.58*LN(E323))/0.42</f>
        <v>5.1955128039413596</v>
      </c>
      <c r="P323" s="9">
        <f t="shared" ref="P323:P386" si="2351">+J323-K323-M323+N323</f>
        <v>-0.58457190847090335</v>
      </c>
      <c r="Q323" s="9">
        <f t="shared" ref="Q323:Q386" si="2352">+L323+K323-N323</f>
        <v>-7.5753755761336281</v>
      </c>
      <c r="R323" s="9">
        <v>4.6240248244740201</v>
      </c>
      <c r="S323">
        <f t="shared" ref="S323:S386" si="2353">LN(C323/(F323*D323))</f>
        <v>-7.9144272830467521</v>
      </c>
      <c r="U323" s="9">
        <f t="shared" si="1827"/>
        <v>-3.0848976094509872E-2</v>
      </c>
      <c r="V323" s="9">
        <f t="shared" si="1828"/>
        <v>4.8683219050609239E-3</v>
      </c>
      <c r="W323" s="9">
        <f t="shared" si="1829"/>
        <v>-3.0723718620801144E-2</v>
      </c>
      <c r="Y323" s="9">
        <f t="shared" si="1838"/>
        <v>-7.5212513576728313E-2</v>
      </c>
      <c r="Z323" s="9">
        <f t="shared" ref="Z323:AA323" si="2354">+P323-P321</f>
        <v>3.8558020149954686E-3</v>
      </c>
      <c r="AA323" s="9">
        <f t="shared" si="2354"/>
        <v>-7.7012610878187893E-2</v>
      </c>
      <c r="AC323" s="9">
        <f t="shared" si="1848"/>
        <v>-8.7170287184338058E-2</v>
      </c>
      <c r="AD323" s="9">
        <f t="shared" ref="AD323:AE323" si="2355">+P323-P320</f>
        <v>-6.4880390122095122E-3</v>
      </c>
      <c r="AE323" s="9">
        <f t="shared" si="2355"/>
        <v>-8.2918579622942801E-2</v>
      </c>
      <c r="AG323" s="9">
        <f t="shared" si="1923"/>
        <v>-2.5989261503672978E-2</v>
      </c>
      <c r="AH323" s="9">
        <f t="shared" si="1924"/>
        <v>1.5597824080836098E-2</v>
      </c>
      <c r="AI323" s="9">
        <f t="shared" si="1925"/>
        <v>-3.3960479070740845E-2</v>
      </c>
      <c r="AK323" s="9">
        <f t="shared" si="2023"/>
        <v>4.3330463010137876E-2</v>
      </c>
      <c r="AL323" s="9">
        <f t="shared" ref="AL323:AM323" si="2356">+P323-P299</f>
        <v>-2.0421902666369007E-2</v>
      </c>
      <c r="AM323" s="9">
        <f t="shared" si="2356"/>
        <v>5.663156026002536E-2</v>
      </c>
      <c r="AO323" s="9">
        <f t="shared" si="2121"/>
        <v>0.17954617924916949</v>
      </c>
      <c r="AP323" s="9">
        <f t="shared" ref="AP323:AQ323" si="2357">+P323-P287</f>
        <v>-4.6710419182300456E-2</v>
      </c>
      <c r="AQ323" s="9">
        <f t="shared" si="2357"/>
        <v>0.21811848519799248</v>
      </c>
      <c r="AS323" s="9">
        <f t="shared" si="2219"/>
        <v>-0.17231833466843494</v>
      </c>
      <c r="AT323" s="9">
        <f t="shared" ref="AT323:AU323" si="2358">+P323-P275</f>
        <v>-6.0664728572668913E-2</v>
      </c>
      <c r="AU323" s="9">
        <f t="shared" si="2358"/>
        <v>-0.13684596522211034</v>
      </c>
      <c r="AW323" s="9">
        <f t="shared" si="2317"/>
        <v>-0.13700266257541571</v>
      </c>
      <c r="AX323" s="9">
        <f t="shared" ref="AX323:AY323" si="2359">+P323-P263</f>
        <v>-5.7152891246318838E-2</v>
      </c>
      <c r="AY323" s="9">
        <f t="shared" si="2359"/>
        <v>-0.10426281285847239</v>
      </c>
      <c r="BA323" s="9">
        <f t="shared" si="1894"/>
        <v>-3.6987394978365451E-2</v>
      </c>
      <c r="BB323" s="9">
        <f t="shared" ref="BB323:BC323" si="2360">+P323-P251</f>
        <v>-8.2270518942419102E-2</v>
      </c>
      <c r="BC323" s="9">
        <f t="shared" si="2360"/>
        <v>1.1343607593429894E-2</v>
      </c>
      <c r="BE323" s="9">
        <f t="shared" si="1995"/>
        <v>3.0494224970452954E-2</v>
      </c>
      <c r="BF323" s="9">
        <f t="shared" ref="BF323:BG323" si="2361">+P323-P239</f>
        <v>-7.6353087304999789E-2</v>
      </c>
      <c r="BG323" s="9">
        <f t="shared" si="2361"/>
        <v>7.5412188671989178E-2</v>
      </c>
    </row>
    <row r="324" spans="1:59" x14ac:dyDescent="0.35">
      <c r="A324" s="8">
        <v>40848</v>
      </c>
      <c r="B324" s="9">
        <v>88.087999999999994</v>
      </c>
      <c r="C324" s="9">
        <v>95.438672929999996</v>
      </c>
      <c r="D324" s="12">
        <v>1133.4775</v>
      </c>
      <c r="E324" s="11">
        <v>267.82900000000001</v>
      </c>
      <c r="F324" s="15">
        <v>227.16900000000001</v>
      </c>
      <c r="I324" s="8">
        <f t="shared" si="2345"/>
        <v>40848</v>
      </c>
      <c r="J324">
        <f t="shared" si="2346"/>
        <v>4.4783363148112896</v>
      </c>
      <c r="K324">
        <f t="shared" si="2347"/>
        <v>4.6691638341560138</v>
      </c>
      <c r="L324">
        <f t="shared" si="2348"/>
        <v>-7.0330456197285134</v>
      </c>
      <c r="M324">
        <f t="shared" si="2349"/>
        <v>5.5903487171626427</v>
      </c>
      <c r="N324">
        <f t="shared" si="2350"/>
        <v>5.1983142331462107</v>
      </c>
      <c r="P324" s="9">
        <f t="shared" si="2351"/>
        <v>-0.58286200336115623</v>
      </c>
      <c r="Q324" s="9">
        <f t="shared" si="2352"/>
        <v>-7.5621960187187103</v>
      </c>
      <c r="R324" s="9">
        <v>4.6383642979511501</v>
      </c>
      <c r="S324">
        <f t="shared" si="2353"/>
        <v>-7.9002559806681818</v>
      </c>
      <c r="U324" s="9">
        <f t="shared" ref="U324:U387" si="2362">+R324-R323</f>
        <v>1.4339473477130049E-2</v>
      </c>
      <c r="V324" s="9">
        <f t="shared" ref="V324:V387" si="2363">+P324 - P323</f>
        <v>1.7099051097471119E-3</v>
      </c>
      <c r="W324" s="9">
        <f t="shared" ref="W324:W387" si="2364">+Q324-Q323</f>
        <v>1.3179557414917831E-2</v>
      </c>
      <c r="Y324" s="9">
        <f t="shared" si="1838"/>
        <v>-1.6509502617379823E-2</v>
      </c>
      <c r="Z324" s="9">
        <f t="shared" ref="Z324:AA324" si="2365">+P324-P322</f>
        <v>6.5782270148080357E-3</v>
      </c>
      <c r="AA324" s="9">
        <f t="shared" si="2365"/>
        <v>-1.7544161205883313E-2</v>
      </c>
      <c r="AC324" s="9">
        <f t="shared" si="1848"/>
        <v>-6.0873040099598263E-2</v>
      </c>
      <c r="AD324" s="9">
        <f t="shared" ref="AD324:AE324" si="2366">+P324-P321</f>
        <v>5.5657071247425804E-3</v>
      </c>
      <c r="AE324" s="9">
        <f t="shared" si="2366"/>
        <v>-6.3833053463270062E-2</v>
      </c>
      <c r="AG324" s="9">
        <f t="shared" si="1923"/>
        <v>2.8177439536518634E-3</v>
      </c>
      <c r="AH324" s="9">
        <f t="shared" si="1924"/>
        <v>-2.205696542917579E-3</v>
      </c>
      <c r="AI324" s="9">
        <f t="shared" si="1925"/>
        <v>4.839245267369563E-3</v>
      </c>
      <c r="AK324" s="9">
        <f t="shared" si="2023"/>
        <v>5.0146134561072309E-2</v>
      </c>
      <c r="AL324" s="9">
        <f t="shared" ref="AL324:AM324" si="2367">+P324-P300</f>
        <v>-2.2707660131209728E-2</v>
      </c>
      <c r="AM324" s="9">
        <f t="shared" si="2367"/>
        <v>6.4371179273793544E-2</v>
      </c>
      <c r="AO324" s="9">
        <f t="shared" si="2121"/>
        <v>0.24226196710268333</v>
      </c>
      <c r="AP324" s="9">
        <f t="shared" ref="AP324:AQ324" si="2368">+P324-P288</f>
        <v>-1.4352790856851705E-2</v>
      </c>
      <c r="AQ324" s="9">
        <f t="shared" si="2368"/>
        <v>0.24934011921032351</v>
      </c>
      <c r="AS324" s="9">
        <f t="shared" si="2219"/>
        <v>-0.14607174564396619</v>
      </c>
      <c r="AT324" s="9">
        <f t="shared" ref="AT324:AU324" si="2369">+P324-P276</f>
        <v>-7.2549515820678145E-2</v>
      </c>
      <c r="AU324" s="9">
        <f t="shared" si="2369"/>
        <v>-0.10373682655708993</v>
      </c>
      <c r="AW324" s="9">
        <f t="shared" si="2317"/>
        <v>-0.13645806505988745</v>
      </c>
      <c r="AX324" s="9">
        <f t="shared" ref="AX324:AY324" si="2370">+P324-P264</f>
        <v>-6.1291899503660652E-2</v>
      </c>
      <c r="AY324" s="9">
        <f t="shared" si="2370"/>
        <v>-0.10058457710000734</v>
      </c>
      <c r="BA324" s="9">
        <f t="shared" si="1894"/>
        <v>-2.8767818237613874E-2</v>
      </c>
      <c r="BB324" s="9">
        <f t="shared" ref="BB324:BC324" si="2371">+P324-P252</f>
        <v>-7.1596609809515321E-2</v>
      </c>
      <c r="BC324" s="9">
        <f t="shared" si="2371"/>
        <v>1.3372516669724277E-2</v>
      </c>
      <c r="BE324" s="9">
        <f t="shared" si="1995"/>
        <v>7.3297614402090261E-3</v>
      </c>
      <c r="BF324" s="9">
        <f t="shared" ref="BF324:BG324" si="2372">+P324-P240</f>
        <v>-9.5889409221244115E-2</v>
      </c>
      <c r="BG324" s="9">
        <f t="shared" si="2372"/>
        <v>6.2161191293786722E-2</v>
      </c>
    </row>
    <row r="325" spans="1:59" x14ac:dyDescent="0.35">
      <c r="A325" s="8">
        <v>40878</v>
      </c>
      <c r="B325" s="9">
        <v>88.257999999999996</v>
      </c>
      <c r="C325" s="9">
        <v>95.802363279999994</v>
      </c>
      <c r="D325" s="12">
        <v>1148.1261999999999</v>
      </c>
      <c r="E325" s="11">
        <v>268.46300000000002</v>
      </c>
      <c r="F325" s="15">
        <v>227.22300000000001</v>
      </c>
      <c r="I325" s="8">
        <f t="shared" si="2345"/>
        <v>40878</v>
      </c>
      <c r="J325">
        <f t="shared" si="2346"/>
        <v>4.4802643432628759</v>
      </c>
      <c r="K325">
        <f t="shared" si="2347"/>
        <v>4.6755572249371502</v>
      </c>
      <c r="L325">
        <f t="shared" si="2348"/>
        <v>-7.0458865011512062</v>
      </c>
      <c r="M325">
        <f t="shared" si="2349"/>
        <v>5.5927131018461917</v>
      </c>
      <c r="N325">
        <f t="shared" si="2350"/>
        <v>5.1956150358259983</v>
      </c>
      <c r="P325" s="9">
        <f t="shared" si="2351"/>
        <v>-0.59239094769446776</v>
      </c>
      <c r="Q325" s="9">
        <f t="shared" si="2352"/>
        <v>-7.5659443120400542</v>
      </c>
      <c r="R325" s="9">
        <v>4.6291144137024824</v>
      </c>
      <c r="S325">
        <f t="shared" si="2353"/>
        <v>-7.9095310617028449</v>
      </c>
      <c r="U325" s="9">
        <f t="shared" si="2362"/>
        <v>-9.2498842486676836E-3</v>
      </c>
      <c r="V325" s="9">
        <f t="shared" si="2363"/>
        <v>-9.5289443333115287E-3</v>
      </c>
      <c r="W325" s="9">
        <f t="shared" si="2364"/>
        <v>-3.7482933213439651E-3</v>
      </c>
      <c r="Y325" s="9">
        <f t="shared" ref="Y325:Y388" si="2373">+R325-R323</f>
        <v>5.0895892284623656E-3</v>
      </c>
      <c r="Z325" s="9">
        <f t="shared" ref="Z325:AA325" si="2374">+P325-P323</f>
        <v>-7.8190392235644168E-3</v>
      </c>
      <c r="AA325" s="9">
        <f t="shared" si="2374"/>
        <v>9.4312640935738656E-3</v>
      </c>
      <c r="AC325" s="9">
        <f t="shared" si="1848"/>
        <v>-2.5759386866047507E-2</v>
      </c>
      <c r="AD325" s="9">
        <f t="shared" ref="AD325:AE325" si="2375">+P325-P322</f>
        <v>-2.9507173185034929E-3</v>
      </c>
      <c r="AE325" s="9">
        <f t="shared" si="2375"/>
        <v>-2.1292454527227278E-2</v>
      </c>
      <c r="AG325" s="9">
        <f t="shared" si="1923"/>
        <v>7.4858615846506993E-3</v>
      </c>
      <c r="AH325" s="9">
        <f t="shared" si="1924"/>
        <v>-1.1246889118555536E-2</v>
      </c>
      <c r="AI325" s="9">
        <f t="shared" si="1925"/>
        <v>1.4797335078827523E-2</v>
      </c>
      <c r="AK325" s="9">
        <f t="shared" si="2023"/>
        <v>3.8963970458300246E-2</v>
      </c>
      <c r="AL325" s="9">
        <f t="shared" ref="AL325:AM325" si="2376">+P325-P301</f>
        <v>-2.6542054695339878E-2</v>
      </c>
      <c r="AM325" s="9">
        <f t="shared" si="2376"/>
        <v>5.4722460824383035E-2</v>
      </c>
      <c r="AO325" s="9">
        <f t="shared" si="2121"/>
        <v>0.20395050701372242</v>
      </c>
      <c r="AP325" s="9">
        <f t="shared" ref="AP325:AQ325" si="2377">+P325-P289</f>
        <v>-4.8128685233210788E-3</v>
      </c>
      <c r="AQ325" s="9">
        <f t="shared" si="2377"/>
        <v>0.19935832728645764</v>
      </c>
      <c r="AS325" s="9">
        <f t="shared" si="2219"/>
        <v>-0.14241963882956199</v>
      </c>
      <c r="AT325" s="9">
        <f t="shared" ref="AT325:AU325" si="2378">+P325-P277</f>
        <v>-7.7514869499543337E-2</v>
      </c>
      <c r="AU325" s="9">
        <f t="shared" si="2378"/>
        <v>-9.7730126233430248E-2</v>
      </c>
      <c r="AW325" s="9">
        <f t="shared" si="2317"/>
        <v>-0.15386640762300008</v>
      </c>
      <c r="AX325" s="9">
        <f t="shared" ref="AX325:AY325" si="2379">+P325-P265</f>
        <v>-7.4465294849344055E-2</v>
      </c>
      <c r="AY325" s="9">
        <f t="shared" si="2379"/>
        <v>-0.11093084489491467</v>
      </c>
      <c r="BA325" s="9">
        <f t="shared" si="1894"/>
        <v>-5.8483373092716562E-2</v>
      </c>
      <c r="BB325" s="9">
        <f t="shared" ref="BB325:BC325" si="2380">+P325-P253</f>
        <v>-7.671014222776229E-2</v>
      </c>
      <c r="BC325" s="9">
        <f t="shared" si="2380"/>
        <v>-1.3753458078184622E-2</v>
      </c>
      <c r="BE325" s="9">
        <f t="shared" si="1995"/>
        <v>-3.8471344803436835E-2</v>
      </c>
      <c r="BF325" s="9">
        <f t="shared" ref="BF325:BG325" si="2381">+P325-P241</f>
        <v>-0.10319139259305121</v>
      </c>
      <c r="BG325" s="9">
        <f t="shared" si="2381"/>
        <v>2.162158028692307E-2</v>
      </c>
    </row>
    <row r="326" spans="1:59" x14ac:dyDescent="0.35">
      <c r="A326" s="8">
        <v>40909</v>
      </c>
      <c r="B326" s="9">
        <v>88.429000000000002</v>
      </c>
      <c r="C326" s="9">
        <v>96.185028779999996</v>
      </c>
      <c r="D326" s="12">
        <v>1140.3275000000001</v>
      </c>
      <c r="E326" s="11">
        <v>268.94</v>
      </c>
      <c r="F326" s="15">
        <v>227.84200000000001</v>
      </c>
      <c r="I326" s="8">
        <f t="shared" si="2345"/>
        <v>40909</v>
      </c>
      <c r="J326">
        <f t="shared" si="2346"/>
        <v>4.4821999701441939</v>
      </c>
      <c r="K326">
        <f t="shared" si="2347"/>
        <v>4.6823755640226725</v>
      </c>
      <c r="L326">
        <f t="shared" si="2348"/>
        <v>-7.0390707808330966</v>
      </c>
      <c r="M326">
        <f t="shared" si="2349"/>
        <v>5.594488306395724</v>
      </c>
      <c r="N326">
        <f t="shared" si="2350"/>
        <v>5.1996409251558378</v>
      </c>
      <c r="P326" s="9">
        <f t="shared" si="2351"/>
        <v>-0.59502297511836488</v>
      </c>
      <c r="Q326" s="9">
        <f t="shared" si="2352"/>
        <v>-7.5563361419662618</v>
      </c>
      <c r="R326" s="9">
        <v>4.6365426169249977</v>
      </c>
      <c r="S326">
        <f t="shared" si="2353"/>
        <v>-7.9014494675349134</v>
      </c>
      <c r="U326" s="9">
        <f t="shared" si="2362"/>
        <v>7.4282032225152506E-3</v>
      </c>
      <c r="V326" s="9">
        <f t="shared" si="2363"/>
        <v>-2.6320274238971209E-3</v>
      </c>
      <c r="W326" s="9">
        <f t="shared" si="2364"/>
        <v>9.6081700737924436E-3</v>
      </c>
      <c r="Y326" s="9">
        <f t="shared" si="2373"/>
        <v>-1.821681026152433E-3</v>
      </c>
      <c r="Z326" s="9">
        <f t="shared" ref="Z326:AA326" si="2382">+P326-P324</f>
        <v>-1.216097175720865E-2</v>
      </c>
      <c r="AA326" s="9">
        <f t="shared" si="2382"/>
        <v>5.8598767524484785E-3</v>
      </c>
      <c r="AC326" s="9">
        <f t="shared" ref="AC326:AC389" si="2383">+R326-R323</f>
        <v>1.2517792450977616E-2</v>
      </c>
      <c r="AD326" s="9">
        <f t="shared" ref="AD326:AE326" si="2384">+P326-P323</f>
        <v>-1.0451066647461538E-2</v>
      </c>
      <c r="AE326" s="9">
        <f t="shared" si="2384"/>
        <v>1.9039434167366309E-2</v>
      </c>
      <c r="AG326" s="9">
        <f t="shared" si="1923"/>
        <v>-1.7075369495707093E-2</v>
      </c>
      <c r="AH326" s="9">
        <f t="shared" si="1924"/>
        <v>-1.4094514640063949E-3</v>
      </c>
      <c r="AI326" s="9">
        <f t="shared" si="1925"/>
        <v>-1.4913796401271995E-2</v>
      </c>
      <c r="AK326" s="9">
        <f t="shared" si="2023"/>
        <v>1.7711014920880785E-2</v>
      </c>
      <c r="AL326" s="9">
        <f t="shared" ref="AL326:AM326" si="2385">+P326-P302</f>
        <v>-2.4551236505945262E-2</v>
      </c>
      <c r="AM326" s="9">
        <f t="shared" si="2385"/>
        <v>3.260204808524314E-2</v>
      </c>
      <c r="AO326" s="9">
        <f t="shared" si="2121"/>
        <v>0.20253422881433458</v>
      </c>
      <c r="AP326" s="9">
        <f t="shared" ref="AP326:AQ326" si="2386">+P326-P290</f>
        <v>-9.1642250802603797E-3</v>
      </c>
      <c r="AQ326" s="9">
        <f t="shared" si="2386"/>
        <v>0.20629750370677158</v>
      </c>
      <c r="AS326" s="9">
        <f t="shared" si="2219"/>
        <v>-0.12466357414276708</v>
      </c>
      <c r="AT326" s="9">
        <f t="shared" ref="AT326:AU326" si="2387">+P326-P278</f>
        <v>-7.9409542153584312E-2</v>
      </c>
      <c r="AU326" s="9">
        <f t="shared" si="2387"/>
        <v>-7.8082512462693821E-2</v>
      </c>
      <c r="AW326" s="9">
        <f t="shared" si="2317"/>
        <v>-0.13464063788528158</v>
      </c>
      <c r="AX326" s="9">
        <f t="shared" ref="AX326:AY326" si="2388">+P326-P266</f>
        <v>-7.306867462826272E-2</v>
      </c>
      <c r="AY326" s="9">
        <f t="shared" si="2388"/>
        <v>-9.1280974566852358E-2</v>
      </c>
      <c r="BA326" s="9">
        <f t="shared" si="1894"/>
        <v>-9.1509879937890837E-2</v>
      </c>
      <c r="BB326" s="9">
        <f t="shared" ref="BB326:BC326" si="2389">+P326-P254</f>
        <v>-7.7843750632434094E-2</v>
      </c>
      <c r="BC326" s="9">
        <f t="shared" si="2389"/>
        <v>-4.5794860857966135E-2</v>
      </c>
      <c r="BE326" s="9">
        <f t="shared" si="1995"/>
        <v>-5.2887494057899609E-2</v>
      </c>
      <c r="BF326" s="9">
        <f t="shared" ref="BF326:BG326" si="2390">+P326-P242</f>
        <v>-8.476680828674521E-2</v>
      </c>
      <c r="BG326" s="9">
        <f t="shared" si="2390"/>
        <v>-3.1625518025295563E-3</v>
      </c>
    </row>
    <row r="327" spans="1:59" x14ac:dyDescent="0.35">
      <c r="A327" s="8">
        <v>40940</v>
      </c>
      <c r="B327" s="9">
        <v>88.683999999999997</v>
      </c>
      <c r="C327" s="9">
        <v>96.549773310000006</v>
      </c>
      <c r="D327" s="12">
        <v>1122.69</v>
      </c>
      <c r="E327" s="11">
        <v>269.03399999999999</v>
      </c>
      <c r="F327" s="15">
        <v>228.32900000000001</v>
      </c>
      <c r="I327" s="8">
        <f t="shared" si="2345"/>
        <v>40940</v>
      </c>
      <c r="J327">
        <f t="shared" si="2346"/>
        <v>4.485079489729964</v>
      </c>
      <c r="K327">
        <f t="shared" si="2347"/>
        <v>4.6874108498232081</v>
      </c>
      <c r="L327">
        <f t="shared" si="2348"/>
        <v>-7.0234828703261076</v>
      </c>
      <c r="M327">
        <f t="shared" si="2349"/>
        <v>5.5948377656668287</v>
      </c>
      <c r="N327">
        <f t="shared" si="2350"/>
        <v>5.2042420648216163</v>
      </c>
      <c r="P327" s="9">
        <f t="shared" si="2351"/>
        <v>-0.59292706093845648</v>
      </c>
      <c r="Q327" s="9">
        <f t="shared" si="2352"/>
        <v>-7.5403140853245159</v>
      </c>
      <c r="R327" s="9">
        <v>4.6551331434000573</v>
      </c>
      <c r="S327">
        <f t="shared" si="2353"/>
        <v>-7.8842117806688208</v>
      </c>
      <c r="U327" s="9">
        <f t="shared" si="2362"/>
        <v>1.8590526475059654E-2</v>
      </c>
      <c r="V327" s="9">
        <f t="shared" si="2363"/>
        <v>2.095914179908398E-3</v>
      </c>
      <c r="W327" s="9">
        <f t="shared" si="2364"/>
        <v>1.6022056641745941E-2</v>
      </c>
      <c r="Y327" s="9">
        <f t="shared" si="2373"/>
        <v>2.6018729697574905E-2</v>
      </c>
      <c r="Z327" s="9">
        <f t="shared" ref="Z327:AA327" si="2391">+P327-P325</f>
        <v>-5.3611324398872284E-4</v>
      </c>
      <c r="AA327" s="9">
        <f t="shared" si="2391"/>
        <v>2.5630226715538384E-2</v>
      </c>
      <c r="AC327" s="9">
        <f t="shared" si="2383"/>
        <v>1.6768845448907221E-2</v>
      </c>
      <c r="AD327" s="9">
        <f t="shared" ref="AD327:AE327" si="2392">+P327-P324</f>
        <v>-1.0065057577300252E-2</v>
      </c>
      <c r="AE327" s="9">
        <f t="shared" si="2392"/>
        <v>2.1881933394194419E-2</v>
      </c>
      <c r="AG327" s="9">
        <f t="shared" si="1923"/>
        <v>-2.9681120866520416E-3</v>
      </c>
      <c r="AH327" s="9">
        <f t="shared" si="1924"/>
        <v>2.4526758154159722E-3</v>
      </c>
      <c r="AI327" s="9">
        <f t="shared" si="1925"/>
        <v>-4.8042976485627165E-3</v>
      </c>
      <c r="AK327" s="9">
        <f t="shared" si="2023"/>
        <v>4.6771345591403168E-2</v>
      </c>
      <c r="AL327" s="9">
        <f t="shared" ref="AL327:AM327" si="2393">+P327-P303</f>
        <v>-1.8947985447018034E-2</v>
      </c>
      <c r="AM327" s="9">
        <f t="shared" si="2393"/>
        <v>5.8848571145102113E-2</v>
      </c>
      <c r="AO327" s="9">
        <f t="shared" si="2121"/>
        <v>0.27534717794467412</v>
      </c>
      <c r="AP327" s="9">
        <f t="shared" ref="AP327:AQ327" si="2394">+P327-P291</f>
        <v>1.1392129133129814E-3</v>
      </c>
      <c r="AQ327" s="9">
        <f t="shared" si="2394"/>
        <v>0.27500227414019474</v>
      </c>
      <c r="AS327" s="9">
        <f t="shared" si="2219"/>
        <v>-0.10528496942059107</v>
      </c>
      <c r="AT327" s="9">
        <f t="shared" ref="AT327:AU327" si="2395">+P327-P279</f>
        <v>-7.7563189197338289E-2</v>
      </c>
      <c r="AU327" s="9">
        <f t="shared" si="2395"/>
        <v>-6.1190498861893872E-2</v>
      </c>
      <c r="AW327" s="9">
        <f t="shared" si="2317"/>
        <v>-0.11871410710802088</v>
      </c>
      <c r="AX327" s="9">
        <f t="shared" ref="AX327:AY327" si="2396">+P327-P267</f>
        <v>-6.4603788677906948E-2</v>
      </c>
      <c r="AY327" s="9">
        <f t="shared" si="2396"/>
        <v>-8.1722385404223274E-2</v>
      </c>
      <c r="BA327" s="9">
        <f t="shared" si="1894"/>
        <v>-8.6498669513282778E-2</v>
      </c>
      <c r="BB327" s="9">
        <f t="shared" ref="BB327:BC327" si="2397">+P327-P255</f>
        <v>-7.5220485238527424E-2</v>
      </c>
      <c r="BC327" s="9">
        <f t="shared" si="2397"/>
        <v>-4.3448742208659574E-2</v>
      </c>
      <c r="BE327" s="9">
        <f t="shared" si="1995"/>
        <v>-5.1078803279873242E-2</v>
      </c>
      <c r="BF327" s="9">
        <f t="shared" ref="BF327:BG327" si="2398">+P327-P243</f>
        <v>-7.5613221603375358E-2</v>
      </c>
      <c r="BG327" s="9">
        <f t="shared" si="2398"/>
        <v>-5.5397680406574779E-3</v>
      </c>
    </row>
    <row r="328" spans="1:59" x14ac:dyDescent="0.35">
      <c r="A328" s="8">
        <v>40969</v>
      </c>
      <c r="B328" s="9">
        <v>88.326999999999998</v>
      </c>
      <c r="C328" s="9">
        <v>96.577181859999996</v>
      </c>
      <c r="D328" s="12">
        <v>1126.17</v>
      </c>
      <c r="E328" s="11">
        <v>269.56200000000001</v>
      </c>
      <c r="F328" s="15">
        <v>228.80699999999999</v>
      </c>
      <c r="I328" s="8">
        <f t="shared" si="2345"/>
        <v>40969</v>
      </c>
      <c r="J328">
        <f t="shared" si="2346"/>
        <v>4.4810458366344728</v>
      </c>
      <c r="K328">
        <f t="shared" si="2347"/>
        <v>4.6936569415201941</v>
      </c>
      <c r="L328">
        <f t="shared" si="2348"/>
        <v>-7.026577774213183</v>
      </c>
      <c r="M328">
        <f t="shared" si="2349"/>
        <v>5.596798419548934</v>
      </c>
      <c r="N328">
        <f t="shared" si="2350"/>
        <v>5.2065137383448956</v>
      </c>
      <c r="P328" s="9">
        <f t="shared" si="2351"/>
        <v>-0.60289578608975969</v>
      </c>
      <c r="Q328" s="9">
        <f t="shared" si="2352"/>
        <v>-7.5394345710378845</v>
      </c>
      <c r="R328" s="9">
        <v>4.6500126652465115</v>
      </c>
      <c r="S328">
        <f t="shared" si="2353"/>
        <v>-7.889114126969945</v>
      </c>
      <c r="U328" s="9">
        <f t="shared" si="2362"/>
        <v>-5.1204781535458821E-3</v>
      </c>
      <c r="V328" s="9">
        <f t="shared" si="2363"/>
        <v>-9.9687251513032038E-3</v>
      </c>
      <c r="W328" s="9">
        <f t="shared" si="2364"/>
        <v>8.7951428663135545E-4</v>
      </c>
      <c r="Y328" s="9">
        <f t="shared" si="2373"/>
        <v>1.3470048321513772E-2</v>
      </c>
      <c r="Z328" s="9">
        <f t="shared" ref="Z328:AA328" si="2399">+P328-P326</f>
        <v>-7.8728109713948058E-3</v>
      </c>
      <c r="AA328" s="9">
        <f t="shared" si="2399"/>
        <v>1.6901570928377296E-2</v>
      </c>
      <c r="AC328" s="9">
        <f t="shared" si="2383"/>
        <v>2.0898251544029023E-2</v>
      </c>
      <c r="AD328" s="9">
        <f t="shared" ref="AD328:AE328" si="2400">+P328-P325</f>
        <v>-1.0504838395291927E-2</v>
      </c>
      <c r="AE328" s="9">
        <f t="shared" si="2400"/>
        <v>2.650974100216974E-2</v>
      </c>
      <c r="AG328" s="9">
        <f t="shared" si="1923"/>
        <v>-5.6871491153405174E-3</v>
      </c>
      <c r="AH328" s="9">
        <f t="shared" si="1924"/>
        <v>-1.6197705467403622E-2</v>
      </c>
      <c r="AI328" s="9">
        <f t="shared" si="1925"/>
        <v>4.022853454780595E-3</v>
      </c>
      <c r="AK328" s="9">
        <f t="shared" si="2023"/>
        <v>2.405876224684711E-2</v>
      </c>
      <c r="AL328" s="9">
        <f t="shared" ref="AL328:AM328" si="2401">+P328-P304</f>
        <v>-2.390406424128777E-2</v>
      </c>
      <c r="AM328" s="9">
        <f t="shared" si="2401"/>
        <v>3.8049393807561671E-2</v>
      </c>
      <c r="AO328" s="9">
        <f t="shared" si="2121"/>
        <v>0.26888456885701739</v>
      </c>
      <c r="AP328" s="9">
        <f t="shared" ref="AP328:AQ328" si="2402">+P328-P292</f>
        <v>-1.4942705870675255E-3</v>
      </c>
      <c r="AQ328" s="9">
        <f t="shared" si="2402"/>
        <v>0.2704446356412582</v>
      </c>
      <c r="AS328" s="9">
        <f t="shared" si="2219"/>
        <v>-7.7097931857225355E-2</v>
      </c>
      <c r="AT328" s="9">
        <f t="shared" ref="AT328:AU328" si="2403">+P328-P280</f>
        <v>-9.4428233191166555E-2</v>
      </c>
      <c r="AU328" s="9">
        <f t="shared" si="2403"/>
        <v>-2.2833202340472702E-2</v>
      </c>
      <c r="AW328" s="9">
        <f t="shared" si="2317"/>
        <v>-0.11782660336936601</v>
      </c>
      <c r="AX328" s="9">
        <f t="shared" ref="AX328:AY328" si="2404">+P328-P268</f>
        <v>-8.9564443578765029E-2</v>
      </c>
      <c r="AY328" s="9">
        <f t="shared" si="2404"/>
        <v>-6.6381223435622694E-2</v>
      </c>
      <c r="BA328" s="9">
        <f t="shared" si="1894"/>
        <v>-9.0990523269129042E-2</v>
      </c>
      <c r="BB328" s="9">
        <f t="shared" ref="BB328:BC328" si="2405">+P328-P256</f>
        <v>-8.9703385589826823E-2</v>
      </c>
      <c r="BC328" s="9">
        <f t="shared" si="2405"/>
        <v>-3.9341840698654984E-2</v>
      </c>
      <c r="BE328" s="9">
        <f t="shared" si="1995"/>
        <v>-7.145962656142224E-2</v>
      </c>
      <c r="BF328" s="9">
        <f t="shared" ref="BF328:BG328" si="2406">+P328-P244</f>
        <v>-8.9900481774745522E-2</v>
      </c>
      <c r="BG328" s="9">
        <f t="shared" si="2406"/>
        <v>-1.9643020476697082E-2</v>
      </c>
    </row>
    <row r="329" spans="1:59" x14ac:dyDescent="0.35">
      <c r="A329" s="8">
        <v>41000</v>
      </c>
      <c r="B329" s="9">
        <v>88.497</v>
      </c>
      <c r="C329" s="9">
        <v>96.567694279999998</v>
      </c>
      <c r="D329" s="12">
        <v>1135.0237999999999</v>
      </c>
      <c r="E329" s="11">
        <v>270.10500000000002</v>
      </c>
      <c r="F329" s="15">
        <v>229.18700000000001</v>
      </c>
      <c r="I329" s="8">
        <f t="shared" si="2345"/>
        <v>41000</v>
      </c>
      <c r="J329">
        <f t="shared" si="2346"/>
        <v>4.4829686531342388</v>
      </c>
      <c r="K329">
        <f t="shared" si="2347"/>
        <v>4.6907677112474158</v>
      </c>
      <c r="L329">
        <f t="shared" si="2348"/>
        <v>-7.0344088988586488</v>
      </c>
      <c r="M329">
        <f t="shared" si="2349"/>
        <v>5.5988107722895784</v>
      </c>
      <c r="N329">
        <f t="shared" si="2350"/>
        <v>5.2076857530508498</v>
      </c>
      <c r="P329" s="9">
        <f t="shared" si="2351"/>
        <v>-0.59892407735190556</v>
      </c>
      <c r="Q329" s="9">
        <f t="shared" si="2352"/>
        <v>-7.5513269406620829</v>
      </c>
      <c r="R329" s="9">
        <v>4.6404974652850663</v>
      </c>
      <c r="S329">
        <f t="shared" si="2353"/>
        <v>-7.8987029055261884</v>
      </c>
      <c r="U329" s="9">
        <f t="shared" si="2362"/>
        <v>-9.5151999614451199E-3</v>
      </c>
      <c r="V329" s="9">
        <f t="shared" si="2363"/>
        <v>3.9717087378541294E-3</v>
      </c>
      <c r="W329" s="9">
        <f t="shared" si="2364"/>
        <v>-1.1892369624198373E-2</v>
      </c>
      <c r="Y329" s="9">
        <f t="shared" si="2373"/>
        <v>-1.4635678114991002E-2</v>
      </c>
      <c r="Z329" s="9">
        <f t="shared" ref="Z329:AA329" si="2407">+P329-P327</f>
        <v>-5.9970164134490744E-3</v>
      </c>
      <c r="AA329" s="9">
        <f t="shared" si="2407"/>
        <v>-1.1012855337567018E-2</v>
      </c>
      <c r="AC329" s="9">
        <f t="shared" si="2383"/>
        <v>3.9548483600686524E-3</v>
      </c>
      <c r="AD329" s="9">
        <f t="shared" ref="AD329:AE329" si="2408">+P329-P326</f>
        <v>-3.9011022335406764E-3</v>
      </c>
      <c r="AE329" s="9">
        <f t="shared" si="2408"/>
        <v>5.009201304178923E-3</v>
      </c>
      <c r="AG329" s="9">
        <f t="shared" si="1923"/>
        <v>-4.4093421515108311E-2</v>
      </c>
      <c r="AH329" s="9">
        <f t="shared" si="1924"/>
        <v>-2.485729729094821E-2</v>
      </c>
      <c r="AI329" s="9">
        <f t="shared" si="1925"/>
        <v>-2.9611405022333948E-2</v>
      </c>
      <c r="AK329" s="9">
        <f t="shared" si="2023"/>
        <v>-7.4827129111421087E-3</v>
      </c>
      <c r="AL329" s="9">
        <f t="shared" ref="AL329:AM329" si="2409">+P329-P305</f>
        <v>-1.2663438699055618E-2</v>
      </c>
      <c r="AM329" s="9">
        <f t="shared" si="2409"/>
        <v>-1.6631803836908432E-4</v>
      </c>
      <c r="AO329" s="9">
        <f t="shared" si="2121"/>
        <v>0.17306798017977965</v>
      </c>
      <c r="AP329" s="9">
        <f t="shared" ref="AP329:AQ329" si="2410">+P329-P293</f>
        <v>1.7471317602257841E-3</v>
      </c>
      <c r="AQ329" s="9">
        <f t="shared" si="2410"/>
        <v>0.1728084901203939</v>
      </c>
      <c r="AS329" s="9">
        <f t="shared" si="2219"/>
        <v>-8.4941541315887825E-2</v>
      </c>
      <c r="AT329" s="9">
        <f t="shared" ref="AT329:AU329" si="2411">+P329-P281</f>
        <v>-8.3026751914802688E-2</v>
      </c>
      <c r="AU329" s="9">
        <f t="shared" si="2411"/>
        <v>-3.7048916813112953E-2</v>
      </c>
      <c r="AW329" s="9">
        <f t="shared" si="2317"/>
        <v>-0.14136488922122048</v>
      </c>
      <c r="AX329" s="9">
        <f t="shared" ref="AX329:AY329" si="2412">+P329-P269</f>
        <v>-8.4843747572663553E-2</v>
      </c>
      <c r="AY329" s="9">
        <f t="shared" si="2412"/>
        <v>-9.2555129804782865E-2</v>
      </c>
      <c r="BA329" s="9">
        <f t="shared" si="1894"/>
        <v>-0.11935859763597545</v>
      </c>
      <c r="BB329" s="9">
        <f t="shared" ref="BB329:BC329" si="2413">+P329-P257</f>
        <v>-9.3882352136639646E-2</v>
      </c>
      <c r="BC329" s="9">
        <f t="shared" si="2413"/>
        <v>-6.5451482694541596E-2</v>
      </c>
      <c r="BE329" s="9">
        <f t="shared" si="1995"/>
        <v>-7.7307624897686722E-2</v>
      </c>
      <c r="BF329" s="9">
        <f t="shared" ref="BF329:BG329" si="2414">+P329-P245</f>
        <v>-8.0938119733890979E-2</v>
      </c>
      <c r="BG329" s="9">
        <f t="shared" si="2414"/>
        <v>-3.0065638394604299E-2</v>
      </c>
    </row>
    <row r="330" spans="1:59" x14ac:dyDescent="0.35">
      <c r="A330" s="8">
        <v>41030</v>
      </c>
      <c r="B330" s="9">
        <v>88.616</v>
      </c>
      <c r="C330" s="9">
        <v>96.740578970000001</v>
      </c>
      <c r="D330" s="12">
        <v>1156.6913999999999</v>
      </c>
      <c r="E330" s="11">
        <v>270.363</v>
      </c>
      <c r="F330" s="15">
        <v>228.71299999999999</v>
      </c>
      <c r="I330" s="8">
        <f t="shared" si="2345"/>
        <v>41030</v>
      </c>
      <c r="J330">
        <f t="shared" si="2346"/>
        <v>4.4843124282146318</v>
      </c>
      <c r="K330">
        <f t="shared" si="2347"/>
        <v>4.6931708186120789</v>
      </c>
      <c r="L330">
        <f t="shared" si="2348"/>
        <v>-7.0533189673294787</v>
      </c>
      <c r="M330">
        <f t="shared" si="2349"/>
        <v>5.5997655004866127</v>
      </c>
      <c r="N330">
        <f t="shared" si="2350"/>
        <v>5.2014379813257019</v>
      </c>
      <c r="P330" s="9">
        <f t="shared" si="2351"/>
        <v>-0.60718590955835783</v>
      </c>
      <c r="Q330" s="9">
        <f t="shared" si="2352"/>
        <v>-7.5615861300431018</v>
      </c>
      <c r="R330" s="9">
        <v>4.6245689203992226</v>
      </c>
      <c r="S330">
        <f t="shared" si="2353"/>
        <v>-7.9137539575869491</v>
      </c>
      <c r="U330" s="9">
        <f t="shared" si="2362"/>
        <v>-1.5928544885843721E-2</v>
      </c>
      <c r="V330" s="9">
        <f t="shared" si="2363"/>
        <v>-8.2618322064522687E-3</v>
      </c>
      <c r="W330" s="9">
        <f t="shared" si="2364"/>
        <v>-1.0259189381018885E-2</v>
      </c>
      <c r="Y330" s="9">
        <f t="shared" si="2373"/>
        <v>-2.5443744847288841E-2</v>
      </c>
      <c r="Z330" s="9">
        <f t="shared" ref="Z330:AA330" si="2415">+P330-P328</f>
        <v>-4.2901234685981393E-3</v>
      </c>
      <c r="AA330" s="9">
        <f t="shared" si="2415"/>
        <v>-2.2151559005217258E-2</v>
      </c>
      <c r="AC330" s="9">
        <f t="shared" si="2383"/>
        <v>-3.0564223000834723E-2</v>
      </c>
      <c r="AD330" s="9">
        <f t="shared" ref="AD330:AE330" si="2416">+P330-P327</f>
        <v>-1.4258848619901343E-2</v>
      </c>
      <c r="AE330" s="9">
        <f t="shared" si="2416"/>
        <v>-2.1272044718585903E-2</v>
      </c>
      <c r="AG330" s="9">
        <f t="shared" si="1923"/>
        <v>-5.7725902432883558E-2</v>
      </c>
      <c r="AH330" s="9">
        <f t="shared" si="1924"/>
        <v>-3.7206974179136765E-2</v>
      </c>
      <c r="AI330" s="9">
        <f t="shared" si="1925"/>
        <v>-3.515262948344855E-2</v>
      </c>
      <c r="AK330" s="9">
        <f t="shared" si="2023"/>
        <v>2.0197426942826446E-2</v>
      </c>
      <c r="AL330" s="9">
        <f t="shared" ref="AL330:AM330" si="2417">+P330-P306</f>
        <v>-1.9663635075290564E-2</v>
      </c>
      <c r="AM330" s="9">
        <f t="shared" si="2417"/>
        <v>3.0630729606073714E-2</v>
      </c>
      <c r="AO330" s="9">
        <f t="shared" si="2121"/>
        <v>9.8663419271475483E-2</v>
      </c>
      <c r="AP330" s="9">
        <f t="shared" ref="AP330:AQ330" si="2418">+P330-P294</f>
        <v>-1.1065123601007087E-2</v>
      </c>
      <c r="AQ330" s="9">
        <f t="shared" si="2418"/>
        <v>0.10649707093230365</v>
      </c>
      <c r="AS330" s="9">
        <f t="shared" si="2219"/>
        <v>-5.6085103858642071E-2</v>
      </c>
      <c r="AT330" s="9">
        <f t="shared" ref="AT330:AU330" si="2419">+P330-P282</f>
        <v>-8.2126623047453329E-2</v>
      </c>
      <c r="AU330" s="9">
        <f t="shared" si="2419"/>
        <v>-8.151794055963002E-3</v>
      </c>
      <c r="AW330" s="9">
        <f t="shared" si="2317"/>
        <v>-0.15712630044814357</v>
      </c>
      <c r="AX330" s="9">
        <f t="shared" ref="AX330:AY330" si="2420">+P330-P270</f>
        <v>-9.947154442334849E-2</v>
      </c>
      <c r="AY330" s="9">
        <f t="shared" si="2420"/>
        <v>-9.9327032193689213E-2</v>
      </c>
      <c r="BA330" s="9">
        <f t="shared" si="1894"/>
        <v>-0.1465585260554807</v>
      </c>
      <c r="BB330" s="9">
        <f t="shared" ref="BB330:BC330" si="2421">+P330-P258</f>
        <v>-9.9928799943839408E-2</v>
      </c>
      <c r="BC330" s="9">
        <f t="shared" si="2421"/>
        <v>-8.8399907813912826E-2</v>
      </c>
      <c r="BE330" s="9">
        <f t="shared" si="1995"/>
        <v>-0.10079227970265769</v>
      </c>
      <c r="BF330" s="9">
        <f t="shared" ref="BF330:BG330" si="2422">+P330-P246</f>
        <v>-8.8604553140026354E-2</v>
      </c>
      <c r="BG330" s="9">
        <f t="shared" si="2422"/>
        <v>-4.8357614410230454E-2</v>
      </c>
    </row>
    <row r="331" spans="1:59" x14ac:dyDescent="0.35">
      <c r="A331" s="8">
        <v>41061</v>
      </c>
      <c r="B331" s="9">
        <v>88.727000000000004</v>
      </c>
      <c r="C331" s="9">
        <v>96.603536230000003</v>
      </c>
      <c r="D331" s="12">
        <v>1163.3886</v>
      </c>
      <c r="E331" s="11">
        <v>270.95600000000002</v>
      </c>
      <c r="F331" s="15">
        <v>228.524</v>
      </c>
      <c r="I331" s="8">
        <f t="shared" si="2345"/>
        <v>41061</v>
      </c>
      <c r="J331">
        <f t="shared" si="2346"/>
        <v>4.4855642398395066</v>
      </c>
      <c r="K331">
        <f t="shared" si="2347"/>
        <v>4.6880668770889491</v>
      </c>
      <c r="L331">
        <f t="shared" si="2348"/>
        <v>-7.0590922325632572</v>
      </c>
      <c r="M331">
        <f t="shared" si="2349"/>
        <v>5.6019564460740092</v>
      </c>
      <c r="N331">
        <f t="shared" si="2350"/>
        <v>5.1964440450441209</v>
      </c>
      <c r="P331" s="9">
        <f t="shared" si="2351"/>
        <v>-0.60801503827933079</v>
      </c>
      <c r="Q331" s="9">
        <f t="shared" si="2352"/>
        <v>-7.5674694005184291</v>
      </c>
      <c r="R331" s="9">
        <v>4.6188260671062391</v>
      </c>
      <c r="S331">
        <f t="shared" si="2353"/>
        <v>-7.9201181227204405</v>
      </c>
      <c r="U331" s="9">
        <f t="shared" si="2362"/>
        <v>-5.7428532929835185E-3</v>
      </c>
      <c r="V331" s="9">
        <f t="shared" si="2363"/>
        <v>-8.2912872097296031E-4</v>
      </c>
      <c r="W331" s="9">
        <f t="shared" si="2364"/>
        <v>-5.8832704753273291E-3</v>
      </c>
      <c r="Y331" s="9">
        <f t="shared" si="2373"/>
        <v>-2.1671398178827239E-2</v>
      </c>
      <c r="Z331" s="9">
        <f t="shared" ref="Z331:AA331" si="2423">+P331-P329</f>
        <v>-9.090960927425229E-3</v>
      </c>
      <c r="AA331" s="9">
        <f t="shared" si="2423"/>
        <v>-1.6142459856346214E-2</v>
      </c>
      <c r="AC331" s="9">
        <f t="shared" si="2383"/>
        <v>-3.1186598140272359E-2</v>
      </c>
      <c r="AD331" s="9">
        <f t="shared" ref="AD331:AE331" si="2424">+P331-P328</f>
        <v>-5.1192521895710996E-3</v>
      </c>
      <c r="AE331" s="9">
        <f t="shared" si="2424"/>
        <v>-2.8034829480544587E-2</v>
      </c>
      <c r="AG331" s="9">
        <f t="shared" si="1923"/>
        <v>-6.9390829950050303E-2</v>
      </c>
      <c r="AH331" s="9">
        <f t="shared" si="1924"/>
        <v>-3.4278611481061816E-2</v>
      </c>
      <c r="AI331" s="9">
        <f t="shared" si="1925"/>
        <v>-4.8758358485478048E-2</v>
      </c>
      <c r="AK331" s="9">
        <f t="shared" si="2023"/>
        <v>5.4615420181112206E-2</v>
      </c>
      <c r="AL331" s="9">
        <f t="shared" ref="AL331:AM331" si="2425">+P331-P307</f>
        <v>-1.9566893702196886E-2</v>
      </c>
      <c r="AM331" s="9">
        <f t="shared" si="2425"/>
        <v>6.623006077627025E-2</v>
      </c>
      <c r="AO331" s="9">
        <f t="shared" si="2121"/>
        <v>0.10679717136860223</v>
      </c>
      <c r="AP331" s="9">
        <f t="shared" ref="AP331:AQ331" si="2426">+P331-P295</f>
        <v>-3.4873038725150352E-2</v>
      </c>
      <c r="AQ331" s="9">
        <f t="shared" si="2426"/>
        <v>0.12702673516097907</v>
      </c>
      <c r="AS331" s="9">
        <f t="shared" si="2219"/>
        <v>-6.1791860140172794E-2</v>
      </c>
      <c r="AT331" s="9">
        <f t="shared" ref="AT331:AU331" si="2427">+P331-P283</f>
        <v>-8.615576731886776E-2</v>
      </c>
      <c r="AU331" s="9">
        <f t="shared" si="2427"/>
        <v>-1.0681006906141377E-2</v>
      </c>
      <c r="AW331" s="9">
        <f t="shared" si="2317"/>
        <v>-0.16032759594580792</v>
      </c>
      <c r="AX331" s="9">
        <f t="shared" ref="AX331:AY331" si="2428">+P331-P271</f>
        <v>-0.10083273958187089</v>
      </c>
      <c r="AY331" s="9">
        <f t="shared" si="2428"/>
        <v>-0.10226091528774095</v>
      </c>
      <c r="BA331" s="9">
        <f t="shared" ref="BA331:BA394" si="2429">+R331-R259</f>
        <v>-0.133710575048263</v>
      </c>
      <c r="BB331" s="9">
        <f t="shared" ref="BB331:BC331" si="2430">+P331-P259</f>
        <v>-0.10663628622771437</v>
      </c>
      <c r="BC331" s="9">
        <f t="shared" si="2430"/>
        <v>-7.2058147212051615E-2</v>
      </c>
      <c r="BE331" s="9">
        <f t="shared" si="1995"/>
        <v>-9.2588480957858543E-2</v>
      </c>
      <c r="BF331" s="9">
        <f t="shared" ref="BF331:BG331" si="2431">+P331-P247</f>
        <v>-9.5769028958462954E-2</v>
      </c>
      <c r="BG331" s="9">
        <f t="shared" si="2431"/>
        <v>-3.6486074085769538E-2</v>
      </c>
    </row>
    <row r="332" spans="1:59" x14ac:dyDescent="0.35">
      <c r="A332" s="8">
        <v>41091</v>
      </c>
      <c r="B332" s="9">
        <v>88.932000000000002</v>
      </c>
      <c r="C332" s="9">
        <v>96.385322020000004</v>
      </c>
      <c r="D332" s="12">
        <v>1142.2781</v>
      </c>
      <c r="E332" s="11">
        <v>271.392</v>
      </c>
      <c r="F332" s="15">
        <v>228.59</v>
      </c>
      <c r="I332" s="8">
        <f t="shared" si="2345"/>
        <v>41091</v>
      </c>
      <c r="J332">
        <f t="shared" si="2346"/>
        <v>4.4878720327572221</v>
      </c>
      <c r="K332">
        <f t="shared" si="2347"/>
        <v>4.6794955948120922</v>
      </c>
      <c r="L332">
        <f t="shared" si="2348"/>
        <v>-7.0407798807098443</v>
      </c>
      <c r="M332">
        <f t="shared" si="2349"/>
        <v>5.6035642701792892</v>
      </c>
      <c r="N332">
        <f t="shared" si="2350"/>
        <v>5.194911259923737</v>
      </c>
      <c r="P332" s="9">
        <f t="shared" si="2351"/>
        <v>-0.6002765723104222</v>
      </c>
      <c r="Q332" s="9">
        <f t="shared" si="2352"/>
        <v>-7.5561955458214891</v>
      </c>
      <c r="R332" s="9">
        <v>4.6351585092981509</v>
      </c>
      <c r="S332">
        <f t="shared" si="2353"/>
        <v>-7.9043559577615339</v>
      </c>
      <c r="U332" s="9">
        <f t="shared" si="2362"/>
        <v>1.6332442191911767E-2</v>
      </c>
      <c r="V332" s="9">
        <f t="shared" si="2363"/>
        <v>7.7384659689085922E-3</v>
      </c>
      <c r="W332" s="9">
        <f t="shared" si="2364"/>
        <v>1.1273854696939978E-2</v>
      </c>
      <c r="Y332" s="9">
        <f t="shared" si="2373"/>
        <v>1.0589588898928248E-2</v>
      </c>
      <c r="Z332" s="9">
        <f t="shared" ref="Z332:AA332" si="2432">+P332-P330</f>
        <v>6.9093372479356319E-3</v>
      </c>
      <c r="AA332" s="9">
        <f t="shared" si="2432"/>
        <v>5.3905842216126487E-3</v>
      </c>
      <c r="AC332" s="9">
        <f t="shared" si="2383"/>
        <v>-5.3389559869154724E-3</v>
      </c>
      <c r="AD332" s="9">
        <f t="shared" ref="AD332:AE332" si="2433">+P332-P329</f>
        <v>-1.3524949585166368E-3</v>
      </c>
      <c r="AE332" s="9">
        <f t="shared" si="2433"/>
        <v>-4.8686051594062363E-3</v>
      </c>
      <c r="AG332" s="9">
        <f t="shared" si="1923"/>
        <v>-7.6036602360207262E-2</v>
      </c>
      <c r="AH332" s="9">
        <f t="shared" si="1924"/>
        <v>-2.2192702851728363E-2</v>
      </c>
      <c r="AI332" s="9">
        <f t="shared" si="1925"/>
        <v>-6.3738549310803805E-2</v>
      </c>
      <c r="AK332" s="9">
        <f t="shared" si="2023"/>
        <v>6.2890308400948669E-2</v>
      </c>
      <c r="AL332" s="9">
        <f t="shared" ref="AL332:AM332" si="2434">+P332-P308</f>
        <v>-1.5566625346561835E-2</v>
      </c>
      <c r="AM332" s="9">
        <f t="shared" si="2434"/>
        <v>7.1009588607936713E-2</v>
      </c>
      <c r="AO332" s="9">
        <f t="shared" si="2121"/>
        <v>0.11956339694798679</v>
      </c>
      <c r="AP332" s="9">
        <f t="shared" ref="AP332:AQ332" si="2435">+P332-P296</f>
        <v>-2.5908971087474697E-2</v>
      </c>
      <c r="AQ332" s="9">
        <f t="shared" si="2435"/>
        <v>0.13404371228331691</v>
      </c>
      <c r="AS332" s="9">
        <f t="shared" si="2219"/>
        <v>-5.7738210711248072E-2</v>
      </c>
      <c r="AT332" s="9">
        <f t="shared" ref="AT332:AU332" si="2436">+P332-P284</f>
        <v>-7.5309070134102818E-2</v>
      </c>
      <c r="AU332" s="9">
        <f t="shared" si="2436"/>
        <v>-1.7380488007795236E-2</v>
      </c>
      <c r="AW332" s="9">
        <f t="shared" si="2317"/>
        <v>-0.15713541242091633</v>
      </c>
      <c r="AX332" s="9">
        <f t="shared" ref="AX332:AY332" si="2437">+P332-P272</f>
        <v>-8.8671749814155376E-2</v>
      </c>
      <c r="AY332" s="9">
        <f t="shared" si="2437"/>
        <v>-0.10615543264891691</v>
      </c>
      <c r="BA332" s="9">
        <f t="shared" si="2429"/>
        <v>-0.11980410160277621</v>
      </c>
      <c r="BB332" s="9">
        <f t="shared" ref="BB332:BC332" si="2438">+P332-P260</f>
        <v>-0.10248538978167954</v>
      </c>
      <c r="BC332" s="9">
        <f t="shared" si="2438"/>
        <v>-6.0993673422885308E-2</v>
      </c>
      <c r="BE332" s="9">
        <f t="shared" si="1995"/>
        <v>-4.9950719042364256E-2</v>
      </c>
      <c r="BF332" s="9">
        <f t="shared" ref="BF332:BG332" si="2439">+P332-P248</f>
        <v>-8.960544720867869E-2</v>
      </c>
      <c r="BG332" s="9">
        <f t="shared" si="2439"/>
        <v>1.3755654677991558E-3</v>
      </c>
    </row>
    <row r="333" spans="1:59" x14ac:dyDescent="0.35">
      <c r="A333" s="8">
        <v>41122</v>
      </c>
      <c r="B333" s="9">
        <v>89.093999999999994</v>
      </c>
      <c r="C333" s="9">
        <v>96.831238010000007</v>
      </c>
      <c r="D333" s="12">
        <v>1131.7456999999999</v>
      </c>
      <c r="E333" s="11">
        <v>272.07100000000003</v>
      </c>
      <c r="F333" s="15">
        <v>229.91800000000001</v>
      </c>
      <c r="I333" s="8">
        <f t="shared" si="2345"/>
        <v>41122</v>
      </c>
      <c r="J333">
        <f t="shared" si="2346"/>
        <v>4.4896919921419798</v>
      </c>
      <c r="K333">
        <f t="shared" si="2347"/>
        <v>4.6879721273724924</v>
      </c>
      <c r="L333">
        <f t="shared" si="2348"/>
        <v>-7.0315165868831819</v>
      </c>
      <c r="M333">
        <f t="shared" si="2349"/>
        <v>5.6060630616455125</v>
      </c>
      <c r="N333">
        <f t="shared" si="2350"/>
        <v>5.2052527330016254</v>
      </c>
      <c r="P333" s="9">
        <f t="shared" si="2351"/>
        <v>-0.59909046387439968</v>
      </c>
      <c r="Q333" s="9">
        <f t="shared" si="2352"/>
        <v>-7.548797192512315</v>
      </c>
      <c r="R333" s="9">
        <v>4.642863630904194</v>
      </c>
      <c r="S333">
        <f t="shared" si="2353"/>
        <v>-7.896269661559467</v>
      </c>
      <c r="U333" s="9">
        <f t="shared" si="2362"/>
        <v>7.705121606043086E-3</v>
      </c>
      <c r="V333" s="9">
        <f t="shared" si="2363"/>
        <v>1.1861084360225149E-3</v>
      </c>
      <c r="W333" s="9">
        <f t="shared" si="2364"/>
        <v>7.3983533091741549E-3</v>
      </c>
      <c r="Y333" s="9">
        <f t="shared" si="2373"/>
        <v>2.4037563797954853E-2</v>
      </c>
      <c r="Z333" s="9">
        <f t="shared" ref="Z333:AA333" si="2440">+P333-P331</f>
        <v>8.9245744049311071E-3</v>
      </c>
      <c r="AA333" s="9">
        <f t="shared" si="2440"/>
        <v>1.8672208006114133E-2</v>
      </c>
      <c r="AC333" s="9">
        <f t="shared" si="2383"/>
        <v>1.8294710504971334E-2</v>
      </c>
      <c r="AD333" s="9">
        <f t="shared" ref="AD333:AE333" si="2441">+P333-P330</f>
        <v>8.0954456839581468E-3</v>
      </c>
      <c r="AE333" s="9">
        <f t="shared" si="2441"/>
        <v>1.2788937530786804E-2</v>
      </c>
      <c r="AG333" s="9">
        <f t="shared" si="1923"/>
        <v>-5.637370714655443E-2</v>
      </c>
      <c r="AH333" s="9">
        <f t="shared" si="1924"/>
        <v>-1.0662753388500867E-2</v>
      </c>
      <c r="AI333" s="9">
        <f t="shared" si="1925"/>
        <v>-5.0434227256874742E-2</v>
      </c>
      <c r="AK333" s="9">
        <f t="shared" si="2023"/>
        <v>4.6082589216756453E-2</v>
      </c>
      <c r="AL333" s="9">
        <f t="shared" ref="AL333:AM333" si="2442">+P333-P309</f>
        <v>-6.531686494532174E-3</v>
      </c>
      <c r="AM333" s="9">
        <f t="shared" si="2442"/>
        <v>4.9919089287143059E-2</v>
      </c>
      <c r="AO333" s="9">
        <f t="shared" si="2121"/>
        <v>0.11020596090332546</v>
      </c>
      <c r="AP333" s="9">
        <f t="shared" ref="AP333:AQ333" si="2443">+P333-P297</f>
        <v>-2.3537122138733046E-2</v>
      </c>
      <c r="AQ333" s="9">
        <f t="shared" si="2443"/>
        <v>0.12400732093538736</v>
      </c>
      <c r="AS333" s="9">
        <f t="shared" si="2219"/>
        <v>-2.1931078916833435E-2</v>
      </c>
      <c r="AT333" s="9">
        <f t="shared" ref="AT333:AU333" si="2444">+P333-P285</f>
        <v>-7.4686256856356437E-2</v>
      </c>
      <c r="AU333" s="9">
        <f t="shared" si="2444"/>
        <v>2.0797611962443341E-2</v>
      </c>
      <c r="AW333" s="9">
        <f t="shared" si="2317"/>
        <v>-0.13191760104456751</v>
      </c>
      <c r="AX333" s="9">
        <f t="shared" ref="AX333:AY333" si="2445">+P333-P273</f>
        <v>-8.3956376104982411E-2</v>
      </c>
      <c r="AY333" s="9">
        <f t="shared" si="2445"/>
        <v>-8.377411309698779E-2</v>
      </c>
      <c r="BA333" s="9">
        <f t="shared" si="2429"/>
        <v>-0.10273698700511158</v>
      </c>
      <c r="BB333" s="9">
        <f t="shared" ref="BB333:BC333" si="2446">+P333-P261</f>
        <v>-9.3307313318733875E-2</v>
      </c>
      <c r="BC333" s="9">
        <f t="shared" si="2446"/>
        <v>-4.9030405020482171E-2</v>
      </c>
      <c r="BE333" s="9">
        <f t="shared" si="1995"/>
        <v>-5.4650266929190394E-2</v>
      </c>
      <c r="BF333" s="9">
        <f t="shared" ref="BF333:BG333" si="2447">+P333-P249</f>
        <v>-9.5483167080803177E-2</v>
      </c>
      <c r="BG333" s="9">
        <f t="shared" si="2447"/>
        <v>1.5579434736849862E-3</v>
      </c>
    </row>
    <row r="334" spans="1:59" x14ac:dyDescent="0.35">
      <c r="A334" s="8">
        <v>41153</v>
      </c>
      <c r="B334" s="9">
        <v>89.043000000000006</v>
      </c>
      <c r="C334" s="9">
        <v>97.523830939999996</v>
      </c>
      <c r="D334" s="12">
        <v>1122.9911</v>
      </c>
      <c r="E334" s="11">
        <v>272.69099999999997</v>
      </c>
      <c r="F334" s="15">
        <v>231.01499999999999</v>
      </c>
      <c r="I334" s="8">
        <f t="shared" si="2345"/>
        <v>41153</v>
      </c>
      <c r="J334">
        <f t="shared" si="2346"/>
        <v>4.4891193991220746</v>
      </c>
      <c r="K334">
        <f t="shared" si="2347"/>
        <v>4.7057321822494229</v>
      </c>
      <c r="L334">
        <f t="shared" si="2348"/>
        <v>-7.0237510295066823</v>
      </c>
      <c r="M334">
        <f t="shared" si="2349"/>
        <v>5.6083392860065917</v>
      </c>
      <c r="N334">
        <f t="shared" si="2350"/>
        <v>5.2134425180826556</v>
      </c>
      <c r="P334" s="9">
        <f t="shared" si="2351"/>
        <v>-0.61150955105128446</v>
      </c>
      <c r="Q334" s="9">
        <f t="shared" si="2352"/>
        <v>-7.5314613653399149</v>
      </c>
      <c r="R334" s="9">
        <v>4.6526425314735267</v>
      </c>
      <c r="S334">
        <f t="shared" si="2353"/>
        <v>-7.8861369049496606</v>
      </c>
      <c r="U334" s="9">
        <f t="shared" si="2362"/>
        <v>9.7789005693327269E-3</v>
      </c>
      <c r="V334" s="9">
        <f t="shared" si="2363"/>
        <v>-1.241908717688478E-2</v>
      </c>
      <c r="W334" s="9">
        <f t="shared" si="2364"/>
        <v>1.7335827172400009E-2</v>
      </c>
      <c r="Y334" s="9">
        <f t="shared" si="2373"/>
        <v>1.7484022175375813E-2</v>
      </c>
      <c r="Z334" s="9">
        <f t="shared" ref="Z334:AA334" si="2448">+P334-P332</f>
        <v>-1.1232978740862265E-2</v>
      </c>
      <c r="AA334" s="9">
        <f t="shared" si="2448"/>
        <v>2.4734180481574164E-2</v>
      </c>
      <c r="AC334" s="9">
        <f t="shared" si="2383"/>
        <v>3.381646436728758E-2</v>
      </c>
      <c r="AD334" s="9">
        <f t="shared" ref="AD334:AE334" si="2449">+P334-P331</f>
        <v>-3.4945127719536728E-3</v>
      </c>
      <c r="AE334" s="9">
        <f t="shared" si="2449"/>
        <v>3.6008035178514142E-2</v>
      </c>
      <c r="AG334" s="9">
        <f t="shared" si="1923"/>
        <v>-2.2312690950032632E-3</v>
      </c>
      <c r="AH334" s="9">
        <f t="shared" si="1924"/>
        <v>-2.2069320675320192E-2</v>
      </c>
      <c r="AI334" s="9">
        <f t="shared" si="1925"/>
        <v>1.3190492172912016E-2</v>
      </c>
      <c r="AK334" s="9">
        <f t="shared" si="2023"/>
        <v>3.2962557372941959E-2</v>
      </c>
      <c r="AL334" s="9">
        <f t="shared" ref="AL334:AM334" si="2450">+P334-P310</f>
        <v>-4.7999756643619662E-3</v>
      </c>
      <c r="AM334" s="9">
        <f t="shared" si="2450"/>
        <v>3.5986015032466234E-2</v>
      </c>
      <c r="AO334" s="9">
        <f t="shared" si="2121"/>
        <v>9.9588964587765894E-2</v>
      </c>
      <c r="AP334" s="9">
        <f t="shared" ref="AP334:AQ334" si="2451">+P334-P298</f>
        <v>-3.6249395691227093E-2</v>
      </c>
      <c r="AQ334" s="9">
        <f t="shared" si="2451"/>
        <v>0.1204130114622961</v>
      </c>
      <c r="AS334" s="9">
        <f t="shared" si="2219"/>
        <v>6.9118038998822406E-2</v>
      </c>
      <c r="AT334" s="9">
        <f t="shared" ref="AT334:AU334" si="2452">+P334-P286</f>
        <v>-8.8945468561119512E-2</v>
      </c>
      <c r="AU334" s="9">
        <f t="shared" si="2452"/>
        <v>0.12058040335628206</v>
      </c>
      <c r="AW334" s="9">
        <f t="shared" si="2317"/>
        <v>-0.13004714687003904</v>
      </c>
      <c r="AX334" s="9">
        <f t="shared" ref="AX334:AY334" si="2453">+P334-P274</f>
        <v>-9.0245385080407914E-2</v>
      </c>
      <c r="AY334" s="9">
        <f t="shared" si="2453"/>
        <v>-7.7787057426520256E-2</v>
      </c>
      <c r="BA334" s="9">
        <f t="shared" si="2429"/>
        <v>-0.10940368055924043</v>
      </c>
      <c r="BB334" s="9">
        <f t="shared" ref="BB334:BC334" si="2454">+P334-P262</f>
        <v>-8.6095585801880148E-2</v>
      </c>
      <c r="BC334" s="9">
        <f t="shared" si="2454"/>
        <v>-5.9959650533681241E-2</v>
      </c>
      <c r="BE334" s="9">
        <f t="shared" si="1995"/>
        <v>-2.4766655755522393E-2</v>
      </c>
      <c r="BF334" s="9">
        <f t="shared" ref="BF334:BG334" si="2455">+P334-P250</f>
        <v>-0.11831145698091117</v>
      </c>
      <c r="BG334" s="9">
        <f t="shared" si="2455"/>
        <v>4.1591791334707473E-2</v>
      </c>
    </row>
    <row r="335" spans="1:59" x14ac:dyDescent="0.35">
      <c r="A335" s="8">
        <v>41183</v>
      </c>
      <c r="B335" s="9">
        <v>89.188000000000002</v>
      </c>
      <c r="C335" s="9">
        <v>97.341458680000002</v>
      </c>
      <c r="D335" s="12">
        <v>1105.3823</v>
      </c>
      <c r="E335" s="11">
        <v>273.24200000000002</v>
      </c>
      <c r="F335" s="15">
        <v>231.63800000000001</v>
      </c>
      <c r="I335" s="8">
        <f t="shared" si="2345"/>
        <v>41183</v>
      </c>
      <c r="J335">
        <f t="shared" si="2346"/>
        <v>4.4907465013881245</v>
      </c>
      <c r="K335">
        <f t="shared" si="2347"/>
        <v>4.6990286164282722</v>
      </c>
      <c r="L335">
        <f t="shared" si="2348"/>
        <v>-7.0079465269677259</v>
      </c>
      <c r="M335">
        <f t="shared" si="2349"/>
        <v>5.6103578494093975</v>
      </c>
      <c r="N335">
        <f t="shared" si="2350"/>
        <v>5.2170672751797342</v>
      </c>
      <c r="P335" s="9">
        <f t="shared" si="2351"/>
        <v>-0.601572689269811</v>
      </c>
      <c r="Q335" s="9">
        <f t="shared" si="2352"/>
        <v>-7.525985185719188</v>
      </c>
      <c r="R335" s="9">
        <v>4.6639858906124951</v>
      </c>
      <c r="S335">
        <f t="shared" si="2353"/>
        <v>-7.8748973454956772</v>
      </c>
      <c r="U335" s="9">
        <f t="shared" si="2362"/>
        <v>1.1343359138968445E-2</v>
      </c>
      <c r="V335" s="9">
        <f t="shared" si="2363"/>
        <v>9.9368617814734606E-3</v>
      </c>
      <c r="W335" s="9">
        <f t="shared" si="2364"/>
        <v>5.4761796207269953E-3</v>
      </c>
      <c r="Y335" s="9">
        <f t="shared" si="2373"/>
        <v>2.1122259708301172E-2</v>
      </c>
      <c r="Z335" s="9">
        <f t="shared" ref="Z335:AA335" si="2456">+P335-P333</f>
        <v>-2.4822253954113194E-3</v>
      </c>
      <c r="AA335" s="9">
        <f t="shared" si="2456"/>
        <v>2.2812006793127004E-2</v>
      </c>
      <c r="AC335" s="9">
        <f t="shared" si="2383"/>
        <v>2.8827381314344258E-2</v>
      </c>
      <c r="AD335" s="9">
        <f t="shared" ref="AD335:AE335" si="2457">+P335-P332</f>
        <v>-1.2961169593888044E-3</v>
      </c>
      <c r="AE335" s="9">
        <f t="shared" si="2457"/>
        <v>3.0210360102301159E-2</v>
      </c>
      <c r="AG335" s="9">
        <f t="shared" ref="AG335:AG398" si="2458">+R335-R323</f>
        <v>3.9961066138475054E-2</v>
      </c>
      <c r="AH335" s="9">
        <f t="shared" ref="AH335:AH398" si="2459">+P335-P323</f>
        <v>-1.7000780798907655E-2</v>
      </c>
      <c r="AI335" s="9">
        <f t="shared" ref="AI335:AI398" si="2460">+Q335-Q323</f>
        <v>4.9390390414440155E-2</v>
      </c>
      <c r="AK335" s="9">
        <f t="shared" si="2023"/>
        <v>1.3971804634802076E-2</v>
      </c>
      <c r="AL335" s="9">
        <f t="shared" ref="AL335:AM335" si="2461">+P335-P311</f>
        <v>-1.4029567180715574E-3</v>
      </c>
      <c r="AM335" s="9">
        <f t="shared" si="2461"/>
        <v>1.542991134369931E-2</v>
      </c>
      <c r="AO335" s="9">
        <f t="shared" si="2121"/>
        <v>8.3291529148612931E-2</v>
      </c>
      <c r="AP335" s="9">
        <f t="shared" ref="AP335:AQ335" si="2462">+P335-P299</f>
        <v>-3.7422683465276663E-2</v>
      </c>
      <c r="AQ335" s="9">
        <f t="shared" si="2462"/>
        <v>0.10602195067446551</v>
      </c>
      <c r="AS335" s="9">
        <f t="shared" si="2219"/>
        <v>0.21950724538764455</v>
      </c>
      <c r="AT335" s="9">
        <f t="shared" ref="AT335:AU335" si="2463">+P335-P287</f>
        <v>-6.3711199981208111E-2</v>
      </c>
      <c r="AU335" s="9">
        <f t="shared" si="2463"/>
        <v>0.26750887561243264</v>
      </c>
      <c r="AW335" s="9">
        <f t="shared" si="2317"/>
        <v>-0.13235726852995988</v>
      </c>
      <c r="AX335" s="9">
        <f t="shared" ref="AX335:AY335" si="2464">+P335-P275</f>
        <v>-7.7665509371576569E-2</v>
      </c>
      <c r="AY335" s="9">
        <f t="shared" si="2464"/>
        <v>-8.7455574807670189E-2</v>
      </c>
      <c r="BA335" s="9">
        <f t="shared" si="2429"/>
        <v>-9.7041596436940658E-2</v>
      </c>
      <c r="BB335" s="9">
        <f t="shared" ref="BB335:BC335" si="2465">+P335-P263</f>
        <v>-7.4153672045226493E-2</v>
      </c>
      <c r="BC335" s="9">
        <f t="shared" si="2465"/>
        <v>-5.4872422444032232E-2</v>
      </c>
      <c r="BE335" s="9">
        <f t="shared" si="1995"/>
        <v>2.9736711601096033E-3</v>
      </c>
      <c r="BF335" s="9">
        <f t="shared" ref="BF335:BG335" si="2466">+P335-P251</f>
        <v>-9.9271299741326757E-2</v>
      </c>
      <c r="BG335" s="9">
        <f t="shared" si="2466"/>
        <v>6.0733998007870049E-2</v>
      </c>
    </row>
    <row r="336" spans="1:59" x14ac:dyDescent="0.35">
      <c r="A336" s="8">
        <v>41214</v>
      </c>
      <c r="B336" s="9">
        <v>89.188000000000002</v>
      </c>
      <c r="C336" s="9">
        <v>96.995689299999995</v>
      </c>
      <c r="D336" s="12">
        <v>1086.9525000000001</v>
      </c>
      <c r="E336" s="11">
        <v>273.78300000000002</v>
      </c>
      <c r="F336" s="15">
        <v>231.249</v>
      </c>
      <c r="I336" s="8">
        <f t="shared" si="2345"/>
        <v>41214</v>
      </c>
      <c r="J336">
        <f t="shared" si="2346"/>
        <v>4.4907465013881245</v>
      </c>
      <c r="K336">
        <f t="shared" si="2347"/>
        <v>4.6905561107252147</v>
      </c>
      <c r="L336">
        <f t="shared" si="2348"/>
        <v>-6.9911331879143432</v>
      </c>
      <c r="M336">
        <f t="shared" si="2349"/>
        <v>5.6123358218105963</v>
      </c>
      <c r="N336">
        <f t="shared" si="2350"/>
        <v>5.2103339890683698</v>
      </c>
      <c r="P336" s="9">
        <f t="shared" si="2351"/>
        <v>-0.60181144207931681</v>
      </c>
      <c r="Q336" s="9">
        <f t="shared" si="2352"/>
        <v>-7.5109110662574983</v>
      </c>
      <c r="R336" s="9">
        <v>4.6791265938273918</v>
      </c>
      <c r="S336">
        <f t="shared" si="2353"/>
        <v>-7.8599617026635018</v>
      </c>
      <c r="U336" s="9">
        <f t="shared" si="2362"/>
        <v>1.5140703214896689E-2</v>
      </c>
      <c r="V336" s="9">
        <f t="shared" si="2363"/>
        <v>-2.3875280950580446E-4</v>
      </c>
      <c r="W336" s="9">
        <f t="shared" si="2364"/>
        <v>1.5074119461689683E-2</v>
      </c>
      <c r="Y336" s="9">
        <f t="shared" si="2373"/>
        <v>2.6484062353865134E-2</v>
      </c>
      <c r="Z336" s="9">
        <f t="shared" ref="Z336:AA336" si="2467">+P336-P334</f>
        <v>9.6981089719676561E-3</v>
      </c>
      <c r="AA336" s="9">
        <f t="shared" si="2467"/>
        <v>2.0550299082416679E-2</v>
      </c>
      <c r="AC336" s="9">
        <f t="shared" si="2383"/>
        <v>3.6262962923197861E-2</v>
      </c>
      <c r="AD336" s="9">
        <f t="shared" ref="AD336:AE336" si="2468">+P336-P333</f>
        <v>-2.7209782049171238E-3</v>
      </c>
      <c r="AE336" s="9">
        <f t="shared" si="2468"/>
        <v>3.7886126254816688E-2</v>
      </c>
      <c r="AG336" s="9">
        <f t="shared" si="2458"/>
        <v>4.0762295876241694E-2</v>
      </c>
      <c r="AH336" s="9">
        <f t="shared" si="2459"/>
        <v>-1.8949438718160572E-2</v>
      </c>
      <c r="AI336" s="9">
        <f t="shared" si="2460"/>
        <v>5.1284952461212008E-2</v>
      </c>
      <c r="AK336" s="9">
        <f t="shared" si="2023"/>
        <v>4.3580039829893558E-2</v>
      </c>
      <c r="AL336" s="9">
        <f t="shared" ref="AL336:AM336" si="2469">+P336-P312</f>
        <v>-2.1155135261078151E-2</v>
      </c>
      <c r="AM336" s="9">
        <f t="shared" si="2469"/>
        <v>5.6124197728581571E-2</v>
      </c>
      <c r="AO336" s="9">
        <f t="shared" si="2121"/>
        <v>9.0908430437314003E-2</v>
      </c>
      <c r="AP336" s="9">
        <f t="shared" ref="AP336:AQ336" si="2470">+P336-P300</f>
        <v>-4.16570988493703E-2</v>
      </c>
      <c r="AQ336" s="9">
        <f t="shared" si="2470"/>
        <v>0.11565613173500555</v>
      </c>
      <c r="AS336" s="9">
        <f t="shared" si="2219"/>
        <v>0.28302426297892502</v>
      </c>
      <c r="AT336" s="9">
        <f t="shared" ref="AT336:AU336" si="2471">+P336-P288</f>
        <v>-3.3302229575012277E-2</v>
      </c>
      <c r="AU336" s="9">
        <f t="shared" si="2471"/>
        <v>0.30062507167153552</v>
      </c>
      <c r="AW336" s="9">
        <f t="shared" si="2317"/>
        <v>-0.10530944976772449</v>
      </c>
      <c r="AX336" s="9">
        <f t="shared" ref="AX336:AY336" si="2472">+P336-P276</f>
        <v>-9.1498954538838717E-2</v>
      </c>
      <c r="AY336" s="9">
        <f t="shared" si="2472"/>
        <v>-5.2451874095877926E-2</v>
      </c>
      <c r="BA336" s="9">
        <f t="shared" si="2429"/>
        <v>-9.5695769183645751E-2</v>
      </c>
      <c r="BB336" s="9">
        <f t="shared" ref="BB336:BC336" si="2473">+P336-P264</f>
        <v>-8.0241338221821223E-2</v>
      </c>
      <c r="BC336" s="9">
        <f t="shared" si="2473"/>
        <v>-4.9299624638795336E-2</v>
      </c>
      <c r="BE336" s="9">
        <f t="shared" si="1995"/>
        <v>1.1994477638627821E-2</v>
      </c>
      <c r="BF336" s="9">
        <f t="shared" ref="BF336:BG336" si="2474">+P336-P252</f>
        <v>-9.0546048527675893E-2</v>
      </c>
      <c r="BG336" s="9">
        <f t="shared" si="2474"/>
        <v>6.4657469130936285E-2</v>
      </c>
    </row>
    <row r="337" spans="1:59" x14ac:dyDescent="0.35">
      <c r="A337" s="8">
        <v>41244</v>
      </c>
      <c r="B337" s="9">
        <v>89.367000000000004</v>
      </c>
      <c r="C337" s="9">
        <v>97.168573989999999</v>
      </c>
      <c r="D337" s="12">
        <v>1075.2225000000001</v>
      </c>
      <c r="E337" s="11">
        <v>274.43700000000001</v>
      </c>
      <c r="F337" s="15">
        <v>231.221</v>
      </c>
      <c r="I337" s="8">
        <f t="shared" si="2345"/>
        <v>41244</v>
      </c>
      <c r="J337">
        <f t="shared" si="2346"/>
        <v>4.4927514865183582</v>
      </c>
      <c r="K337">
        <f t="shared" si="2347"/>
        <v>4.6920273432114108</v>
      </c>
      <c r="L337">
        <f t="shared" si="2348"/>
        <v>-6.9802828958892178</v>
      </c>
      <c r="M337">
        <f t="shared" si="2349"/>
        <v>5.6147217264118279</v>
      </c>
      <c r="N337">
        <f t="shared" si="2350"/>
        <v>5.2067508614389393</v>
      </c>
      <c r="P337" s="9">
        <f t="shared" si="2351"/>
        <v>-0.60724672166594118</v>
      </c>
      <c r="Q337" s="9">
        <f t="shared" si="2352"/>
        <v>-7.4950064141167463</v>
      </c>
      <c r="R337" s="9">
        <v>4.692003569115708</v>
      </c>
      <c r="S337">
        <f t="shared" si="2353"/>
        <v>-7.8472095126829915</v>
      </c>
      <c r="U337" s="9">
        <f t="shared" si="2362"/>
        <v>1.2876975288316217E-2</v>
      </c>
      <c r="V337" s="9">
        <f t="shared" si="2363"/>
        <v>-5.4352795866243753E-3</v>
      </c>
      <c r="W337" s="9">
        <f t="shared" si="2364"/>
        <v>1.5904652140751985E-2</v>
      </c>
      <c r="Y337" s="9">
        <f t="shared" si="2373"/>
        <v>2.8017678503212906E-2</v>
      </c>
      <c r="Z337" s="9">
        <f t="shared" ref="Z337:AA337" si="2475">+P337-P335</f>
        <v>-5.6740323961301797E-3</v>
      </c>
      <c r="AA337" s="9">
        <f t="shared" si="2475"/>
        <v>3.0978771602441668E-2</v>
      </c>
      <c r="AC337" s="9">
        <f t="shared" si="2383"/>
        <v>3.9361037642181351E-2</v>
      </c>
      <c r="AD337" s="9">
        <f t="shared" ref="AD337:AE337" si="2476">+P337-P334</f>
        <v>4.2628293853432808E-3</v>
      </c>
      <c r="AE337" s="9">
        <f t="shared" si="2476"/>
        <v>3.6454951223168663E-2</v>
      </c>
      <c r="AG337" s="9">
        <f t="shared" si="2458"/>
        <v>6.2889155413225595E-2</v>
      </c>
      <c r="AH337" s="9">
        <f t="shared" si="2459"/>
        <v>-1.4855773971473418E-2</v>
      </c>
      <c r="AI337" s="9">
        <f t="shared" si="2460"/>
        <v>7.0937897923307958E-2</v>
      </c>
      <c r="AK337" s="9">
        <f t="shared" si="2023"/>
        <v>7.0375016997876294E-2</v>
      </c>
      <c r="AL337" s="9">
        <f t="shared" ref="AL337:AM337" si="2477">+P337-P313</f>
        <v>-2.6102663090028955E-2</v>
      </c>
      <c r="AM337" s="9">
        <f t="shared" si="2477"/>
        <v>8.573523300213548E-2</v>
      </c>
      <c r="AO337" s="9">
        <f t="shared" si="2121"/>
        <v>0.10185312587152584</v>
      </c>
      <c r="AP337" s="9">
        <f t="shared" ref="AP337:AQ337" si="2478">+P337-P301</f>
        <v>-4.1397828666813297E-2</v>
      </c>
      <c r="AQ337" s="9">
        <f t="shared" si="2478"/>
        <v>0.12566035874769099</v>
      </c>
      <c r="AS337" s="9">
        <f t="shared" si="2219"/>
        <v>0.26683966242694801</v>
      </c>
      <c r="AT337" s="9">
        <f t="shared" ref="AT337:AU337" si="2479">+P337-P289</f>
        <v>-1.9668642494794497E-2</v>
      </c>
      <c r="AU337" s="9">
        <f t="shared" si="2479"/>
        <v>0.27029622520976559</v>
      </c>
      <c r="AW337" s="9">
        <f t="shared" si="2317"/>
        <v>-7.9530483416336395E-2</v>
      </c>
      <c r="AX337" s="9">
        <f t="shared" ref="AX337:AY337" si="2480">+P337-P277</f>
        <v>-9.2370643471016756E-2</v>
      </c>
      <c r="AY337" s="9">
        <f t="shared" si="2480"/>
        <v>-2.679222831012229E-2</v>
      </c>
      <c r="BA337" s="9">
        <f t="shared" si="2429"/>
        <v>-9.0977252209774484E-2</v>
      </c>
      <c r="BB337" s="9">
        <f t="shared" ref="BB337:BC337" si="2481">+P337-P265</f>
        <v>-8.9321068820817473E-2</v>
      </c>
      <c r="BC337" s="9">
        <f t="shared" si="2481"/>
        <v>-3.9992946971606713E-2</v>
      </c>
      <c r="BE337" s="9">
        <f t="shared" si="1995"/>
        <v>4.405782320509033E-3</v>
      </c>
      <c r="BF337" s="9">
        <f t="shared" ref="BF337:BG337" si="2482">+P337-P253</f>
        <v>-9.1565916199235708E-2</v>
      </c>
      <c r="BG337" s="9">
        <f t="shared" si="2482"/>
        <v>5.7184439845123336E-2</v>
      </c>
    </row>
    <row r="338" spans="1:59" x14ac:dyDescent="0.35">
      <c r="A338" s="8">
        <v>41275</v>
      </c>
      <c r="B338" s="9">
        <v>89.775999999999996</v>
      </c>
      <c r="C338" s="9">
        <v>97.751532729999994</v>
      </c>
      <c r="D338" s="12">
        <v>1066.5205000000001</v>
      </c>
      <c r="E338" s="11">
        <v>275.12099999999998</v>
      </c>
      <c r="F338" s="15">
        <v>231.679</v>
      </c>
      <c r="I338" s="8">
        <f t="shared" si="2345"/>
        <v>41275</v>
      </c>
      <c r="J338">
        <f t="shared" si="2346"/>
        <v>4.4973176790086162</v>
      </c>
      <c r="K338">
        <f t="shared" si="2347"/>
        <v>4.6999633929043991</v>
      </c>
      <c r="L338">
        <f t="shared" si="2348"/>
        <v>-6.9721567594800691</v>
      </c>
      <c r="M338">
        <f t="shared" si="2349"/>
        <v>5.6172110008949563</v>
      </c>
      <c r="N338">
        <f t="shared" si="2350"/>
        <v>5.2080247913586177</v>
      </c>
      <c r="P338" s="9">
        <f t="shared" si="2351"/>
        <v>-0.61183192343212145</v>
      </c>
      <c r="Q338" s="9">
        <f t="shared" si="2352"/>
        <v>-7.4802181579342877</v>
      </c>
      <c r="R338" s="9">
        <v>4.7042083777469186</v>
      </c>
      <c r="S338">
        <f t="shared" si="2353"/>
        <v>-7.8350806735249172</v>
      </c>
      <c r="U338" s="9">
        <f t="shared" si="2362"/>
        <v>1.220480863121054E-2</v>
      </c>
      <c r="V338" s="9">
        <f t="shared" si="2363"/>
        <v>-4.5852017661802691E-3</v>
      </c>
      <c r="W338" s="9">
        <f t="shared" si="2364"/>
        <v>1.4788256182458603E-2</v>
      </c>
      <c r="Y338" s="9">
        <f t="shared" si="2373"/>
        <v>2.5081783919526757E-2</v>
      </c>
      <c r="Z338" s="9">
        <f t="shared" ref="Z338:AA338" si="2483">+P338-P336</f>
        <v>-1.0020481352804644E-2</v>
      </c>
      <c r="AA338" s="9">
        <f t="shared" si="2483"/>
        <v>3.0692908323210588E-2</v>
      </c>
      <c r="AC338" s="9">
        <f t="shared" si="2383"/>
        <v>4.0222487134423446E-2</v>
      </c>
      <c r="AD338" s="9">
        <f t="shared" ref="AD338:AE338" si="2484">+P338-P335</f>
        <v>-1.0259234162310449E-2</v>
      </c>
      <c r="AE338" s="9">
        <f t="shared" si="2484"/>
        <v>4.5767027784900272E-2</v>
      </c>
      <c r="AG338" s="9">
        <f t="shared" si="2458"/>
        <v>6.7665760821920884E-2</v>
      </c>
      <c r="AH338" s="9">
        <f t="shared" si="2459"/>
        <v>-1.6808948313756567E-2</v>
      </c>
      <c r="AI338" s="9">
        <f t="shared" si="2460"/>
        <v>7.6117984031974117E-2</v>
      </c>
      <c r="AK338" s="9">
        <f t="shared" si="2023"/>
        <v>5.0590391326213791E-2</v>
      </c>
      <c r="AL338" s="9">
        <f t="shared" ref="AL338:AM338" si="2485">+P338-P314</f>
        <v>-1.8218399777762961E-2</v>
      </c>
      <c r="AM338" s="9">
        <f t="shared" si="2485"/>
        <v>6.1204187630702123E-2</v>
      </c>
      <c r="AO338" s="9">
        <f t="shared" si="2121"/>
        <v>8.5376775742801669E-2</v>
      </c>
      <c r="AP338" s="9">
        <f t="shared" ref="AP338:AQ338" si="2486">+P338-P302</f>
        <v>-4.1360184819701828E-2</v>
      </c>
      <c r="AQ338" s="9">
        <f t="shared" si="2486"/>
        <v>0.10872003211721726</v>
      </c>
      <c r="AS338" s="9">
        <f t="shared" si="2219"/>
        <v>0.27019998963625547</v>
      </c>
      <c r="AT338" s="9">
        <f t="shared" ref="AT338:AU338" si="2487">+P338-P290</f>
        <v>-2.5973173394016946E-2</v>
      </c>
      <c r="AU338" s="9">
        <f t="shared" si="2487"/>
        <v>0.2824154877387457</v>
      </c>
      <c r="AW338" s="9">
        <f t="shared" si="2317"/>
        <v>-5.6997813320846191E-2</v>
      </c>
      <c r="AX338" s="9">
        <f t="shared" ref="AX338:AY338" si="2488">+P338-P278</f>
        <v>-9.6218490467340878E-2</v>
      </c>
      <c r="AY338" s="9">
        <f t="shared" si="2488"/>
        <v>-1.9645284307197031E-3</v>
      </c>
      <c r="BA338" s="9">
        <f t="shared" si="2429"/>
        <v>-6.6974877063360694E-2</v>
      </c>
      <c r="BB338" s="9">
        <f t="shared" ref="BB338:BC338" si="2489">+P338-P266</f>
        <v>-8.9877622942019286E-2</v>
      </c>
      <c r="BC338" s="9">
        <f t="shared" si="2489"/>
        <v>-1.516299053487824E-2</v>
      </c>
      <c r="BE338" s="9">
        <f t="shared" si="1995"/>
        <v>-2.3844119115969953E-2</v>
      </c>
      <c r="BF338" s="9">
        <f t="shared" ref="BF338:BG338" si="2490">+P338-P254</f>
        <v>-9.4652698946190661E-2</v>
      </c>
      <c r="BG338" s="9">
        <f t="shared" si="2490"/>
        <v>3.0323123174007982E-2</v>
      </c>
    </row>
    <row r="339" spans="1:59" x14ac:dyDescent="0.35">
      <c r="A339" s="8">
        <v>41306</v>
      </c>
      <c r="B339" s="9">
        <v>90.040999999999997</v>
      </c>
      <c r="C339" s="9">
        <v>98.078326950000005</v>
      </c>
      <c r="D339" s="12">
        <v>1087.3083999999999</v>
      </c>
      <c r="E339" s="11">
        <v>275.75599999999997</v>
      </c>
      <c r="F339" s="15">
        <v>232.93700000000001</v>
      </c>
      <c r="I339" s="8">
        <f t="shared" si="2345"/>
        <v>41306</v>
      </c>
      <c r="J339">
        <f t="shared" si="2346"/>
        <v>4.5002651221518919</v>
      </c>
      <c r="K339">
        <f t="shared" si="2347"/>
        <v>4.7038396266201143</v>
      </c>
      <c r="L339">
        <f t="shared" si="2348"/>
        <v>-6.991460563532585</v>
      </c>
      <c r="M339">
        <f t="shared" si="2349"/>
        <v>5.6195164167364204</v>
      </c>
      <c r="N339">
        <f t="shared" si="2350"/>
        <v>5.2177345453131556</v>
      </c>
      <c r="P339" s="9">
        <f t="shared" si="2351"/>
        <v>-0.60535637589148727</v>
      </c>
      <c r="Q339" s="9">
        <f t="shared" si="2352"/>
        <v>-7.5053554822256263</v>
      </c>
      <c r="R339" s="9">
        <v>4.6828760926112363</v>
      </c>
      <c r="S339">
        <f t="shared" si="2353"/>
        <v>-7.8564621802426888</v>
      </c>
      <c r="U339" s="9">
        <f t="shared" si="2362"/>
        <v>-2.1332285135682305E-2</v>
      </c>
      <c r="V339" s="9">
        <f t="shared" si="2363"/>
        <v>6.4755475406341745E-3</v>
      </c>
      <c r="W339" s="9">
        <f t="shared" si="2364"/>
        <v>-2.5137324291338636E-2</v>
      </c>
      <c r="Y339" s="9">
        <f t="shared" si="2373"/>
        <v>-9.1274765044717654E-3</v>
      </c>
      <c r="Z339" s="9">
        <f t="shared" ref="Z339:AA339" si="2491">+P339-P337</f>
        <v>1.8903457744539054E-3</v>
      </c>
      <c r="AA339" s="9">
        <f t="shared" si="2491"/>
        <v>-1.0349068108880033E-2</v>
      </c>
      <c r="AC339" s="9">
        <f t="shared" si="2383"/>
        <v>3.7494987838444516E-3</v>
      </c>
      <c r="AD339" s="9">
        <f t="shared" ref="AD339:AE339" si="2492">+P339-P336</f>
        <v>-3.5449338121704699E-3</v>
      </c>
      <c r="AE339" s="9">
        <f t="shared" si="2492"/>
        <v>5.5555840318719518E-3</v>
      </c>
      <c r="AG339" s="9">
        <f t="shared" si="2458"/>
        <v>2.7742949211178924E-2</v>
      </c>
      <c r="AH339" s="9">
        <f t="shared" si="2459"/>
        <v>-1.242931495303079E-2</v>
      </c>
      <c r="AI339" s="9">
        <f t="shared" si="2460"/>
        <v>3.495860309888954E-2</v>
      </c>
      <c r="AK339" s="9">
        <f t="shared" si="2023"/>
        <v>2.4774837124526883E-2</v>
      </c>
      <c r="AL339" s="9">
        <f t="shared" ref="AL339:AM339" si="2493">+P339-P315</f>
        <v>-9.9766391376148178E-3</v>
      </c>
      <c r="AM339" s="9">
        <f t="shared" si="2493"/>
        <v>3.0154305450326824E-2</v>
      </c>
      <c r="AO339" s="9">
        <f t="shared" si="2121"/>
        <v>7.4514294802582093E-2</v>
      </c>
      <c r="AP339" s="9">
        <f t="shared" ref="AP339:AQ339" si="2494">+P339-P303</f>
        <v>-3.1377300400048824E-2</v>
      </c>
      <c r="AQ339" s="9">
        <f t="shared" si="2494"/>
        <v>9.3807174243991653E-2</v>
      </c>
      <c r="AS339" s="9">
        <f t="shared" si="2219"/>
        <v>0.30309012715585304</v>
      </c>
      <c r="AT339" s="9">
        <f t="shared" ref="AT339:AU339" si="2495">+P339-P291</f>
        <v>-1.1290102039717809E-2</v>
      </c>
      <c r="AU339" s="9">
        <f t="shared" si="2495"/>
        <v>0.30996087723908428</v>
      </c>
      <c r="AW339" s="9">
        <f t="shared" si="2317"/>
        <v>-7.7542020209412144E-2</v>
      </c>
      <c r="AX339" s="9">
        <f t="shared" ref="AX339:AY339" si="2496">+P339-P279</f>
        <v>-8.9992504150369079E-2</v>
      </c>
      <c r="AY339" s="9">
        <f t="shared" si="2496"/>
        <v>-2.6231895763004331E-2</v>
      </c>
      <c r="BA339" s="9">
        <f t="shared" si="2429"/>
        <v>-9.0971157896841959E-2</v>
      </c>
      <c r="BB339" s="9">
        <f t="shared" ref="BB339:BC339" si="2497">+P339-P267</f>
        <v>-7.7033103630937738E-2</v>
      </c>
      <c r="BC339" s="9">
        <f t="shared" si="2497"/>
        <v>-4.6763782305333734E-2</v>
      </c>
      <c r="BE339" s="9">
        <f t="shared" si="1995"/>
        <v>-5.8755720302103853E-2</v>
      </c>
      <c r="BF339" s="9">
        <f t="shared" ref="BF339:BG339" si="2498">+P339-P255</f>
        <v>-8.7649800191558214E-2</v>
      </c>
      <c r="BG339" s="9">
        <f t="shared" si="2498"/>
        <v>-8.4901391097700341E-3</v>
      </c>
    </row>
    <row r="340" spans="1:59" x14ac:dyDescent="0.35">
      <c r="A340" s="8">
        <v>41334</v>
      </c>
      <c r="B340" s="9">
        <v>89.87</v>
      </c>
      <c r="C340" s="9">
        <v>97.987667909999999</v>
      </c>
      <c r="D340" s="12">
        <v>1102.8710000000001</v>
      </c>
      <c r="E340" s="11">
        <v>276.20699999999999</v>
      </c>
      <c r="F340" s="15">
        <v>232.28200000000001</v>
      </c>
      <c r="I340" s="8">
        <f t="shared" si="2345"/>
        <v>41334</v>
      </c>
      <c r="J340">
        <f t="shared" si="2346"/>
        <v>4.498364181670282</v>
      </c>
      <c r="K340">
        <f t="shared" si="2347"/>
        <v>4.7042628755488716</v>
      </c>
      <c r="L340">
        <f t="shared" si="2348"/>
        <v>-7.0056720586514123</v>
      </c>
      <c r="M340">
        <f t="shared" si="2349"/>
        <v>5.6211505846076957</v>
      </c>
      <c r="N340">
        <f t="shared" si="2350"/>
        <v>5.2087733611719846</v>
      </c>
      <c r="P340" s="9">
        <f t="shared" si="2351"/>
        <v>-0.61827591731430065</v>
      </c>
      <c r="Q340" s="9">
        <f t="shared" si="2352"/>
        <v>-7.5101825442745254</v>
      </c>
      <c r="R340" s="9">
        <v>4.6703805098415323</v>
      </c>
      <c r="S340">
        <f t="shared" si="2353"/>
        <v>-7.8687825763168204</v>
      </c>
      <c r="U340" s="9">
        <f t="shared" si="2362"/>
        <v>-1.2495582769703972E-2</v>
      </c>
      <c r="V340" s="9">
        <f t="shared" si="2363"/>
        <v>-1.2919541422813374E-2</v>
      </c>
      <c r="W340" s="9">
        <f t="shared" si="2364"/>
        <v>-4.8270620488990446E-3</v>
      </c>
      <c r="Y340" s="9">
        <f t="shared" si="2373"/>
        <v>-3.3827867905386277E-2</v>
      </c>
      <c r="Z340" s="9">
        <f t="shared" ref="Z340:AA340" si="2499">+P340-P338</f>
        <v>-6.4439938821791998E-3</v>
      </c>
      <c r="AA340" s="9">
        <f t="shared" si="2499"/>
        <v>-2.9964386340237681E-2</v>
      </c>
      <c r="AC340" s="9">
        <f t="shared" si="2383"/>
        <v>-2.1623059274175738E-2</v>
      </c>
      <c r="AD340" s="9">
        <f t="shared" ref="AD340:AE340" si="2500">+P340-P337</f>
        <v>-1.1029195648359469E-2</v>
      </c>
      <c r="AE340" s="9">
        <f t="shared" si="2500"/>
        <v>-1.5176130157779077E-2</v>
      </c>
      <c r="AG340" s="9">
        <f t="shared" si="2458"/>
        <v>2.0367844595020834E-2</v>
      </c>
      <c r="AH340" s="9">
        <f t="shared" si="2459"/>
        <v>-1.538013122454096E-2</v>
      </c>
      <c r="AI340" s="9">
        <f t="shared" si="2460"/>
        <v>2.925202676335914E-2</v>
      </c>
      <c r="AK340" s="9">
        <f t="shared" si="2023"/>
        <v>1.4680695479680317E-2</v>
      </c>
      <c r="AL340" s="9">
        <f t="shared" ref="AL340:AM340" si="2501">+P340-P316</f>
        <v>-3.1577836691944583E-2</v>
      </c>
      <c r="AM340" s="9">
        <f t="shared" si="2501"/>
        <v>3.3274880218139735E-2</v>
      </c>
      <c r="AO340" s="9">
        <f t="shared" si="2121"/>
        <v>4.4426606841867944E-2</v>
      </c>
      <c r="AP340" s="9">
        <f t="shared" ref="AP340:AQ340" si="2502">+P340-P304</f>
        <v>-3.9284195465828731E-2</v>
      </c>
      <c r="AQ340" s="9">
        <f t="shared" si="2502"/>
        <v>6.7301420570920811E-2</v>
      </c>
      <c r="AS340" s="9">
        <f t="shared" si="2219"/>
        <v>0.28925241345203823</v>
      </c>
      <c r="AT340" s="9">
        <f t="shared" ref="AT340:AU340" si="2503">+P340-P292</f>
        <v>-1.6874401811608486E-2</v>
      </c>
      <c r="AU340" s="9">
        <f t="shared" si="2503"/>
        <v>0.29969666240461734</v>
      </c>
      <c r="AW340" s="9">
        <f t="shared" si="2317"/>
        <v>-5.673008726220452E-2</v>
      </c>
      <c r="AX340" s="9">
        <f t="shared" ref="AX340:AY340" si="2504">+P340-P280</f>
        <v>-0.10980836441570752</v>
      </c>
      <c r="AY340" s="9">
        <f t="shared" si="2504"/>
        <v>6.4188244228864377E-3</v>
      </c>
      <c r="BA340" s="9">
        <f t="shared" si="2429"/>
        <v>-9.7458758774345178E-2</v>
      </c>
      <c r="BB340" s="9">
        <f t="shared" ref="BB340:BC340" si="2505">+P340-P268</f>
        <v>-0.10494457480330599</v>
      </c>
      <c r="BC340" s="9">
        <f t="shared" si="2505"/>
        <v>-3.7129196672263554E-2</v>
      </c>
      <c r="BE340" s="9">
        <f t="shared" si="1995"/>
        <v>-7.0622678674108208E-2</v>
      </c>
      <c r="BF340" s="9">
        <f t="shared" ref="BF340:BG340" si="2506">+P340-P256</f>
        <v>-0.10508351681436778</v>
      </c>
      <c r="BG340" s="9">
        <f t="shared" si="2506"/>
        <v>-1.0089813935295844E-2</v>
      </c>
    </row>
    <row r="341" spans="1:59" x14ac:dyDescent="0.35">
      <c r="A341" s="8">
        <v>41365</v>
      </c>
      <c r="B341" s="9">
        <v>90.015000000000001</v>
      </c>
      <c r="C341" s="9">
        <v>97.851679340000004</v>
      </c>
      <c r="D341" s="12">
        <v>1120.8977</v>
      </c>
      <c r="E341" s="11">
        <v>276.47300000000001</v>
      </c>
      <c r="F341" s="15">
        <v>231.797</v>
      </c>
      <c r="I341" s="8">
        <f t="shared" si="2345"/>
        <v>41365</v>
      </c>
      <c r="J341">
        <f t="shared" si="2346"/>
        <v>4.4999763231095855</v>
      </c>
      <c r="K341">
        <f t="shared" si="2347"/>
        <v>4.6987299730539753</v>
      </c>
      <c r="L341">
        <f t="shared" si="2348"/>
        <v>-7.0218851611023823</v>
      </c>
      <c r="M341">
        <f t="shared" si="2349"/>
        <v>5.6221131670081403</v>
      </c>
      <c r="N341">
        <f t="shared" si="2350"/>
        <v>5.2024675042038933</v>
      </c>
      <c r="P341" s="9">
        <f t="shared" si="2351"/>
        <v>-0.61839931274863691</v>
      </c>
      <c r="Q341" s="9">
        <f t="shared" si="2352"/>
        <v>-7.5256226922523002</v>
      </c>
      <c r="R341" s="9">
        <v>4.6548093297730153</v>
      </c>
      <c r="S341">
        <f t="shared" si="2353"/>
        <v>-7.8842942936465095</v>
      </c>
      <c r="U341" s="9">
        <f t="shared" si="2362"/>
        <v>-1.5571180068516988E-2</v>
      </c>
      <c r="V341" s="9">
        <f t="shared" si="2363"/>
        <v>-1.2339543433625977E-4</v>
      </c>
      <c r="W341" s="9">
        <f t="shared" si="2364"/>
        <v>-1.5440147977774821E-2</v>
      </c>
      <c r="Y341" s="9">
        <f t="shared" si="2373"/>
        <v>-2.806676283822096E-2</v>
      </c>
      <c r="Z341" s="9">
        <f t="shared" ref="Z341:AA341" si="2507">+P341-P339</f>
        <v>-1.3042936857149634E-2</v>
      </c>
      <c r="AA341" s="9">
        <f t="shared" si="2507"/>
        <v>-2.0267210026673865E-2</v>
      </c>
      <c r="AC341" s="9">
        <f t="shared" si="2383"/>
        <v>-4.9399047973903265E-2</v>
      </c>
      <c r="AD341" s="9">
        <f t="shared" ref="AD341:AE341" si="2508">+P341-P338</f>
        <v>-6.5673893165154595E-3</v>
      </c>
      <c r="AE341" s="9">
        <f t="shared" si="2508"/>
        <v>-4.5404534318012502E-2</v>
      </c>
      <c r="AG341" s="9">
        <f t="shared" si="2458"/>
        <v>1.4311864487948966E-2</v>
      </c>
      <c r="AH341" s="9">
        <f t="shared" si="2459"/>
        <v>-1.947523539673135E-2</v>
      </c>
      <c r="AI341" s="9">
        <f t="shared" si="2460"/>
        <v>2.5704248409782693E-2</v>
      </c>
      <c r="AK341" s="9">
        <f t="shared" si="2023"/>
        <v>-2.9781557027159344E-2</v>
      </c>
      <c r="AL341" s="9">
        <f t="shared" ref="AL341:AM341" si="2509">+P341-P317</f>
        <v>-4.433253268767956E-2</v>
      </c>
      <c r="AM341" s="9">
        <f t="shared" si="2509"/>
        <v>-3.9071566125512547E-3</v>
      </c>
      <c r="AO341" s="9">
        <f t="shared" si="2121"/>
        <v>6.8291515768068578E-3</v>
      </c>
      <c r="AP341" s="9">
        <f t="shared" ref="AP341:AQ341" si="2510">+P341-P305</f>
        <v>-3.2138674095786968E-2</v>
      </c>
      <c r="AQ341" s="9">
        <f t="shared" si="2510"/>
        <v>2.5537930371413609E-2</v>
      </c>
      <c r="AS341" s="9">
        <f t="shared" si="2219"/>
        <v>0.18737984466772861</v>
      </c>
      <c r="AT341" s="9">
        <f t="shared" ref="AT341:AU341" si="2511">+P341-P293</f>
        <v>-1.7728103636505566E-2</v>
      </c>
      <c r="AU341" s="9">
        <f t="shared" si="2511"/>
        <v>0.19851273853017659</v>
      </c>
      <c r="AW341" s="9">
        <f t="shared" si="2317"/>
        <v>-7.0629676827938859E-2</v>
      </c>
      <c r="AX341" s="9">
        <f t="shared" ref="AX341:AY341" si="2512">+P341-P281</f>
        <v>-0.10250198731153404</v>
      </c>
      <c r="AY341" s="9">
        <f t="shared" si="2512"/>
        <v>-1.134466840333026E-2</v>
      </c>
      <c r="BA341" s="9">
        <f t="shared" si="2429"/>
        <v>-0.12705302473327151</v>
      </c>
      <c r="BB341" s="9">
        <f t="shared" ref="BB341:BC341" si="2513">+P341-P269</f>
        <v>-0.1043189829693949</v>
      </c>
      <c r="BC341" s="9">
        <f t="shared" si="2513"/>
        <v>-6.6850881395000172E-2</v>
      </c>
      <c r="BE341" s="9">
        <f t="shared" si="1995"/>
        <v>-0.10504673314802648</v>
      </c>
      <c r="BF341" s="9">
        <f t="shared" ref="BF341:BG341" si="2514">+P341-P257</f>
        <v>-0.113357587533371</v>
      </c>
      <c r="BG341" s="9">
        <f t="shared" si="2514"/>
        <v>-3.9747234284758903E-2</v>
      </c>
    </row>
    <row r="342" spans="1:59" x14ac:dyDescent="0.35">
      <c r="A342" s="8">
        <v>41395</v>
      </c>
      <c r="B342" s="9">
        <v>90.168999999999997</v>
      </c>
      <c r="C342" s="9">
        <v>97.851679340000004</v>
      </c>
      <c r="D342" s="12">
        <v>1111.4945</v>
      </c>
      <c r="E342" s="11">
        <v>276.95499999999998</v>
      </c>
      <c r="F342" s="15">
        <v>231.893</v>
      </c>
      <c r="I342" s="8">
        <f t="shared" si="2345"/>
        <v>41395</v>
      </c>
      <c r="J342">
        <f t="shared" si="2346"/>
        <v>4.5016856872872939</v>
      </c>
      <c r="K342">
        <f t="shared" si="2347"/>
        <v>4.6963694225228538</v>
      </c>
      <c r="L342">
        <f t="shared" si="2348"/>
        <v>-7.0134607851239021</v>
      </c>
      <c r="M342">
        <f t="shared" si="2349"/>
        <v>5.6238550381164698</v>
      </c>
      <c r="N342">
        <f t="shared" si="2350"/>
        <v>5.201047943508553</v>
      </c>
      <c r="P342" s="9">
        <f t="shared" si="2351"/>
        <v>-0.6174908298434767</v>
      </c>
      <c r="Q342" s="9">
        <f t="shared" si="2352"/>
        <v>-7.5181393061096013</v>
      </c>
      <c r="R342" s="9">
        <v>4.6620237956687296</v>
      </c>
      <c r="S342">
        <f t="shared" si="2353"/>
        <v>-7.8762839874188186</v>
      </c>
      <c r="U342" s="9">
        <f t="shared" si="2362"/>
        <v>7.2144658957142838E-3</v>
      </c>
      <c r="V342" s="9">
        <f t="shared" si="2363"/>
        <v>9.0848290516021279E-4</v>
      </c>
      <c r="W342" s="9">
        <f t="shared" si="2364"/>
        <v>7.4833861426988335E-3</v>
      </c>
      <c r="Y342" s="9">
        <f t="shared" si="2373"/>
        <v>-8.3567141728027039E-3</v>
      </c>
      <c r="Z342" s="9">
        <f t="shared" ref="Z342:AA342" si="2515">+P342-P340</f>
        <v>7.8508747082395303E-4</v>
      </c>
      <c r="AA342" s="9">
        <f t="shared" si="2515"/>
        <v>-7.9567618350759872E-3</v>
      </c>
      <c r="AC342" s="9">
        <f t="shared" si="2383"/>
        <v>-2.0852296942506676E-2</v>
      </c>
      <c r="AD342" s="9">
        <f t="shared" ref="AD342:AE342" si="2516">+P342-P339</f>
        <v>-1.2134453951989421E-2</v>
      </c>
      <c r="AE342" s="9">
        <f t="shared" si="2516"/>
        <v>-1.2783823883975032E-2</v>
      </c>
      <c r="AG342" s="9">
        <f t="shared" si="2458"/>
        <v>3.7454875269506971E-2</v>
      </c>
      <c r="AH342" s="9">
        <f t="shared" si="2459"/>
        <v>-1.0304920285118868E-2</v>
      </c>
      <c r="AI342" s="9">
        <f t="shared" si="2460"/>
        <v>4.3446823933500411E-2</v>
      </c>
      <c r="AK342" s="9">
        <f t="shared" si="2023"/>
        <v>-2.0271027163376587E-2</v>
      </c>
      <c r="AL342" s="9">
        <f t="shared" ref="AL342:AM342" si="2517">+P342-P318</f>
        <v>-4.7511894464255633E-2</v>
      </c>
      <c r="AM342" s="9">
        <f t="shared" si="2517"/>
        <v>8.2941944500518616E-3</v>
      </c>
      <c r="AO342" s="9">
        <f t="shared" si="2121"/>
        <v>5.7652302212333417E-2</v>
      </c>
      <c r="AP342" s="9">
        <f t="shared" ref="AP342:AQ342" si="2518">+P342-P306</f>
        <v>-2.9968555360409432E-2</v>
      </c>
      <c r="AQ342" s="9">
        <f t="shared" si="2518"/>
        <v>7.4077553539574126E-2</v>
      </c>
      <c r="AS342" s="9">
        <f t="shared" si="2219"/>
        <v>0.13611829454098245</v>
      </c>
      <c r="AT342" s="9">
        <f t="shared" ref="AT342:AU342" si="2519">+P342-P294</f>
        <v>-2.1370043886125956E-2</v>
      </c>
      <c r="AU342" s="9">
        <f t="shared" si="2519"/>
        <v>0.14994389486580406</v>
      </c>
      <c r="AW342" s="9">
        <f t="shared" si="2317"/>
        <v>-1.86302285891351E-2</v>
      </c>
      <c r="AX342" s="9">
        <f t="shared" ref="AX342:AY342" si="2520">+P342-P282</f>
        <v>-9.2431543332572197E-2</v>
      </c>
      <c r="AY342" s="9">
        <f t="shared" si="2520"/>
        <v>3.5295029877537409E-2</v>
      </c>
      <c r="BA342" s="9">
        <f t="shared" si="2429"/>
        <v>-0.1196714251786366</v>
      </c>
      <c r="BB342" s="9">
        <f t="shared" ref="BB342:BC342" si="2521">+P342-P270</f>
        <v>-0.10977646470846736</v>
      </c>
      <c r="BC342" s="9">
        <f t="shared" si="2521"/>
        <v>-5.5880208260188802E-2</v>
      </c>
      <c r="BE342" s="9">
        <f t="shared" si="1995"/>
        <v>-0.10910365078597373</v>
      </c>
      <c r="BF342" s="9">
        <f t="shared" ref="BF342:BG342" si="2522">+P342-P258</f>
        <v>-0.11023372022895828</v>
      </c>
      <c r="BG342" s="9">
        <f t="shared" si="2522"/>
        <v>-4.4953083880412414E-2</v>
      </c>
    </row>
    <row r="343" spans="1:59" x14ac:dyDescent="0.35">
      <c r="A343" s="8">
        <v>41426</v>
      </c>
      <c r="B343" s="9">
        <v>90.16</v>
      </c>
      <c r="C343" s="9">
        <v>97.732557580000005</v>
      </c>
      <c r="D343" s="12">
        <v>1135.0084999999999</v>
      </c>
      <c r="E343" s="11">
        <v>277.44099999999997</v>
      </c>
      <c r="F343" s="15">
        <v>232.44499999999999</v>
      </c>
      <c r="I343" s="8">
        <f t="shared" si="2345"/>
        <v>41426</v>
      </c>
      <c r="J343">
        <f t="shared" si="2346"/>
        <v>4.501585869731521</v>
      </c>
      <c r="K343">
        <f t="shared" si="2347"/>
        <v>4.693606998618483</v>
      </c>
      <c r="L343">
        <f t="shared" si="2348"/>
        <v>-7.0343954188742446</v>
      </c>
      <c r="M343">
        <f t="shared" si="2349"/>
        <v>5.6256082979686104</v>
      </c>
      <c r="N343">
        <f t="shared" si="2350"/>
        <v>5.204287678765013</v>
      </c>
      <c r="P343" s="9">
        <f t="shared" si="2351"/>
        <v>-0.61334174809055941</v>
      </c>
      <c r="Q343" s="9">
        <f t="shared" si="2352"/>
        <v>-7.5450760990207746</v>
      </c>
      <c r="R343" s="9">
        <v>4.6380225076133721</v>
      </c>
      <c r="S343">
        <f t="shared" si="2353"/>
        <v>-7.9008143129132993</v>
      </c>
      <c r="U343" s="9">
        <f t="shared" si="2362"/>
        <v>-2.4001288055357506E-2</v>
      </c>
      <c r="V343" s="9">
        <f t="shared" si="2363"/>
        <v>4.149081752917283E-3</v>
      </c>
      <c r="W343" s="9">
        <f t="shared" si="2364"/>
        <v>-2.6936792911173235E-2</v>
      </c>
      <c r="Y343" s="9">
        <f t="shared" si="2373"/>
        <v>-1.6786822159643222E-2</v>
      </c>
      <c r="Z343" s="9">
        <f t="shared" ref="Z343:AA343" si="2523">+P343-P341</f>
        <v>5.0575646580774958E-3</v>
      </c>
      <c r="AA343" s="9">
        <f t="shared" si="2523"/>
        <v>-1.9453406768474402E-2</v>
      </c>
      <c r="AC343" s="9">
        <f t="shared" si="2383"/>
        <v>-3.235800222816021E-2</v>
      </c>
      <c r="AD343" s="9">
        <f t="shared" ref="AD343:AE343" si="2524">+P343-P340</f>
        <v>4.934169223741236E-3</v>
      </c>
      <c r="AE343" s="9">
        <f t="shared" si="2524"/>
        <v>-3.4893554746249222E-2</v>
      </c>
      <c r="AG343" s="9">
        <f t="shared" si="2458"/>
        <v>1.9196440507132984E-2</v>
      </c>
      <c r="AH343" s="9">
        <f t="shared" si="2459"/>
        <v>-5.3267098112286249E-3</v>
      </c>
      <c r="AI343" s="9">
        <f t="shared" si="2460"/>
        <v>2.2393301497654505E-2</v>
      </c>
      <c r="AK343" s="9">
        <f t="shared" si="2023"/>
        <v>-5.019438944291732E-2</v>
      </c>
      <c r="AL343" s="9">
        <f t="shared" ref="AL343:AM343" si="2525">+P343-P319</f>
        <v>-3.9605321292290441E-2</v>
      </c>
      <c r="AM343" s="9">
        <f t="shared" si="2525"/>
        <v>-2.6365056987823543E-2</v>
      </c>
      <c r="AO343" s="9">
        <f t="shared" si="2121"/>
        <v>7.381186068824519E-2</v>
      </c>
      <c r="AP343" s="9">
        <f t="shared" ref="AP343:AQ343" si="2526">+P343-P307</f>
        <v>-2.4893603513425511E-2</v>
      </c>
      <c r="AQ343" s="9">
        <f t="shared" si="2526"/>
        <v>8.8623362273924755E-2</v>
      </c>
      <c r="AS343" s="9">
        <f t="shared" si="2219"/>
        <v>0.12599361187573521</v>
      </c>
      <c r="AT343" s="9">
        <f t="shared" ref="AT343:AU343" si="2527">+P343-P295</f>
        <v>-4.0199748536378976E-2</v>
      </c>
      <c r="AU343" s="9">
        <f t="shared" si="2527"/>
        <v>0.14942003665863357</v>
      </c>
      <c r="AW343" s="9">
        <f t="shared" si="2317"/>
        <v>-4.259541963303981E-2</v>
      </c>
      <c r="AX343" s="9">
        <f t="shared" ref="AX343:AY343" si="2528">+P343-P283</f>
        <v>-9.1482477130096385E-2</v>
      </c>
      <c r="AY343" s="9">
        <f t="shared" si="2528"/>
        <v>1.1712294591513128E-2</v>
      </c>
      <c r="BA343" s="9">
        <f t="shared" si="2429"/>
        <v>-0.14113115543867494</v>
      </c>
      <c r="BB343" s="9">
        <f t="shared" ref="BB343:BC343" si="2529">+P343-P271</f>
        <v>-0.10615944939309951</v>
      </c>
      <c r="BC343" s="9">
        <f t="shared" si="2529"/>
        <v>-7.9867613790086445E-2</v>
      </c>
      <c r="BE343" s="9">
        <f t="shared" ref="BE343:BE406" si="2530">+R343-R259</f>
        <v>-0.11451413454113002</v>
      </c>
      <c r="BF343" s="9">
        <f t="shared" ref="BF343:BG343" si="2531">+P343-P259</f>
        <v>-0.111962996038943</v>
      </c>
      <c r="BG343" s="9">
        <f t="shared" si="2531"/>
        <v>-4.966484571439711E-2</v>
      </c>
    </row>
    <row r="344" spans="1:59" x14ac:dyDescent="0.35">
      <c r="A344" s="8">
        <v>41456</v>
      </c>
      <c r="B344" s="9">
        <v>90.28</v>
      </c>
      <c r="C344" s="9">
        <v>97.942338390000003</v>
      </c>
      <c r="D344" s="12">
        <v>1125.03</v>
      </c>
      <c r="E344" s="11">
        <v>278.142</v>
      </c>
      <c r="F344" s="15">
        <v>232.9</v>
      </c>
      <c r="I344" s="8">
        <f t="shared" si="2345"/>
        <v>41456</v>
      </c>
      <c r="J344">
        <f t="shared" si="2346"/>
        <v>4.5029159519493351</v>
      </c>
      <c r="K344">
        <f t="shared" si="2347"/>
        <v>4.696875403806632</v>
      </c>
      <c r="L344">
        <f t="shared" si="2348"/>
        <v>-7.0255649809496381</v>
      </c>
      <c r="M344">
        <f t="shared" si="2349"/>
        <v>5.6281317746480397</v>
      </c>
      <c r="N344">
        <f t="shared" si="2350"/>
        <v>5.2054589228438868</v>
      </c>
      <c r="P344" s="9">
        <f t="shared" si="2351"/>
        <v>-0.61663230366144983</v>
      </c>
      <c r="Q344" s="9">
        <f t="shared" si="2352"/>
        <v>-7.5341484999868928</v>
      </c>
      <c r="R344" s="9">
        <v>4.6463757974704736</v>
      </c>
      <c r="S344">
        <f t="shared" si="2353"/>
        <v>-7.8917952361105339</v>
      </c>
      <c r="U344" s="9">
        <f t="shared" si="2362"/>
        <v>8.3532898571014869E-3</v>
      </c>
      <c r="V344" s="9">
        <f t="shared" si="2363"/>
        <v>-3.2905555708904188E-3</v>
      </c>
      <c r="W344" s="9">
        <f t="shared" si="2364"/>
        <v>1.0927599033881741E-2</v>
      </c>
      <c r="Y344" s="9">
        <f t="shared" si="2373"/>
        <v>-1.5647998198256019E-2</v>
      </c>
      <c r="Z344" s="9">
        <f t="shared" ref="Z344:AA344" si="2532">+P344-P342</f>
        <v>8.5852618202686415E-4</v>
      </c>
      <c r="AA344" s="9">
        <f t="shared" si="2532"/>
        <v>-1.6009193877291494E-2</v>
      </c>
      <c r="AC344" s="9">
        <f t="shared" si="2383"/>
        <v>-8.4335323025417352E-3</v>
      </c>
      <c r="AD344" s="9">
        <f t="shared" ref="AD344:AE344" si="2533">+P344-P341</f>
        <v>1.7670090871870769E-3</v>
      </c>
      <c r="AE344" s="9">
        <f t="shared" si="2533"/>
        <v>-8.5258077345926608E-3</v>
      </c>
      <c r="AG344" s="9">
        <f t="shared" si="2458"/>
        <v>1.1217288172322704E-2</v>
      </c>
      <c r="AH344" s="9">
        <f t="shared" si="2459"/>
        <v>-1.6355731351027636E-2</v>
      </c>
      <c r="AI344" s="9">
        <f t="shared" si="2460"/>
        <v>2.2047045834596268E-2</v>
      </c>
      <c r="AK344" s="9">
        <f t="shared" si="2023"/>
        <v>-6.4819314187884558E-2</v>
      </c>
      <c r="AL344" s="9">
        <f t="shared" ref="AL344:AM344" si="2534">+P344-P320</f>
        <v>-3.8548434202755999E-2</v>
      </c>
      <c r="AM344" s="9">
        <f t="shared" si="2534"/>
        <v>-4.1691503476207536E-2</v>
      </c>
      <c r="AO344" s="9">
        <f t="shared" si="2121"/>
        <v>7.4107596573271373E-2</v>
      </c>
      <c r="AP344" s="9">
        <f t="shared" ref="AP344:AQ344" si="2535">+P344-P308</f>
        <v>-3.1922356697589471E-2</v>
      </c>
      <c r="AQ344" s="9">
        <f t="shared" si="2535"/>
        <v>9.3056634442532982E-2</v>
      </c>
      <c r="AS344" s="9">
        <f t="shared" si="2219"/>
        <v>0.13078068512030949</v>
      </c>
      <c r="AT344" s="9">
        <f t="shared" ref="AT344:AU344" si="2536">+P344-P296</f>
        <v>-4.2264702438502333E-2</v>
      </c>
      <c r="AU344" s="9">
        <f t="shared" si="2536"/>
        <v>0.15609075811791318</v>
      </c>
      <c r="AW344" s="9">
        <f t="shared" si="2317"/>
        <v>-4.6520922538925369E-2</v>
      </c>
      <c r="AX344" s="9">
        <f t="shared" ref="AX344:AY344" si="2537">+P344-P284</f>
        <v>-9.1664801485130454E-2</v>
      </c>
      <c r="AY344" s="9">
        <f t="shared" si="2537"/>
        <v>4.6665578268010321E-3</v>
      </c>
      <c r="BA344" s="9">
        <f t="shared" si="2429"/>
        <v>-0.14591812424859363</v>
      </c>
      <c r="BB344" s="9">
        <f t="shared" ref="BB344:BC344" si="2538">+P344-P272</f>
        <v>-0.10502748116518301</v>
      </c>
      <c r="BC344" s="9">
        <f t="shared" si="2538"/>
        <v>-8.4108386814320646E-2</v>
      </c>
      <c r="BE344" s="9">
        <f t="shared" si="2530"/>
        <v>-0.10858681343045351</v>
      </c>
      <c r="BF344" s="9">
        <f t="shared" ref="BF344:BG344" si="2539">+P344-P260</f>
        <v>-0.11884112113270717</v>
      </c>
      <c r="BG344" s="9">
        <f t="shared" si="2539"/>
        <v>-3.894662758828904E-2</v>
      </c>
    </row>
    <row r="345" spans="1:59" x14ac:dyDescent="0.35">
      <c r="A345" s="8">
        <v>41487</v>
      </c>
      <c r="B345" s="9">
        <v>90.45</v>
      </c>
      <c r="C345" s="9">
        <v>98.28916194</v>
      </c>
      <c r="D345" s="12">
        <v>1115.9418000000001</v>
      </c>
      <c r="E345" s="11">
        <v>278.74299999999999</v>
      </c>
      <c r="F345" s="15">
        <v>233.45599999999999</v>
      </c>
      <c r="I345" s="8">
        <f t="shared" si="2345"/>
        <v>41487</v>
      </c>
      <c r="J345">
        <f t="shared" si="2346"/>
        <v>4.5047972118413044</v>
      </c>
      <c r="K345">
        <f t="shared" si="2347"/>
        <v>4.7026937696970625</v>
      </c>
      <c r="L345">
        <f t="shared" si="2348"/>
        <v>-7.0174539910437357</v>
      </c>
      <c r="M345">
        <f t="shared" si="2349"/>
        <v>5.630290210351391</v>
      </c>
      <c r="N345">
        <f t="shared" si="2350"/>
        <v>5.2081554774234755</v>
      </c>
      <c r="P345" s="9">
        <f t="shared" si="2351"/>
        <v>-0.62003129078367358</v>
      </c>
      <c r="Q345" s="9">
        <f t="shared" si="2352"/>
        <v>-7.5229156987701487</v>
      </c>
      <c r="R345" s="9">
        <v>4.6562214648744842</v>
      </c>
      <c r="S345">
        <f t="shared" si="2353"/>
        <v>-7.8825338474246793</v>
      </c>
      <c r="U345" s="9">
        <f t="shared" si="2362"/>
        <v>9.8456674040106051E-3</v>
      </c>
      <c r="V345" s="9">
        <f t="shared" si="2363"/>
        <v>-3.3989871222237511E-3</v>
      </c>
      <c r="W345" s="9">
        <f t="shared" si="2364"/>
        <v>1.1232801216744193E-2</v>
      </c>
      <c r="Y345" s="9">
        <f t="shared" si="2373"/>
        <v>1.8198957261112092E-2</v>
      </c>
      <c r="Z345" s="9">
        <f t="shared" ref="Z345:AA345" si="2540">+P345-P343</f>
        <v>-6.6895426931141699E-3</v>
      </c>
      <c r="AA345" s="9">
        <f t="shared" si="2540"/>
        <v>2.2160400250625933E-2</v>
      </c>
      <c r="AC345" s="9">
        <f t="shared" si="2383"/>
        <v>-5.8023307942454139E-3</v>
      </c>
      <c r="AD345" s="9">
        <f t="shared" ref="AD345:AE345" si="2541">+P345-P342</f>
        <v>-2.540460940196887E-3</v>
      </c>
      <c r="AE345" s="9">
        <f t="shared" si="2541"/>
        <v>-4.7763926605473017E-3</v>
      </c>
      <c r="AG345" s="9">
        <f t="shared" si="2458"/>
        <v>1.3357833970290223E-2</v>
      </c>
      <c r="AH345" s="9">
        <f t="shared" si="2459"/>
        <v>-2.0940826909273902E-2</v>
      </c>
      <c r="AI345" s="9">
        <f t="shared" si="2460"/>
        <v>2.5881493742166306E-2</v>
      </c>
      <c r="AK345" s="9">
        <f t="shared" si="2023"/>
        <v>-4.3015873176264208E-2</v>
      </c>
      <c r="AL345" s="9">
        <f t="shared" ref="AL345:AM345" si="2542">+P345-P321</f>
        <v>-3.1603580297774769E-2</v>
      </c>
      <c r="AM345" s="9">
        <f t="shared" si="2542"/>
        <v>-2.4552733514708436E-2</v>
      </c>
      <c r="AO345" s="9">
        <f t="shared" si="2121"/>
        <v>5.9440423187046676E-2</v>
      </c>
      <c r="AP345" s="9">
        <f t="shared" ref="AP345:AQ345" si="2543">+P345-P309</f>
        <v>-2.7472513403806076E-2</v>
      </c>
      <c r="AQ345" s="9">
        <f t="shared" si="2543"/>
        <v>7.5800583029309365E-2</v>
      </c>
      <c r="AS345" s="9">
        <f t="shared" si="2219"/>
        <v>0.12356379487361568</v>
      </c>
      <c r="AT345" s="9">
        <f t="shared" ref="AT345:AU345" si="2544">+P345-P297</f>
        <v>-4.4477949048006948E-2</v>
      </c>
      <c r="AU345" s="9">
        <f t="shared" si="2544"/>
        <v>0.14988881467755366</v>
      </c>
      <c r="AW345" s="9">
        <f t="shared" si="2317"/>
        <v>-8.5732449465432126E-3</v>
      </c>
      <c r="AX345" s="9">
        <f t="shared" ref="AX345:AY345" si="2545">+P345-P285</f>
        <v>-9.5627083765630339E-2</v>
      </c>
      <c r="AY345" s="9">
        <f t="shared" si="2545"/>
        <v>4.6679105704609647E-2</v>
      </c>
      <c r="BA345" s="9">
        <f t="shared" si="2429"/>
        <v>-0.11855976707427729</v>
      </c>
      <c r="BB345" s="9">
        <f t="shared" ref="BB345:BC345" si="2546">+P345-P273</f>
        <v>-0.10489720301425631</v>
      </c>
      <c r="BC345" s="9">
        <f t="shared" si="2546"/>
        <v>-5.7892619354821484E-2</v>
      </c>
      <c r="BE345" s="9">
        <f t="shared" si="2530"/>
        <v>-8.9379153034821357E-2</v>
      </c>
      <c r="BF345" s="9">
        <f t="shared" ref="BF345:BG345" si="2547">+P345-P261</f>
        <v>-0.11424814022800778</v>
      </c>
      <c r="BG345" s="9">
        <f t="shared" si="2547"/>
        <v>-2.3148911278315865E-2</v>
      </c>
    </row>
    <row r="346" spans="1:59" x14ac:dyDescent="0.35">
      <c r="A346" s="8">
        <v>41518</v>
      </c>
      <c r="B346" s="9">
        <v>90.347999999999999</v>
      </c>
      <c r="C346" s="9">
        <v>98.479967599999995</v>
      </c>
      <c r="D346" s="12">
        <v>1082.3115</v>
      </c>
      <c r="E346" s="11">
        <v>279.39600000000002</v>
      </c>
      <c r="F346" s="15">
        <v>233.54400000000001</v>
      </c>
      <c r="I346" s="8">
        <f t="shared" si="2345"/>
        <v>41518</v>
      </c>
      <c r="J346">
        <f t="shared" si="2346"/>
        <v>4.5036688806559857</v>
      </c>
      <c r="K346">
        <f t="shared" si="2347"/>
        <v>4.7088695287972868</v>
      </c>
      <c r="L346">
        <f t="shared" si="2348"/>
        <v>-6.986854310764377</v>
      </c>
      <c r="M346">
        <f t="shared" si="2349"/>
        <v>5.6326301303281117</v>
      </c>
      <c r="N346">
        <f t="shared" si="2350"/>
        <v>5.20582147761308</v>
      </c>
      <c r="P346" s="9">
        <f t="shared" si="2351"/>
        <v>-0.63200930085633278</v>
      </c>
      <c r="Q346" s="9">
        <f t="shared" si="2352"/>
        <v>-7.4838062595801702</v>
      </c>
      <c r="R346" s="9">
        <v>4.6859076580111934</v>
      </c>
      <c r="S346">
        <f t="shared" si="2353"/>
        <v>-7.8503716540768425</v>
      </c>
      <c r="U346" s="9">
        <f t="shared" si="2362"/>
        <v>2.9686193136709171E-2</v>
      </c>
      <c r="V346" s="9">
        <f t="shared" si="2363"/>
        <v>-1.1978010072659195E-2</v>
      </c>
      <c r="W346" s="9">
        <f t="shared" si="2364"/>
        <v>3.9109439189978445E-2</v>
      </c>
      <c r="Y346" s="9">
        <f t="shared" si="2373"/>
        <v>3.9531860540719777E-2</v>
      </c>
      <c r="Z346" s="9">
        <f t="shared" ref="Z346:AA346" si="2548">+P346-P344</f>
        <v>-1.5376997194882946E-2</v>
      </c>
      <c r="AA346" s="9">
        <f t="shared" si="2548"/>
        <v>5.0342240406722638E-2</v>
      </c>
      <c r="AC346" s="9">
        <f t="shared" si="2383"/>
        <v>4.7885150397821263E-2</v>
      </c>
      <c r="AD346" s="9">
        <f t="shared" ref="AD346:AE346" si="2549">+P346-P343</f>
        <v>-1.8667552765773365E-2</v>
      </c>
      <c r="AE346" s="9">
        <f t="shared" si="2549"/>
        <v>6.1269839440604379E-2</v>
      </c>
      <c r="AG346" s="9">
        <f t="shared" si="2458"/>
        <v>3.3265126537666667E-2</v>
      </c>
      <c r="AH346" s="9">
        <f t="shared" si="2459"/>
        <v>-2.0499749805048317E-2</v>
      </c>
      <c r="AI346" s="9">
        <f t="shared" si="2460"/>
        <v>4.7655105759744742E-2</v>
      </c>
      <c r="AK346" s="9">
        <f t="shared" si="2023"/>
        <v>3.1033857442663404E-2</v>
      </c>
      <c r="AL346" s="9">
        <f t="shared" ref="AL346:AM346" si="2550">+P346-P322</f>
        <v>-4.2569070480368509E-2</v>
      </c>
      <c r="AM346" s="9">
        <f t="shared" si="2550"/>
        <v>6.0845597932656759E-2</v>
      </c>
      <c r="AO346" s="9">
        <f t="shared" si="2121"/>
        <v>6.6227683910608626E-2</v>
      </c>
      <c r="AP346" s="9">
        <f t="shared" ref="AP346:AQ346" si="2551">+P346-P310</f>
        <v>-2.5299725469410284E-2</v>
      </c>
      <c r="AQ346" s="9">
        <f t="shared" si="2551"/>
        <v>8.3641120792210977E-2</v>
      </c>
      <c r="AS346" s="9">
        <f t="shared" si="2219"/>
        <v>0.13285409112543256</v>
      </c>
      <c r="AT346" s="9">
        <f t="shared" ref="AT346:AU346" si="2552">+P346-P298</f>
        <v>-5.674914549627541E-2</v>
      </c>
      <c r="AU346" s="9">
        <f t="shared" si="2552"/>
        <v>0.16806811722204085</v>
      </c>
      <c r="AW346" s="9">
        <f t="shared" si="2317"/>
        <v>0.10238316553648907</v>
      </c>
      <c r="AX346" s="9">
        <f t="shared" ref="AX346:AY346" si="2553">+P346-P286</f>
        <v>-0.10944521836616783</v>
      </c>
      <c r="AY346" s="9">
        <f t="shared" si="2553"/>
        <v>0.1682355091160268</v>
      </c>
      <c r="BA346" s="9">
        <f t="shared" si="2429"/>
        <v>-9.6782020332372376E-2</v>
      </c>
      <c r="BB346" s="9">
        <f t="shared" ref="BB346:BC346" si="2554">+P346-P274</f>
        <v>-0.11074513488545623</v>
      </c>
      <c r="BC346" s="9">
        <f t="shared" si="2554"/>
        <v>-3.0131951666775514E-2</v>
      </c>
      <c r="BE346" s="9">
        <f t="shared" si="2530"/>
        <v>-7.6138554021573768E-2</v>
      </c>
      <c r="BF346" s="9">
        <f t="shared" ref="BF346:BG346" si="2555">+P346-P262</f>
        <v>-0.10659533560692847</v>
      </c>
      <c r="BG346" s="9">
        <f t="shared" si="2555"/>
        <v>-1.2304544773936499E-2</v>
      </c>
    </row>
    <row r="347" spans="1:59" x14ac:dyDescent="0.35">
      <c r="A347" s="8">
        <v>41548</v>
      </c>
      <c r="B347" s="9">
        <v>90.424999999999997</v>
      </c>
      <c r="C347" s="9">
        <v>98.179527750000005</v>
      </c>
      <c r="D347" s="12">
        <v>1065.8572999999999</v>
      </c>
      <c r="E347" s="11">
        <v>279.75599999999997</v>
      </c>
      <c r="F347" s="15">
        <v>233.66900000000001</v>
      </c>
      <c r="I347" s="8">
        <f t="shared" si="2345"/>
        <v>41548</v>
      </c>
      <c r="J347">
        <f t="shared" si="2346"/>
        <v>4.5045207778381613</v>
      </c>
      <c r="K347">
        <f t="shared" si="2347"/>
        <v>4.7004182557843484</v>
      </c>
      <c r="L347">
        <f t="shared" si="2348"/>
        <v>-6.9715347308495099</v>
      </c>
      <c r="M347">
        <f t="shared" si="2349"/>
        <v>5.6339177946832146</v>
      </c>
      <c r="N347">
        <f t="shared" si="2350"/>
        <v>5.205317293178628</v>
      </c>
      <c r="P347" s="9">
        <f t="shared" si="2351"/>
        <v>-0.62449797945077368</v>
      </c>
      <c r="Q347" s="9">
        <f t="shared" si="2352"/>
        <v>-7.4764337682437896</v>
      </c>
      <c r="R347" s="9">
        <v>4.6996391975006055</v>
      </c>
      <c r="S347">
        <f t="shared" si="2353"/>
        <v>-7.8386425963252382</v>
      </c>
      <c r="U347" s="9">
        <f t="shared" si="2362"/>
        <v>1.3731539489412192E-2</v>
      </c>
      <c r="V347" s="9">
        <f t="shared" si="2363"/>
        <v>7.5113214055591015E-3</v>
      </c>
      <c r="W347" s="9">
        <f t="shared" si="2364"/>
        <v>7.3724913363806266E-3</v>
      </c>
      <c r="Y347" s="9">
        <f t="shared" si="2373"/>
        <v>4.3417732626121364E-2</v>
      </c>
      <c r="Z347" s="9">
        <f t="shared" ref="Z347:AA347" si="2556">+P347-P345</f>
        <v>-4.4666886671000938E-3</v>
      </c>
      <c r="AA347" s="9">
        <f t="shared" si="2556"/>
        <v>4.6481930526359072E-2</v>
      </c>
      <c r="AC347" s="9">
        <f t="shared" si="2383"/>
        <v>5.3263400030131969E-2</v>
      </c>
      <c r="AD347" s="9">
        <f t="shared" ref="AD347:AE347" si="2557">+P347-P344</f>
        <v>-7.8656757893238449E-3</v>
      </c>
      <c r="AE347" s="9">
        <f t="shared" si="2557"/>
        <v>5.7714731743103265E-2</v>
      </c>
      <c r="AG347" s="9">
        <f t="shared" si="2458"/>
        <v>3.5653306888110414E-2</v>
      </c>
      <c r="AH347" s="9">
        <f t="shared" si="2459"/>
        <v>-2.2925290180962676E-2</v>
      </c>
      <c r="AI347" s="9">
        <f t="shared" si="2460"/>
        <v>4.9551417475398374E-2</v>
      </c>
      <c r="AK347" s="9">
        <f t="shared" ref="AK347:AK410" si="2558">+R347-R323</f>
        <v>7.5614373026585469E-2</v>
      </c>
      <c r="AL347" s="9">
        <f t="shared" ref="AL347:AM347" si="2559">+P347-P323</f>
        <v>-3.9926070979870332E-2</v>
      </c>
      <c r="AM347" s="9">
        <f t="shared" si="2559"/>
        <v>9.8941807889838529E-2</v>
      </c>
      <c r="AO347" s="9">
        <f t="shared" si="2121"/>
        <v>4.9625111522912491E-2</v>
      </c>
      <c r="AP347" s="9">
        <f t="shared" ref="AP347:AQ347" si="2560">+P347-P311</f>
        <v>-2.4328246899034234E-2</v>
      </c>
      <c r="AQ347" s="9">
        <f t="shared" si="2560"/>
        <v>6.4981328819097683E-2</v>
      </c>
      <c r="AS347" s="9">
        <f t="shared" si="2219"/>
        <v>0.11894483603672334</v>
      </c>
      <c r="AT347" s="9">
        <f t="shared" ref="AT347:AU347" si="2561">+P347-P299</f>
        <v>-6.0347973646239339E-2</v>
      </c>
      <c r="AU347" s="9">
        <f t="shared" si="2561"/>
        <v>0.15557336814986389</v>
      </c>
      <c r="AW347" s="9">
        <f t="shared" si="2317"/>
        <v>0.25516055227575496</v>
      </c>
      <c r="AX347" s="9">
        <f t="shared" ref="AX347:AY347" si="2562">+P347-P287</f>
        <v>-8.6636490162170787E-2</v>
      </c>
      <c r="AY347" s="9">
        <f t="shared" si="2562"/>
        <v>0.31706029308783101</v>
      </c>
      <c r="BA347" s="9">
        <f t="shared" si="2429"/>
        <v>-9.6703961641849467E-2</v>
      </c>
      <c r="BB347" s="9">
        <f t="shared" ref="BB347:BC347" si="2563">+P347-P275</f>
        <v>-0.10059079955253925</v>
      </c>
      <c r="BC347" s="9">
        <f t="shared" si="2563"/>
        <v>-3.7904157332271815E-2</v>
      </c>
      <c r="BE347" s="9">
        <f t="shared" si="2530"/>
        <v>-6.1388289548830244E-2</v>
      </c>
      <c r="BF347" s="9">
        <f t="shared" ref="BF347:BG347" si="2564">+P347-P263</f>
        <v>-9.7078962226189169E-2</v>
      </c>
      <c r="BG347" s="9">
        <f t="shared" si="2564"/>
        <v>-5.3210049686338579E-3</v>
      </c>
    </row>
    <row r="348" spans="1:59" x14ac:dyDescent="0.35">
      <c r="A348" s="8">
        <v>41579</v>
      </c>
      <c r="B348" s="9">
        <v>90.39</v>
      </c>
      <c r="C348" s="9">
        <v>98.160552600000003</v>
      </c>
      <c r="D348" s="12">
        <v>1061.5636999999999</v>
      </c>
      <c r="E348" s="11">
        <v>280.33199999999999</v>
      </c>
      <c r="F348" s="15">
        <v>234.1</v>
      </c>
      <c r="I348" s="8">
        <f t="shared" si="2345"/>
        <v>41579</v>
      </c>
      <c r="J348">
        <f t="shared" si="2346"/>
        <v>4.5041336418103199</v>
      </c>
      <c r="K348">
        <f t="shared" si="2347"/>
        <v>4.7004926612408973</v>
      </c>
      <c r="L348">
        <f t="shared" si="2348"/>
        <v>-6.9674982887634487</v>
      </c>
      <c r="M348">
        <f t="shared" si="2349"/>
        <v>5.6359746150509586</v>
      </c>
      <c r="N348">
        <f t="shared" si="2350"/>
        <v>5.2068645184935951</v>
      </c>
      <c r="P348" s="9">
        <f t="shared" si="2351"/>
        <v>-0.62546911598794086</v>
      </c>
      <c r="Q348" s="9">
        <f t="shared" si="2352"/>
        <v>-7.4738701460161465</v>
      </c>
      <c r="R348" s="9">
        <v>4.7013494946234804</v>
      </c>
      <c r="S348">
        <f t="shared" si="2353"/>
        <v>-7.8366422332891519</v>
      </c>
      <c r="U348" s="9">
        <f t="shared" si="2362"/>
        <v>1.7102971228748487E-3</v>
      </c>
      <c r="V348" s="9">
        <f t="shared" si="2363"/>
        <v>-9.7113653716718318E-4</v>
      </c>
      <c r="W348" s="9">
        <f t="shared" si="2364"/>
        <v>2.5636222276430587E-3</v>
      </c>
      <c r="Y348" s="9">
        <f t="shared" si="2373"/>
        <v>1.5441836612287041E-2</v>
      </c>
      <c r="Z348" s="9">
        <f t="shared" ref="Z348:AA348" si="2565">+P348-P346</f>
        <v>6.5401848683919184E-3</v>
      </c>
      <c r="AA348" s="9">
        <f t="shared" si="2565"/>
        <v>9.9361135640236853E-3</v>
      </c>
      <c r="AC348" s="9">
        <f t="shared" si="2383"/>
        <v>4.5128029748996212E-2</v>
      </c>
      <c r="AD348" s="9">
        <f t="shared" ref="AD348:AE348" si="2566">+P348-P345</f>
        <v>-5.437825204267277E-3</v>
      </c>
      <c r="AE348" s="9">
        <f t="shared" si="2566"/>
        <v>4.9045552754002131E-2</v>
      </c>
      <c r="AG348" s="9">
        <f t="shared" si="2458"/>
        <v>2.2222900796088574E-2</v>
      </c>
      <c r="AH348" s="9">
        <f t="shared" si="2459"/>
        <v>-2.3657673908624055E-2</v>
      </c>
      <c r="AI348" s="9">
        <f t="shared" si="2460"/>
        <v>3.7040920241351749E-2</v>
      </c>
      <c r="AK348" s="9">
        <f t="shared" si="2558"/>
        <v>6.2985196672330268E-2</v>
      </c>
      <c r="AL348" s="9">
        <f t="shared" ref="AL348:AM348" si="2567">+P348-P324</f>
        <v>-4.2607112626784627E-2</v>
      </c>
      <c r="AM348" s="9">
        <f t="shared" si="2567"/>
        <v>8.8325872702563757E-2</v>
      </c>
      <c r="AO348" s="9">
        <f t="shared" si="2121"/>
        <v>6.5802940625982131E-2</v>
      </c>
      <c r="AP348" s="9">
        <f t="shared" ref="AP348:AQ348" si="2568">+P348-P312</f>
        <v>-4.4812809169702206E-2</v>
      </c>
      <c r="AQ348" s="9">
        <f t="shared" si="2568"/>
        <v>9.316511796993332E-2</v>
      </c>
      <c r="AS348" s="9">
        <f t="shared" si="2219"/>
        <v>0.11313133123340258</v>
      </c>
      <c r="AT348" s="9">
        <f t="shared" ref="AT348:AU348" si="2569">+P348-P300</f>
        <v>-6.5314772757994355E-2</v>
      </c>
      <c r="AU348" s="9">
        <f t="shared" si="2569"/>
        <v>0.1526970519763573</v>
      </c>
      <c r="AW348" s="9">
        <f t="shared" si="2317"/>
        <v>0.3052471637750136</v>
      </c>
      <c r="AX348" s="9">
        <f t="shared" ref="AX348:AY348" si="2570">+P348-P288</f>
        <v>-5.6959903483636332E-2</v>
      </c>
      <c r="AY348" s="9">
        <f t="shared" si="2570"/>
        <v>0.33766599191288726</v>
      </c>
      <c r="BA348" s="9">
        <f t="shared" si="2429"/>
        <v>-8.3086548971635921E-2</v>
      </c>
      <c r="BB348" s="9">
        <f t="shared" ref="BB348:BC348" si="2571">+P348-P276</f>
        <v>-0.11515662844746277</v>
      </c>
      <c r="BC348" s="9">
        <f t="shared" si="2571"/>
        <v>-1.5410953854526177E-2</v>
      </c>
      <c r="BE348" s="9">
        <f t="shared" si="2530"/>
        <v>-7.3472868387557178E-2</v>
      </c>
      <c r="BF348" s="9">
        <f t="shared" ref="BF348:BG348" si="2572">+P348-P264</f>
        <v>-0.10389901213044528</v>
      </c>
      <c r="BG348" s="9">
        <f t="shared" si="2572"/>
        <v>-1.2258704397443587E-2</v>
      </c>
    </row>
    <row r="349" spans="1:59" x14ac:dyDescent="0.35">
      <c r="A349" s="8">
        <v>41609</v>
      </c>
      <c r="B349" s="9">
        <v>90.518000000000001</v>
      </c>
      <c r="C349" s="9">
        <v>98.279674369999995</v>
      </c>
      <c r="D349" s="12">
        <v>1055.6348</v>
      </c>
      <c r="E349" s="11">
        <v>280.89100000000002</v>
      </c>
      <c r="F349" s="15">
        <v>234.71899999999999</v>
      </c>
      <c r="I349" s="8">
        <f t="shared" si="2345"/>
        <v>41609</v>
      </c>
      <c r="J349">
        <f t="shared" si="2346"/>
        <v>4.505548725956511</v>
      </c>
      <c r="K349">
        <f t="shared" si="2347"/>
        <v>4.7014261269146429</v>
      </c>
      <c r="L349">
        <f t="shared" si="2348"/>
        <v>-6.961897571118735</v>
      </c>
      <c r="M349">
        <f t="shared" si="2349"/>
        <v>5.6379666937250699</v>
      </c>
      <c r="N349">
        <f t="shared" si="2350"/>
        <v>5.2104008848325982</v>
      </c>
      <c r="P349" s="9">
        <f t="shared" si="2351"/>
        <v>-0.62344320985060353</v>
      </c>
      <c r="Q349" s="9">
        <f t="shared" si="2352"/>
        <v>-7.4708723290366903</v>
      </c>
      <c r="R349" s="9">
        <v>4.7056381009584332</v>
      </c>
      <c r="S349">
        <f t="shared" si="2353"/>
        <v>-7.8324693907500409</v>
      </c>
      <c r="U349" s="9">
        <f t="shared" si="2362"/>
        <v>4.2886063349527603E-3</v>
      </c>
      <c r="V349" s="9">
        <f t="shared" si="2363"/>
        <v>2.0259061373373299E-3</v>
      </c>
      <c r="W349" s="9">
        <f t="shared" si="2364"/>
        <v>2.9978169794562248E-3</v>
      </c>
      <c r="Y349" s="9">
        <f t="shared" si="2373"/>
        <v>5.998903457827609E-3</v>
      </c>
      <c r="Z349" s="9">
        <f t="shared" ref="Z349:AA349" si="2573">+P349-P347</f>
        <v>1.0547696001701468E-3</v>
      </c>
      <c r="AA349" s="9">
        <f t="shared" si="2573"/>
        <v>5.5614392070992835E-3</v>
      </c>
      <c r="AC349" s="9">
        <f t="shared" si="2383"/>
        <v>1.9730442947239801E-2</v>
      </c>
      <c r="AD349" s="9">
        <f t="shared" ref="AD349:AE349" si="2574">+P349-P346</f>
        <v>8.5660910057292483E-3</v>
      </c>
      <c r="AE349" s="9">
        <f t="shared" si="2574"/>
        <v>1.293393054347991E-2</v>
      </c>
      <c r="AG349" s="9">
        <f t="shared" si="2458"/>
        <v>1.3634531842725117E-2</v>
      </c>
      <c r="AH349" s="9">
        <f t="shared" si="2459"/>
        <v>-1.619648818466235E-2</v>
      </c>
      <c r="AI349" s="9">
        <f t="shared" si="2460"/>
        <v>2.4134085080055989E-2</v>
      </c>
      <c r="AK349" s="9">
        <f t="shared" si="2558"/>
        <v>7.6523687255950712E-2</v>
      </c>
      <c r="AL349" s="9">
        <f t="shared" ref="AL349:AM349" si="2575">+P349-P325</f>
        <v>-3.1052262156135768E-2</v>
      </c>
      <c r="AM349" s="9">
        <f t="shared" si="2575"/>
        <v>9.5071983003363947E-2</v>
      </c>
      <c r="AO349" s="9">
        <f t="shared" si="2121"/>
        <v>8.4009548840601411E-2</v>
      </c>
      <c r="AP349" s="9">
        <f t="shared" ref="AP349:AQ349" si="2576">+P349-P313</f>
        <v>-4.2299151274691305E-2</v>
      </c>
      <c r="AQ349" s="9">
        <f t="shared" si="2576"/>
        <v>0.10986931808219147</v>
      </c>
      <c r="AS349" s="9">
        <f t="shared" si="2219"/>
        <v>0.11548765771425096</v>
      </c>
      <c r="AT349" s="9">
        <f t="shared" ref="AT349:AU349" si="2577">+P349-P301</f>
        <v>-5.7594316851475647E-2</v>
      </c>
      <c r="AU349" s="9">
        <f t="shared" si="2577"/>
        <v>0.14979444382774698</v>
      </c>
      <c r="AW349" s="9">
        <f t="shared" si="2317"/>
        <v>0.28047419426967313</v>
      </c>
      <c r="AX349" s="9">
        <f t="shared" ref="AX349:AY349" si="2578">+P349-P289</f>
        <v>-3.5865130679456847E-2</v>
      </c>
      <c r="AY349" s="9">
        <f t="shared" si="2578"/>
        <v>0.29443031028982158</v>
      </c>
      <c r="BA349" s="9">
        <f t="shared" si="2429"/>
        <v>-6.5895951573611278E-2</v>
      </c>
      <c r="BB349" s="9">
        <f t="shared" ref="BB349:BC349" si="2579">+P349-P277</f>
        <v>-0.10856713165567911</v>
      </c>
      <c r="BC349" s="9">
        <f t="shared" si="2579"/>
        <v>-2.658143230066301E-3</v>
      </c>
      <c r="BE349" s="9">
        <f t="shared" si="2530"/>
        <v>-7.7342720367049367E-2</v>
      </c>
      <c r="BF349" s="9">
        <f t="shared" ref="BF349:BG349" si="2580">+P349-P265</f>
        <v>-0.10551755700547982</v>
      </c>
      <c r="BG349" s="9">
        <f t="shared" si="2580"/>
        <v>-1.5858861891550724E-2</v>
      </c>
    </row>
    <row r="350" spans="1:59" x14ac:dyDescent="0.35">
      <c r="A350" s="8">
        <v>41640</v>
      </c>
      <c r="B350" s="9">
        <v>90.902000000000001</v>
      </c>
      <c r="C350" s="9">
        <v>98.807816000000003</v>
      </c>
      <c r="D350" s="12">
        <v>1067.1267</v>
      </c>
      <c r="E350" s="11">
        <v>281.72899999999998</v>
      </c>
      <c r="F350" s="15">
        <v>235.28800000000001</v>
      </c>
      <c r="I350" s="8">
        <f t="shared" si="2345"/>
        <v>41640</v>
      </c>
      <c r="J350">
        <f t="shared" si="2346"/>
        <v>4.5097820031416083</v>
      </c>
      <c r="K350">
        <f t="shared" si="2347"/>
        <v>4.7083408312248913</v>
      </c>
      <c r="L350">
        <f t="shared" si="2348"/>
        <v>-6.9727249883946811</v>
      </c>
      <c r="M350">
        <f t="shared" si="2349"/>
        <v>5.640945615980586</v>
      </c>
      <c r="N350">
        <f t="shared" si="2350"/>
        <v>5.2120519962834928</v>
      </c>
      <c r="P350" s="9">
        <f t="shared" si="2351"/>
        <v>-0.62745244778037623</v>
      </c>
      <c r="Q350" s="9">
        <f t="shared" si="2352"/>
        <v>-7.4764361534532826</v>
      </c>
      <c r="R350" s="9">
        <v>4.7002267666910438</v>
      </c>
      <c r="S350">
        <f t="shared" si="2353"/>
        <v>-7.8403585731659007</v>
      </c>
      <c r="U350" s="9">
        <f t="shared" si="2362"/>
        <v>-5.4113342673893783E-3</v>
      </c>
      <c r="V350" s="9">
        <f t="shared" si="2363"/>
        <v>-4.0092379297727021E-3</v>
      </c>
      <c r="W350" s="9">
        <f t="shared" si="2364"/>
        <v>-5.5638244165923112E-3</v>
      </c>
      <c r="Y350" s="9">
        <f t="shared" si="2373"/>
        <v>-1.1227279324366179E-3</v>
      </c>
      <c r="Z350" s="9">
        <f t="shared" ref="Z350:AA350" si="2581">+P350-P348</f>
        <v>-1.9833317924353722E-3</v>
      </c>
      <c r="AA350" s="9">
        <f t="shared" si="2581"/>
        <v>-2.5660074371360864E-3</v>
      </c>
      <c r="AC350" s="9">
        <f t="shared" si="2383"/>
        <v>5.8756919043823075E-4</v>
      </c>
      <c r="AD350" s="9">
        <f t="shared" ref="AD350:AE350" si="2582">+P350-P347</f>
        <v>-2.9544683296025553E-3</v>
      </c>
      <c r="AE350" s="9">
        <f t="shared" si="2582"/>
        <v>-2.3852094930276735E-6</v>
      </c>
      <c r="AG350" s="9">
        <f t="shared" si="2458"/>
        <v>-3.9816110558748008E-3</v>
      </c>
      <c r="AH350" s="9">
        <f t="shared" si="2459"/>
        <v>-1.5620524348254783E-2</v>
      </c>
      <c r="AI350" s="9">
        <f t="shared" si="2460"/>
        <v>3.7820044810050746E-3</v>
      </c>
      <c r="AK350" s="9">
        <f t="shared" si="2558"/>
        <v>6.3684149766046083E-2</v>
      </c>
      <c r="AL350" s="9">
        <f t="shared" ref="AL350:AM350" si="2583">+P350-P326</f>
        <v>-3.2429472662011349E-2</v>
      </c>
      <c r="AM350" s="9">
        <f t="shared" si="2583"/>
        <v>7.9899988512979192E-2</v>
      </c>
      <c r="AO350" s="9">
        <f t="shared" si="2121"/>
        <v>4.660878027033899E-2</v>
      </c>
      <c r="AP350" s="9">
        <f t="shared" ref="AP350:AQ350" si="2584">+P350-P314</f>
        <v>-3.3838924126017744E-2</v>
      </c>
      <c r="AQ350" s="9">
        <f t="shared" si="2584"/>
        <v>6.4986192111707197E-2</v>
      </c>
      <c r="AS350" s="9">
        <f t="shared" si="2219"/>
        <v>8.1395164686926869E-2</v>
      </c>
      <c r="AT350" s="9">
        <f t="shared" ref="AT350:AU350" si="2585">+P350-P302</f>
        <v>-5.6980709167956611E-2</v>
      </c>
      <c r="AU350" s="9">
        <f t="shared" si="2585"/>
        <v>0.11250203659822233</v>
      </c>
      <c r="AW350" s="9">
        <f t="shared" si="2317"/>
        <v>0.26621837858038067</v>
      </c>
      <c r="AX350" s="9">
        <f t="shared" ref="AX350:AY350" si="2586">+P350-P290</f>
        <v>-4.1593697742271729E-2</v>
      </c>
      <c r="AY350" s="9">
        <f t="shared" si="2586"/>
        <v>0.28619749221975077</v>
      </c>
      <c r="BA350" s="9">
        <f t="shared" si="2429"/>
        <v>-6.0979424376720992E-2</v>
      </c>
      <c r="BB350" s="9">
        <f t="shared" ref="BB350:BC350" si="2587">+P350-P278</f>
        <v>-0.11183901481559566</v>
      </c>
      <c r="BC350" s="9">
        <f t="shared" si="2587"/>
        <v>1.8174760502853715E-3</v>
      </c>
      <c r="BE350" s="9">
        <f t="shared" si="2530"/>
        <v>-7.0956488119235495E-2</v>
      </c>
      <c r="BF350" s="9">
        <f t="shared" ref="BF350:BG350" si="2588">+P350-P266</f>
        <v>-0.10549814729027407</v>
      </c>
      <c r="BG350" s="9">
        <f t="shared" si="2588"/>
        <v>-1.1380986053873166E-2</v>
      </c>
    </row>
    <row r="351" spans="1:59" x14ac:dyDescent="0.35">
      <c r="A351" s="8">
        <v>41671</v>
      </c>
      <c r="B351" s="9">
        <v>91.022000000000006</v>
      </c>
      <c r="C351" s="9">
        <v>99.071359740000005</v>
      </c>
      <c r="D351" s="12">
        <v>1071.3063</v>
      </c>
      <c r="E351" s="11">
        <v>282.32799999999997</v>
      </c>
      <c r="F351" s="15">
        <v>235.547</v>
      </c>
      <c r="I351" s="8">
        <f t="shared" si="2345"/>
        <v>41671</v>
      </c>
      <c r="J351">
        <f t="shared" si="2346"/>
        <v>4.5111012355397939</v>
      </c>
      <c r="K351">
        <f t="shared" si="2347"/>
        <v>4.7128611412394523</v>
      </c>
      <c r="L351">
        <f t="shared" si="2348"/>
        <v>-6.9766340239569056</v>
      </c>
      <c r="M351">
        <f t="shared" si="2349"/>
        <v>5.6430695156048145</v>
      </c>
      <c r="N351">
        <f t="shared" si="2350"/>
        <v>5.211738452058845</v>
      </c>
      <c r="P351" s="9">
        <f t="shared" si="2351"/>
        <v>-0.63309096924562791</v>
      </c>
      <c r="Q351" s="9">
        <f t="shared" si="2352"/>
        <v>-7.4755113347762983</v>
      </c>
      <c r="R351" s="9">
        <v>4.696663754137961</v>
      </c>
      <c r="S351">
        <f t="shared" si="2353"/>
        <v>-7.8427040969387622</v>
      </c>
      <c r="U351" s="9">
        <f t="shared" si="2362"/>
        <v>-3.5630125530827783E-3</v>
      </c>
      <c r="V351" s="9">
        <f t="shared" si="2363"/>
        <v>-5.638521465251678E-3</v>
      </c>
      <c r="W351" s="9">
        <f t="shared" si="2364"/>
        <v>9.2481867698435138E-4</v>
      </c>
      <c r="Y351" s="9">
        <f t="shared" si="2373"/>
        <v>-8.9743468204721566E-3</v>
      </c>
      <c r="Z351" s="9">
        <f t="shared" ref="Z351:AA351" si="2589">+P351-P349</f>
        <v>-9.6477593950243801E-3</v>
      </c>
      <c r="AA351" s="9">
        <f t="shared" si="2589"/>
        <v>-4.6390057396079598E-3</v>
      </c>
      <c r="AC351" s="9">
        <f t="shared" si="2383"/>
        <v>-4.6857404855193963E-3</v>
      </c>
      <c r="AD351" s="9">
        <f t="shared" ref="AD351:AE351" si="2590">+P351-P348</f>
        <v>-7.6218532576870501E-3</v>
      </c>
      <c r="AE351" s="9">
        <f t="shared" si="2590"/>
        <v>-1.641188760151735E-3</v>
      </c>
      <c r="AG351" s="9">
        <f t="shared" si="2458"/>
        <v>1.3787661526724726E-2</v>
      </c>
      <c r="AH351" s="9">
        <f t="shared" si="2459"/>
        <v>-2.7734593354140635E-2</v>
      </c>
      <c r="AI351" s="9">
        <f t="shared" si="2460"/>
        <v>2.9844147449328062E-2</v>
      </c>
      <c r="AK351" s="9">
        <f t="shared" si="2558"/>
        <v>4.153061073790365E-2</v>
      </c>
      <c r="AL351" s="9">
        <f t="shared" ref="AL351:AM351" si="2591">+P351-P327</f>
        <v>-4.0163908307171425E-2</v>
      </c>
      <c r="AM351" s="9">
        <f t="shared" si="2591"/>
        <v>6.4802750548217602E-2</v>
      </c>
      <c r="AO351" s="9">
        <f t="shared" si="2121"/>
        <v>3.8562498651251609E-2</v>
      </c>
      <c r="AP351" s="9">
        <f t="shared" ref="AP351:AQ351" si="2592">+P351-P315</f>
        <v>-3.7711232491755453E-2</v>
      </c>
      <c r="AQ351" s="9">
        <f t="shared" si="2592"/>
        <v>5.9998452899654886E-2</v>
      </c>
      <c r="AS351" s="9">
        <f t="shared" si="2219"/>
        <v>8.8301956329306819E-2</v>
      </c>
      <c r="AT351" s="9">
        <f t="shared" ref="AT351:AU351" si="2593">+P351-P303</f>
        <v>-5.911189375418946E-2</v>
      </c>
      <c r="AU351" s="9">
        <f t="shared" si="2593"/>
        <v>0.12365132169331972</v>
      </c>
      <c r="AW351" s="9">
        <f t="shared" si="2317"/>
        <v>0.31687778868257777</v>
      </c>
      <c r="AX351" s="9">
        <f t="shared" ref="AX351:AY351" si="2594">+P351-P291</f>
        <v>-3.9024695393858444E-2</v>
      </c>
      <c r="AY351" s="9">
        <f t="shared" si="2594"/>
        <v>0.33980502468841234</v>
      </c>
      <c r="BA351" s="9">
        <f t="shared" si="2429"/>
        <v>-6.3754358682687418E-2</v>
      </c>
      <c r="BB351" s="9">
        <f t="shared" ref="BB351:BC351" si="2595">+P351-P279</f>
        <v>-0.11772709750450971</v>
      </c>
      <c r="BC351" s="9">
        <f t="shared" si="2595"/>
        <v>3.6122516863237308E-3</v>
      </c>
      <c r="BE351" s="9">
        <f t="shared" si="2530"/>
        <v>-7.7183496370117233E-2</v>
      </c>
      <c r="BF351" s="9">
        <f t="shared" ref="BF351:BG351" si="2596">+P351-P267</f>
        <v>-0.10476769698507837</v>
      </c>
      <c r="BG351" s="9">
        <f t="shared" si="2596"/>
        <v>-1.6919634856005672E-2</v>
      </c>
    </row>
    <row r="352" spans="1:59" x14ac:dyDescent="0.35">
      <c r="A352" s="8">
        <v>41699</v>
      </c>
      <c r="B352" s="9">
        <v>91.200999999999993</v>
      </c>
      <c r="C352" s="9">
        <v>99.253731999999999</v>
      </c>
      <c r="D352" s="12">
        <v>1070.491</v>
      </c>
      <c r="E352" s="11">
        <v>283.54300000000001</v>
      </c>
      <c r="F352" s="15">
        <v>236.02799999999999</v>
      </c>
      <c r="I352" s="8">
        <f t="shared" si="2345"/>
        <v>41699</v>
      </c>
      <c r="J352">
        <f t="shared" si="2346"/>
        <v>4.5130658619324517</v>
      </c>
      <c r="K352">
        <f t="shared" si="2347"/>
        <v>4.7145269546539383</v>
      </c>
      <c r="L352">
        <f t="shared" si="2348"/>
        <v>-6.9758727007080816</v>
      </c>
      <c r="M352">
        <f t="shared" si="2349"/>
        <v>5.6473637871512521</v>
      </c>
      <c r="N352">
        <f t="shared" si="2350"/>
        <v>5.2106653464476906</v>
      </c>
      <c r="P352" s="9">
        <f t="shared" si="2351"/>
        <v>-0.63815953342504805</v>
      </c>
      <c r="Q352" s="9">
        <f t="shared" si="2352"/>
        <v>-7.4720110925018339</v>
      </c>
      <c r="R352" s="9">
        <v>4.6966254202731896</v>
      </c>
      <c r="S352">
        <f t="shared" si="2353"/>
        <v>-7.8421436218883622</v>
      </c>
      <c r="U352" s="9">
        <f t="shared" si="2362"/>
        <v>-3.8333864771367132E-5</v>
      </c>
      <c r="V352" s="9">
        <f t="shared" si="2363"/>
        <v>-5.068564179420143E-3</v>
      </c>
      <c r="W352" s="9">
        <f t="shared" si="2364"/>
        <v>3.5002422744643269E-3</v>
      </c>
      <c r="Y352" s="9">
        <f t="shared" si="2373"/>
        <v>-3.6013464178541454E-3</v>
      </c>
      <c r="Z352" s="9">
        <f t="shared" ref="Z352:AA352" si="2597">+P352-P350</f>
        <v>-1.0707085644671821E-2</v>
      </c>
      <c r="AA352" s="9">
        <f t="shared" si="2597"/>
        <v>4.4250609514486783E-3</v>
      </c>
      <c r="AC352" s="9">
        <f t="shared" si="2383"/>
        <v>-9.0126806852435237E-3</v>
      </c>
      <c r="AD352" s="9">
        <f t="shared" ref="AD352:AE352" si="2598">+P352-P349</f>
        <v>-1.4716323574444523E-2</v>
      </c>
      <c r="AE352" s="9">
        <f t="shared" si="2598"/>
        <v>-1.1387634651436329E-3</v>
      </c>
      <c r="AG352" s="9">
        <f t="shared" si="2458"/>
        <v>2.6244910431657331E-2</v>
      </c>
      <c r="AH352" s="9">
        <f t="shared" si="2459"/>
        <v>-1.9883616110747404E-2</v>
      </c>
      <c r="AI352" s="9">
        <f t="shared" si="2460"/>
        <v>3.8171451772691434E-2</v>
      </c>
      <c r="AK352" s="9">
        <f t="shared" si="2558"/>
        <v>4.6612755026678165E-2</v>
      </c>
      <c r="AL352" s="9">
        <f t="shared" ref="AL352:AM352" si="2599">+P352-P328</f>
        <v>-3.5263747335288365E-2</v>
      </c>
      <c r="AM352" s="9">
        <f t="shared" si="2599"/>
        <v>6.7423478536050574E-2</v>
      </c>
      <c r="AO352" s="9">
        <f t="shared" si="2121"/>
        <v>4.0925605911337648E-2</v>
      </c>
      <c r="AP352" s="9">
        <f t="shared" ref="AP352:AQ352" si="2600">+P352-P316</f>
        <v>-5.1461452802691987E-2</v>
      </c>
      <c r="AQ352" s="9">
        <f t="shared" si="2600"/>
        <v>7.1446331990831169E-2</v>
      </c>
      <c r="AS352" s="9">
        <f t="shared" si="2219"/>
        <v>7.0671517273525275E-2</v>
      </c>
      <c r="AT352" s="9">
        <f t="shared" ref="AT352:AU352" si="2601">+P352-P304</f>
        <v>-5.9167811576576135E-2</v>
      </c>
      <c r="AU352" s="9">
        <f t="shared" si="2601"/>
        <v>0.10547287234361225</v>
      </c>
      <c r="AW352" s="9">
        <f t="shared" si="2317"/>
        <v>0.31549732388369556</v>
      </c>
      <c r="AX352" s="9">
        <f t="shared" ref="AX352:AY352" si="2602">+P352-P292</f>
        <v>-3.675801792235589E-2</v>
      </c>
      <c r="AY352" s="9">
        <f t="shared" si="2602"/>
        <v>0.33786811417730878</v>
      </c>
      <c r="BA352" s="9">
        <f t="shared" si="2429"/>
        <v>-3.0485176830547189E-2</v>
      </c>
      <c r="BB352" s="9">
        <f t="shared" ref="BB352:BC352" si="2603">+P352-P280</f>
        <v>-0.12969198052645492</v>
      </c>
      <c r="BC352" s="9">
        <f t="shared" si="2603"/>
        <v>4.4590276195577871E-2</v>
      </c>
      <c r="BE352" s="9">
        <f t="shared" si="2530"/>
        <v>-7.1213848342687847E-2</v>
      </c>
      <c r="BF352" s="9">
        <f t="shared" ref="BF352:BG352" si="2604">+P352-P268</f>
        <v>-0.12482819091405339</v>
      </c>
      <c r="BG352" s="9">
        <f t="shared" si="2604"/>
        <v>1.0422551004278802E-3</v>
      </c>
    </row>
    <row r="353" spans="1:59" x14ac:dyDescent="0.35">
      <c r="A353" s="8">
        <v>41730</v>
      </c>
      <c r="B353" s="9">
        <v>91.49</v>
      </c>
      <c r="C353" s="9">
        <v>99.318036669999998</v>
      </c>
      <c r="D353" s="12">
        <v>1042.635</v>
      </c>
      <c r="E353" s="11">
        <v>283.77800000000002</v>
      </c>
      <c r="F353" s="15">
        <v>236.46799999999999</v>
      </c>
      <c r="I353" s="8">
        <f t="shared" si="2345"/>
        <v>41730</v>
      </c>
      <c r="J353">
        <f t="shared" si="2346"/>
        <v>4.5162296766914443</v>
      </c>
      <c r="K353">
        <f t="shared" si="2347"/>
        <v>4.7116999529596306</v>
      </c>
      <c r="L353">
        <f t="shared" si="2348"/>
        <v>-6.9495064416918986</v>
      </c>
      <c r="M353">
        <f t="shared" si="2349"/>
        <v>5.6481922423413149</v>
      </c>
      <c r="N353">
        <f t="shared" si="2350"/>
        <v>5.2139556944413252</v>
      </c>
      <c r="P353" s="9">
        <f t="shared" si="2351"/>
        <v>-0.62970682416817603</v>
      </c>
      <c r="Q353" s="9">
        <f t="shared" si="2352"/>
        <v>-7.4517621831735932</v>
      </c>
      <c r="R353" s="9">
        <v>4.7217780215670917</v>
      </c>
      <c r="S353">
        <f t="shared" si="2353"/>
        <v>-7.8169921411911352</v>
      </c>
      <c r="U353" s="9">
        <f t="shared" si="2362"/>
        <v>2.5152601293902066E-2</v>
      </c>
      <c r="V353" s="9">
        <f t="shared" si="2363"/>
        <v>8.4527092568720263E-3</v>
      </c>
      <c r="W353" s="9">
        <f t="shared" si="2364"/>
        <v>2.024890932824075E-2</v>
      </c>
      <c r="Y353" s="9">
        <f t="shared" si="2373"/>
        <v>2.5114267429130699E-2</v>
      </c>
      <c r="Z353" s="9">
        <f t="shared" ref="Z353:AA353" si="2605">+P353-P351</f>
        <v>3.3841450774518833E-3</v>
      </c>
      <c r="AA353" s="9">
        <f t="shared" si="2605"/>
        <v>2.3749151602705076E-2</v>
      </c>
      <c r="AC353" s="9">
        <f t="shared" si="2383"/>
        <v>2.1551254876047921E-2</v>
      </c>
      <c r="AD353" s="9">
        <f t="shared" ref="AD353:AE353" si="2606">+P353-P350</f>
        <v>-2.2543763877997947E-3</v>
      </c>
      <c r="AE353" s="9">
        <f t="shared" si="2606"/>
        <v>2.4673970279689428E-2</v>
      </c>
      <c r="AG353" s="9">
        <f t="shared" si="2458"/>
        <v>6.6968691794076385E-2</v>
      </c>
      <c r="AH353" s="9">
        <f t="shared" si="2459"/>
        <v>-1.1307511419539118E-2</v>
      </c>
      <c r="AI353" s="9">
        <f t="shared" si="2460"/>
        <v>7.3860509078707004E-2</v>
      </c>
      <c r="AK353" s="9">
        <f t="shared" si="2558"/>
        <v>8.1280556282025351E-2</v>
      </c>
      <c r="AL353" s="9">
        <f t="shared" ref="AL353:AM353" si="2607">+P353-P329</f>
        <v>-3.0782746816270468E-2</v>
      </c>
      <c r="AM353" s="9">
        <f t="shared" si="2607"/>
        <v>9.9564757488489697E-2</v>
      </c>
      <c r="AO353" s="9">
        <f t="shared" si="2121"/>
        <v>3.718713476691704E-2</v>
      </c>
      <c r="AP353" s="9">
        <f t="shared" ref="AP353:AQ353" si="2608">+P353-P317</f>
        <v>-5.5640044107218678E-2</v>
      </c>
      <c r="AQ353" s="9">
        <f t="shared" si="2608"/>
        <v>6.9953352466155749E-2</v>
      </c>
      <c r="AS353" s="9">
        <f t="shared" si="2219"/>
        <v>7.3797843370883243E-2</v>
      </c>
      <c r="AT353" s="9">
        <f t="shared" ref="AT353:AU353" si="2609">+P353-P305</f>
        <v>-4.3446185515326086E-2</v>
      </c>
      <c r="AU353" s="9">
        <f t="shared" si="2609"/>
        <v>9.9398439450120613E-2</v>
      </c>
      <c r="AW353" s="9">
        <f t="shared" si="2317"/>
        <v>0.254348536461805</v>
      </c>
      <c r="AX353" s="9">
        <f t="shared" ref="AX353:AY353" si="2610">+P353-P293</f>
        <v>-2.9035615056044684E-2</v>
      </c>
      <c r="AY353" s="9">
        <f t="shared" si="2610"/>
        <v>0.2723732476088836</v>
      </c>
      <c r="BA353" s="9">
        <f t="shared" si="2429"/>
        <v>-3.6609850338624739E-3</v>
      </c>
      <c r="BB353" s="9">
        <f t="shared" ref="BB353:BC353" si="2611">+P353-P281</f>
        <v>-0.11380949873107316</v>
      </c>
      <c r="BC353" s="9">
        <f t="shared" si="2611"/>
        <v>6.2515840675376744E-2</v>
      </c>
      <c r="BE353" s="9">
        <f t="shared" si="2530"/>
        <v>-6.0084332939195129E-2</v>
      </c>
      <c r="BF353" s="9">
        <f t="shared" ref="BF353:BG353" si="2612">+P353-P269</f>
        <v>-0.11562649438893402</v>
      </c>
      <c r="BG353" s="9">
        <f t="shared" si="2612"/>
        <v>7.0096276837068316E-3</v>
      </c>
    </row>
    <row r="354" spans="1:59" x14ac:dyDescent="0.35">
      <c r="A354" s="8">
        <v>41760</v>
      </c>
      <c r="B354" s="9">
        <v>91.626999999999995</v>
      </c>
      <c r="C354" s="9">
        <v>99.481433780000003</v>
      </c>
      <c r="D354" s="12">
        <v>1024.7867000000001</v>
      </c>
      <c r="E354" s="11">
        <v>284.678</v>
      </c>
      <c r="F354" s="15">
        <v>236.91800000000001</v>
      </c>
      <c r="I354" s="8">
        <f t="shared" si="2345"/>
        <v>41760</v>
      </c>
      <c r="J354">
        <f t="shared" si="2346"/>
        <v>4.5177259880722698</v>
      </c>
      <c r="K354">
        <f t="shared" si="2347"/>
        <v>4.7135475202278716</v>
      </c>
      <c r="L354">
        <f t="shared" si="2348"/>
        <v>-6.9322397723562315</v>
      </c>
      <c r="M354">
        <f t="shared" si="2349"/>
        <v>5.651358716974328</v>
      </c>
      <c r="N354">
        <f t="shared" si="2350"/>
        <v>5.214109604428451</v>
      </c>
      <c r="P354" s="9">
        <f t="shared" si="2351"/>
        <v>-0.63307064470147889</v>
      </c>
      <c r="Q354" s="9">
        <f t="shared" si="2352"/>
        <v>-7.4328018565568108</v>
      </c>
      <c r="R354" s="9">
        <v>4.7386053284511229</v>
      </c>
      <c r="S354">
        <f t="shared" si="2353"/>
        <v>-7.7999828304836694</v>
      </c>
      <c r="U354" s="9">
        <f t="shared" si="2362"/>
        <v>1.6827306884031223E-2</v>
      </c>
      <c r="V354" s="9">
        <f t="shared" si="2363"/>
        <v>-3.3638205333028637E-3</v>
      </c>
      <c r="W354" s="9">
        <f t="shared" si="2364"/>
        <v>1.8960326616782375E-2</v>
      </c>
      <c r="Y354" s="9">
        <f t="shared" si="2373"/>
        <v>4.1979908177933289E-2</v>
      </c>
      <c r="Z354" s="9">
        <f t="shared" ref="Z354:AA354" si="2613">+P354-P352</f>
        <v>5.0888887235691627E-3</v>
      </c>
      <c r="AA354" s="9">
        <f t="shared" si="2613"/>
        <v>3.9209235945023124E-2</v>
      </c>
      <c r="AC354" s="9">
        <f t="shared" si="2383"/>
        <v>4.1941574313161922E-2</v>
      </c>
      <c r="AD354" s="9">
        <f t="shared" ref="AD354:AE354" si="2614">+P354-P351</f>
        <v>2.032454414901963E-5</v>
      </c>
      <c r="AE354" s="9">
        <f t="shared" si="2614"/>
        <v>4.2709478219487451E-2</v>
      </c>
      <c r="AG354" s="9">
        <f t="shared" si="2458"/>
        <v>7.6581532782393325E-2</v>
      </c>
      <c r="AH354" s="9">
        <f t="shared" si="2459"/>
        <v>-1.5579814858002194E-2</v>
      </c>
      <c r="AI354" s="9">
        <f t="shared" si="2460"/>
        <v>8.5337449552790545E-2</v>
      </c>
      <c r="AK354" s="9">
        <f t="shared" si="2558"/>
        <v>0.1140364080519003</v>
      </c>
      <c r="AL354" s="9">
        <f t="shared" ref="AL354:AM354" si="2615">+P354-P330</f>
        <v>-2.5884735143121063E-2</v>
      </c>
      <c r="AM354" s="9">
        <f t="shared" si="2615"/>
        <v>0.12878427348629096</v>
      </c>
      <c r="AO354" s="9">
        <f t="shared" si="2121"/>
        <v>5.6310505619016737E-2</v>
      </c>
      <c r="AP354" s="9">
        <f t="shared" ref="AP354:AQ354" si="2616">+P354-P318</f>
        <v>-6.3091709322257827E-2</v>
      </c>
      <c r="AQ354" s="9">
        <f t="shared" si="2616"/>
        <v>9.3631644002842407E-2</v>
      </c>
      <c r="AS354" s="9">
        <f t="shared" si="2219"/>
        <v>0.13423383499472674</v>
      </c>
      <c r="AT354" s="9">
        <f t="shared" ref="AT354:AU354" si="2617">+P354-P306</f>
        <v>-4.5548370218411627E-2</v>
      </c>
      <c r="AU354" s="9">
        <f t="shared" si="2617"/>
        <v>0.15941500309236467</v>
      </c>
      <c r="AW354" s="9">
        <f t="shared" si="2317"/>
        <v>0.21269982732337578</v>
      </c>
      <c r="AX354" s="9">
        <f t="shared" ref="AX354:AY354" si="2618">+P354-P294</f>
        <v>-3.694985874412815E-2</v>
      </c>
      <c r="AY354" s="9">
        <f t="shared" si="2618"/>
        <v>0.23528134441859461</v>
      </c>
      <c r="BA354" s="9">
        <f t="shared" si="2429"/>
        <v>5.7951304193258224E-2</v>
      </c>
      <c r="BB354" s="9">
        <f t="shared" ref="BB354:BC354" si="2619">+P354-P282</f>
        <v>-0.10801135819057439</v>
      </c>
      <c r="BC354" s="9">
        <f t="shared" si="2619"/>
        <v>0.12063247943032795</v>
      </c>
      <c r="BE354" s="9">
        <f t="shared" si="2530"/>
        <v>-4.3089892396243279E-2</v>
      </c>
      <c r="BF354" s="9">
        <f t="shared" ref="BF354:BG354" si="2620">+P354-P270</f>
        <v>-0.12535627956646955</v>
      </c>
      <c r="BG354" s="9">
        <f t="shared" si="2620"/>
        <v>2.9457241292601744E-2</v>
      </c>
    </row>
    <row r="355" spans="1:59" x14ac:dyDescent="0.35">
      <c r="A355" s="8">
        <v>41791</v>
      </c>
      <c r="B355" s="9">
        <v>91.593000000000004</v>
      </c>
      <c r="C355" s="9">
        <v>99.353878620000003</v>
      </c>
      <c r="D355" s="12">
        <v>1018.7443</v>
      </c>
      <c r="E355" s="11">
        <v>285.10899999999998</v>
      </c>
      <c r="F355" s="15">
        <v>237.23099999999999</v>
      </c>
      <c r="I355" s="8">
        <f t="shared" si="2345"/>
        <v>41791</v>
      </c>
      <c r="J355">
        <f t="shared" si="2346"/>
        <v>4.5173548495460141</v>
      </c>
      <c r="K355">
        <f t="shared" si="2347"/>
        <v>4.7110052272829437</v>
      </c>
      <c r="L355">
        <f t="shared" si="2348"/>
        <v>-6.9263260694473949</v>
      </c>
      <c r="M355">
        <f t="shared" si="2349"/>
        <v>5.6528715632912938</v>
      </c>
      <c r="N355">
        <f t="shared" si="2350"/>
        <v>5.2151639125592997</v>
      </c>
      <c r="P355" s="9">
        <f t="shared" si="2351"/>
        <v>-0.63135802846892375</v>
      </c>
      <c r="Q355" s="9">
        <f t="shared" si="2352"/>
        <v>-7.4304847547237509</v>
      </c>
      <c r="R355" s="9">
        <v>4.741864124346896</v>
      </c>
      <c r="S355">
        <f t="shared" si="2353"/>
        <v>-7.7966724112357264</v>
      </c>
      <c r="U355" s="9">
        <f t="shared" si="2362"/>
        <v>3.2587958957730478E-3</v>
      </c>
      <c r="V355" s="9">
        <f t="shared" si="2363"/>
        <v>1.7126162325551419E-3</v>
      </c>
      <c r="W355" s="9">
        <f t="shared" si="2364"/>
        <v>2.3171018330598869E-3</v>
      </c>
      <c r="Y355" s="9">
        <f t="shared" si="2373"/>
        <v>2.0086102779804271E-2</v>
      </c>
      <c r="Z355" s="9">
        <f t="shared" ref="Z355:AA355" si="2621">+P355-P353</f>
        <v>-1.6512043007477217E-3</v>
      </c>
      <c r="AA355" s="9">
        <f t="shared" si="2621"/>
        <v>2.1277428449842262E-2</v>
      </c>
      <c r="AC355" s="9">
        <f t="shared" si="2383"/>
        <v>4.5238704073706337E-2</v>
      </c>
      <c r="AD355" s="9">
        <f t="shared" ref="AD355:AE355" si="2622">+P355-P352</f>
        <v>6.8015049561243046E-3</v>
      </c>
      <c r="AE355" s="9">
        <f t="shared" si="2622"/>
        <v>4.1526337778083011E-2</v>
      </c>
      <c r="AG355" s="9">
        <f t="shared" si="2458"/>
        <v>0.10384161673352388</v>
      </c>
      <c r="AH355" s="9">
        <f t="shared" si="2459"/>
        <v>-1.8016280378364335E-2</v>
      </c>
      <c r="AI355" s="9">
        <f t="shared" si="2460"/>
        <v>0.11459134429702367</v>
      </c>
      <c r="AK355" s="9">
        <f t="shared" si="2558"/>
        <v>0.12303805724065686</v>
      </c>
      <c r="AL355" s="9">
        <f t="shared" ref="AL355:AM355" si="2623">+P355-P331</f>
        <v>-2.334299018959296E-2</v>
      </c>
      <c r="AM355" s="9">
        <f t="shared" si="2623"/>
        <v>0.13698464579467817</v>
      </c>
      <c r="AO355" s="9">
        <f t="shared" si="2121"/>
        <v>5.3647227290606558E-2</v>
      </c>
      <c r="AP355" s="9">
        <f t="shared" ref="AP355:AQ355" si="2624">+P355-P319</f>
        <v>-5.7621601670654776E-2</v>
      </c>
      <c r="AQ355" s="9">
        <f t="shared" si="2624"/>
        <v>8.8226287309200124E-2</v>
      </c>
      <c r="AS355" s="9">
        <f t="shared" si="2219"/>
        <v>0.17765347742176907</v>
      </c>
      <c r="AT355" s="9">
        <f t="shared" ref="AT355:AU355" si="2625">+P355-P307</f>
        <v>-4.2909883891789846E-2</v>
      </c>
      <c r="AU355" s="9">
        <f t="shared" si="2625"/>
        <v>0.20321470657094842</v>
      </c>
      <c r="AW355" s="9">
        <f t="shared" si="2317"/>
        <v>0.22983522860925909</v>
      </c>
      <c r="AX355" s="9">
        <f t="shared" ref="AX355:AY355" si="2626">+P355-P295</f>
        <v>-5.8216028914743312E-2</v>
      </c>
      <c r="AY355" s="9">
        <f t="shared" si="2626"/>
        <v>0.26401138095565724</v>
      </c>
      <c r="BA355" s="9">
        <f t="shared" si="2429"/>
        <v>6.1246197100484068E-2</v>
      </c>
      <c r="BB355" s="9">
        <f t="shared" ref="BB355:BC355" si="2627">+P355-P283</f>
        <v>-0.10949875750846072</v>
      </c>
      <c r="BC355" s="9">
        <f t="shared" si="2627"/>
        <v>0.1263036388885368</v>
      </c>
      <c r="BE355" s="9">
        <f t="shared" si="2530"/>
        <v>-3.728953870515106E-2</v>
      </c>
      <c r="BF355" s="9">
        <f t="shared" ref="BF355:BG355" si="2628">+P355-P271</f>
        <v>-0.12417572977146385</v>
      </c>
      <c r="BG355" s="9">
        <f t="shared" si="2628"/>
        <v>3.4723730506937223E-2</v>
      </c>
    </row>
    <row r="356" spans="1:59" x14ac:dyDescent="0.35">
      <c r="A356" s="8">
        <v>41821</v>
      </c>
      <c r="B356" s="9">
        <v>91.856999999999999</v>
      </c>
      <c r="C356" s="9">
        <v>99.499354760000003</v>
      </c>
      <c r="D356" s="12">
        <v>1021.0341</v>
      </c>
      <c r="E356" s="11">
        <v>285.733</v>
      </c>
      <c r="F356" s="15">
        <v>237.49799999999999</v>
      </c>
      <c r="I356" s="8">
        <f t="shared" si="2345"/>
        <v>41821</v>
      </c>
      <c r="J356">
        <f t="shared" si="2346"/>
        <v>4.5202330199711431</v>
      </c>
      <c r="K356">
        <f t="shared" si="2347"/>
        <v>4.7105143041336595</v>
      </c>
      <c r="L356">
        <f t="shared" si="2348"/>
        <v>-6.9285712162357393</v>
      </c>
      <c r="M356">
        <f t="shared" si="2349"/>
        <v>5.6550578083417378</v>
      </c>
      <c r="N356">
        <f t="shared" si="2350"/>
        <v>5.2148230322580931</v>
      </c>
      <c r="P356" s="9">
        <f t="shared" si="2351"/>
        <v>-0.63051606024616103</v>
      </c>
      <c r="Q356" s="9">
        <f t="shared" si="2352"/>
        <v>-7.432879944360173</v>
      </c>
      <c r="R356" s="9">
        <v>4.7410388811748172</v>
      </c>
      <c r="S356">
        <f t="shared" si="2353"/>
        <v>-7.7985792593029464</v>
      </c>
      <c r="U356" s="9">
        <f t="shared" si="2362"/>
        <v>-8.2524317207877118E-4</v>
      </c>
      <c r="V356" s="9">
        <f t="shared" si="2363"/>
        <v>8.4196822276272343E-4</v>
      </c>
      <c r="W356" s="9">
        <f t="shared" si="2364"/>
        <v>-2.395189636422046E-3</v>
      </c>
      <c r="Y356" s="9">
        <f t="shared" si="2373"/>
        <v>2.4335527236942767E-3</v>
      </c>
      <c r="Z356" s="9">
        <f t="shared" ref="Z356:AA356" si="2629">+P356-P354</f>
        <v>2.5545844553178654E-3</v>
      </c>
      <c r="AA356" s="9">
        <f t="shared" si="2629"/>
        <v>-7.8087803362159036E-5</v>
      </c>
      <c r="AC356" s="9">
        <f t="shared" si="2383"/>
        <v>1.92608596077255E-2</v>
      </c>
      <c r="AD356" s="9">
        <f t="shared" ref="AD356:AE356" si="2630">+P356-P353</f>
        <v>-8.092360779849983E-4</v>
      </c>
      <c r="AE356" s="9">
        <f t="shared" si="2630"/>
        <v>1.8882238813420216E-2</v>
      </c>
      <c r="AG356" s="9">
        <f t="shared" si="2458"/>
        <v>9.466308370434362E-2</v>
      </c>
      <c r="AH356" s="9">
        <f t="shared" si="2459"/>
        <v>-1.3883756584711193E-2</v>
      </c>
      <c r="AI356" s="9">
        <f t="shared" si="2460"/>
        <v>0.10126855562671988</v>
      </c>
      <c r="AK356" s="9">
        <f t="shared" si="2558"/>
        <v>0.10588037187666632</v>
      </c>
      <c r="AL356" s="9">
        <f t="shared" ref="AL356:AM356" si="2631">+P356-P332</f>
        <v>-3.0239487935738829E-2</v>
      </c>
      <c r="AM356" s="9">
        <f t="shared" si="2631"/>
        <v>0.12331560146131615</v>
      </c>
      <c r="AO356" s="9">
        <f t="shared" si="2121"/>
        <v>2.9843769516459062E-2</v>
      </c>
      <c r="AP356" s="9">
        <f t="shared" ref="AP356:AQ356" si="2632">+P356-P320</f>
        <v>-5.2432190787467192E-2</v>
      </c>
      <c r="AQ356" s="9">
        <f t="shared" si="2632"/>
        <v>5.9577052150512344E-2</v>
      </c>
      <c r="AS356" s="9">
        <f t="shared" si="2219"/>
        <v>0.16877068027761499</v>
      </c>
      <c r="AT356" s="9">
        <f t="shared" ref="AT356:AU356" si="2633">+P356-P308</f>
        <v>-4.5806113282300664E-2</v>
      </c>
      <c r="AU356" s="9">
        <f t="shared" si="2633"/>
        <v>0.19432519006925286</v>
      </c>
      <c r="AW356" s="9">
        <f t="shared" si="2317"/>
        <v>0.22544376882465311</v>
      </c>
      <c r="AX356" s="9">
        <f t="shared" ref="AX356:AY356" si="2634">+P356-P296</f>
        <v>-5.6148459023213526E-2</v>
      </c>
      <c r="AY356" s="9">
        <f t="shared" si="2634"/>
        <v>0.25735931374463306</v>
      </c>
      <c r="BA356" s="9">
        <f t="shared" si="2429"/>
        <v>4.8142161165418251E-2</v>
      </c>
      <c r="BB356" s="9">
        <f t="shared" ref="BB356:BC356" si="2635">+P356-P284</f>
        <v>-0.10554855806984165</v>
      </c>
      <c r="BC356" s="9">
        <f t="shared" si="2635"/>
        <v>0.10593511345352091</v>
      </c>
      <c r="BE356" s="9">
        <f t="shared" si="2530"/>
        <v>-5.1255040544250008E-2</v>
      </c>
      <c r="BF356" s="9">
        <f t="shared" ref="BF356:BG356" si="2636">+P356-P272</f>
        <v>-0.11891123774989421</v>
      </c>
      <c r="BG356" s="9">
        <f t="shared" si="2636"/>
        <v>1.7160168812399235E-2</v>
      </c>
    </row>
    <row r="357" spans="1:59" x14ac:dyDescent="0.35">
      <c r="A357" s="8">
        <v>41852</v>
      </c>
      <c r="B357" s="9">
        <v>92.001999999999995</v>
      </c>
      <c r="C357" s="9">
        <v>99.673293619999995</v>
      </c>
      <c r="D357" s="12">
        <v>1024.55</v>
      </c>
      <c r="E357" s="11">
        <v>285.98399999999998</v>
      </c>
      <c r="F357" s="15">
        <v>237.46</v>
      </c>
      <c r="I357" s="8">
        <f t="shared" si="2345"/>
        <v>41852</v>
      </c>
      <c r="J357">
        <f t="shared" si="2346"/>
        <v>4.5218103159431839</v>
      </c>
      <c r="K357">
        <f t="shared" si="2347"/>
        <v>4.7124947391325218</v>
      </c>
      <c r="L357">
        <f t="shared" si="2348"/>
        <v>-6.9320087707828417</v>
      </c>
      <c r="M357">
        <f t="shared" si="2349"/>
        <v>5.6559358651989813</v>
      </c>
      <c r="N357">
        <f t="shared" si="2350"/>
        <v>5.2132294914815178</v>
      </c>
      <c r="P357" s="9">
        <f t="shared" si="2351"/>
        <v>-0.63339079690680133</v>
      </c>
      <c r="Q357" s="9">
        <f t="shared" si="2352"/>
        <v>-7.4327435231318377</v>
      </c>
      <c r="R357" s="9">
        <v>4.7389417316114235</v>
      </c>
      <c r="S357">
        <f t="shared" si="2353"/>
        <v>-7.8001101853377826</v>
      </c>
      <c r="U357" s="9">
        <f t="shared" si="2362"/>
        <v>-2.0971495633936854E-3</v>
      </c>
      <c r="V357" s="9">
        <f t="shared" si="2363"/>
        <v>-2.8747366606403091E-3</v>
      </c>
      <c r="W357" s="9">
        <f t="shared" si="2364"/>
        <v>1.3642122833523729E-4</v>
      </c>
      <c r="Y357" s="9">
        <f t="shared" si="2373"/>
        <v>-2.9223927354724566E-3</v>
      </c>
      <c r="Z357" s="9">
        <f t="shared" ref="Z357:AA357" si="2637">+P357-P355</f>
        <v>-2.0327684378775857E-3</v>
      </c>
      <c r="AA357" s="9">
        <f t="shared" si="2637"/>
        <v>-2.2587684080868087E-3</v>
      </c>
      <c r="AC357" s="9">
        <f t="shared" si="2383"/>
        <v>3.3640316030059125E-4</v>
      </c>
      <c r="AD357" s="9">
        <f t="shared" ref="AD357:AE357" si="2638">+P357-P354</f>
        <v>-3.2015220532244371E-4</v>
      </c>
      <c r="AE357" s="9">
        <f t="shared" si="2638"/>
        <v>5.8333424973078252E-5</v>
      </c>
      <c r="AG357" s="9">
        <f t="shared" si="2458"/>
        <v>8.272026673693933E-2</v>
      </c>
      <c r="AH357" s="9">
        <f t="shared" si="2459"/>
        <v>-1.3359506123127751E-2</v>
      </c>
      <c r="AI357" s="9">
        <f t="shared" si="2460"/>
        <v>9.0172175638310925E-2</v>
      </c>
      <c r="AK357" s="9">
        <f t="shared" si="2558"/>
        <v>9.6078100707229552E-2</v>
      </c>
      <c r="AL357" s="9">
        <f t="shared" ref="AL357:AM357" si="2639">+P357-P333</f>
        <v>-3.4300333032401653E-2</v>
      </c>
      <c r="AM357" s="9">
        <f t="shared" si="2639"/>
        <v>0.11605366938047723</v>
      </c>
      <c r="AO357" s="9">
        <f t="shared" si="2121"/>
        <v>3.9704393560675122E-2</v>
      </c>
      <c r="AP357" s="9">
        <f t="shared" ref="AP357:AQ357" si="2640">+P357-P321</f>
        <v>-4.4963086420902521E-2</v>
      </c>
      <c r="AQ357" s="9">
        <f t="shared" si="2640"/>
        <v>6.5619442123602489E-2</v>
      </c>
      <c r="AS357" s="9">
        <f t="shared" si="2219"/>
        <v>0.14216068992398601</v>
      </c>
      <c r="AT357" s="9">
        <f t="shared" ref="AT357:AU357" si="2641">+P357-P309</f>
        <v>-4.0832019526933827E-2</v>
      </c>
      <c r="AU357" s="9">
        <f t="shared" si="2641"/>
        <v>0.16597275866762029</v>
      </c>
      <c r="AW357" s="9">
        <f t="shared" si="2317"/>
        <v>0.20628406161055501</v>
      </c>
      <c r="AX357" s="9">
        <f t="shared" ref="AX357:AY357" si="2642">+P357-P297</f>
        <v>-5.78374551711347E-2</v>
      </c>
      <c r="AY357" s="9">
        <f t="shared" si="2642"/>
        <v>0.24006099031586459</v>
      </c>
      <c r="BA357" s="9">
        <f t="shared" si="2429"/>
        <v>7.4147021790396117E-2</v>
      </c>
      <c r="BB357" s="9">
        <f t="shared" ref="BB357:BC357" si="2643">+P357-P285</f>
        <v>-0.10898658988875809</v>
      </c>
      <c r="BC357" s="9">
        <f t="shared" si="2643"/>
        <v>0.13685128134292057</v>
      </c>
      <c r="BE357" s="9">
        <f t="shared" si="2530"/>
        <v>-3.5839500337337959E-2</v>
      </c>
      <c r="BF357" s="9">
        <f t="shared" ref="BF357:BG357" si="2644">+P357-P273</f>
        <v>-0.11825670913738406</v>
      </c>
      <c r="BG357" s="9">
        <f t="shared" si="2644"/>
        <v>3.2279556283489441E-2</v>
      </c>
    </row>
    <row r="358" spans="1:59" x14ac:dyDescent="0.35">
      <c r="A358" s="8">
        <v>41883</v>
      </c>
      <c r="B358" s="9">
        <v>91.891000000000005</v>
      </c>
      <c r="C358" s="9">
        <v>99.608988949999997</v>
      </c>
      <c r="D358" s="12">
        <v>1035.8914</v>
      </c>
      <c r="E358" s="11">
        <v>286.38799999999998</v>
      </c>
      <c r="F358" s="15">
        <v>237.477</v>
      </c>
      <c r="I358" s="8">
        <f t="shared" si="2345"/>
        <v>41883</v>
      </c>
      <c r="J358">
        <f t="shared" si="2346"/>
        <v>4.5206030920305729</v>
      </c>
      <c r="K358">
        <f t="shared" si="2347"/>
        <v>4.7126252801011832</v>
      </c>
      <c r="L358">
        <f t="shared" si="2348"/>
        <v>-6.9430175910699461</v>
      </c>
      <c r="M358">
        <f t="shared" si="2349"/>
        <v>5.6573475347673439</v>
      </c>
      <c r="N358">
        <f t="shared" si="2350"/>
        <v>5.211450491702081</v>
      </c>
      <c r="P358" s="9">
        <f t="shared" si="2351"/>
        <v>-0.63791923113587323</v>
      </c>
      <c r="Q358" s="9">
        <f t="shared" si="2352"/>
        <v>-7.4418428026708439</v>
      </c>
      <c r="R358" s="9">
        <v>4.7292479247489849</v>
      </c>
      <c r="S358">
        <f t="shared" si="2353"/>
        <v>-7.8118359567296505</v>
      </c>
      <c r="U358" s="9">
        <f t="shared" si="2362"/>
        <v>-9.693806862438592E-3</v>
      </c>
      <c r="V358" s="9">
        <f t="shared" si="2363"/>
        <v>-4.5284342290718982E-3</v>
      </c>
      <c r="W358" s="9">
        <f t="shared" si="2364"/>
        <v>-9.0992795390061332E-3</v>
      </c>
      <c r="Y358" s="9">
        <f t="shared" si="2373"/>
        <v>-1.1790956425832277E-2</v>
      </c>
      <c r="Z358" s="9">
        <f t="shared" ref="Z358:AA358" si="2645">+P358-P356</f>
        <v>-7.4031708897122073E-3</v>
      </c>
      <c r="AA358" s="9">
        <f t="shared" si="2645"/>
        <v>-8.9628583106708959E-3</v>
      </c>
      <c r="AC358" s="9">
        <f t="shared" si="2383"/>
        <v>-1.2616199597911049E-2</v>
      </c>
      <c r="AD358" s="9">
        <f t="shared" ref="AD358:AE358" si="2646">+P358-P355</f>
        <v>-6.5612026669494838E-3</v>
      </c>
      <c r="AE358" s="9">
        <f t="shared" si="2646"/>
        <v>-1.1358047947092942E-2</v>
      </c>
      <c r="AG358" s="9">
        <f t="shared" si="2458"/>
        <v>4.3340266737791566E-2</v>
      </c>
      <c r="AH358" s="9">
        <f t="shared" si="2459"/>
        <v>-5.909930279540454E-3</v>
      </c>
      <c r="AI358" s="9">
        <f t="shared" si="2460"/>
        <v>4.1963456909326347E-2</v>
      </c>
      <c r="AK358" s="9">
        <f t="shared" si="2558"/>
        <v>7.6605393275458233E-2</v>
      </c>
      <c r="AL358" s="9">
        <f t="shared" ref="AL358:AM358" si="2647">+P358-P334</f>
        <v>-2.6409680084588771E-2</v>
      </c>
      <c r="AM358" s="9">
        <f t="shared" si="2647"/>
        <v>8.9618562669071089E-2</v>
      </c>
      <c r="AO358" s="9">
        <f t="shared" si="2121"/>
        <v>7.437412418045497E-2</v>
      </c>
      <c r="AP358" s="9">
        <f t="shared" ref="AP358:AQ358" si="2648">+P358-P322</f>
        <v>-4.8479000759908963E-2</v>
      </c>
      <c r="AQ358" s="9">
        <f t="shared" si="2648"/>
        <v>0.10280905484198311</v>
      </c>
      <c r="AS358" s="9">
        <f t="shared" si="2219"/>
        <v>0.10956795064840019</v>
      </c>
      <c r="AT358" s="9">
        <f t="shared" ref="AT358:AU358" si="2649">+P358-P310</f>
        <v>-3.1209655748950738E-2</v>
      </c>
      <c r="AU358" s="9">
        <f t="shared" si="2649"/>
        <v>0.12560457770153732</v>
      </c>
      <c r="AW358" s="9">
        <f t="shared" si="2317"/>
        <v>0.17619435786322413</v>
      </c>
      <c r="AX358" s="9">
        <f t="shared" ref="AX358:AY358" si="2650">+P358-P298</f>
        <v>-6.2659075775815865E-2</v>
      </c>
      <c r="AY358" s="9">
        <f t="shared" si="2650"/>
        <v>0.21003157413136719</v>
      </c>
      <c r="BA358" s="9">
        <f t="shared" si="2429"/>
        <v>0.14572343227428064</v>
      </c>
      <c r="BB358" s="9">
        <f t="shared" ref="BB358:BC358" si="2651">+P358-P286</f>
        <v>-0.11535514864570828</v>
      </c>
      <c r="BC358" s="9">
        <f t="shared" si="2651"/>
        <v>0.21019896602535315</v>
      </c>
      <c r="BE358" s="9">
        <f t="shared" si="2530"/>
        <v>-5.344175359458081E-2</v>
      </c>
      <c r="BF358" s="9">
        <f t="shared" ref="BF358:BG358" si="2652">+P358-P274</f>
        <v>-0.11665506516499669</v>
      </c>
      <c r="BG358" s="9">
        <f t="shared" si="2652"/>
        <v>1.1831505242550833E-2</v>
      </c>
    </row>
    <row r="359" spans="1:59" x14ac:dyDescent="0.35">
      <c r="A359" s="8">
        <v>41913</v>
      </c>
      <c r="B359" s="9">
        <v>91.942999999999998</v>
      </c>
      <c r="C359" s="9">
        <v>99.308549099999993</v>
      </c>
      <c r="D359" s="12">
        <v>1060.3359</v>
      </c>
      <c r="E359" s="11">
        <v>286.89299999999997</v>
      </c>
      <c r="F359" s="15">
        <v>237.43</v>
      </c>
      <c r="I359" s="8">
        <f t="shared" si="2345"/>
        <v>41913</v>
      </c>
      <c r="J359">
        <f t="shared" si="2346"/>
        <v>4.5211688198218072</v>
      </c>
      <c r="K359">
        <f t="shared" si="2347"/>
        <v>4.7046517750100536</v>
      </c>
      <c r="L359">
        <f t="shared" si="2348"/>
        <v>-6.9663410237005507</v>
      </c>
      <c r="M359">
        <f t="shared" si="2349"/>
        <v>5.659109323944457</v>
      </c>
      <c r="N359">
        <f t="shared" si="2350"/>
        <v>5.2085462745270625</v>
      </c>
      <c r="P359" s="9">
        <f t="shared" si="2351"/>
        <v>-0.63404600460564087</v>
      </c>
      <c r="Q359" s="9">
        <f t="shared" si="2352"/>
        <v>-7.4702355232175597</v>
      </c>
      <c r="R359" s="9">
        <v>4.7005085380167477</v>
      </c>
      <c r="S359">
        <f t="shared" si="2353"/>
        <v>-7.8379822058888315</v>
      </c>
      <c r="U359" s="9">
        <f t="shared" si="2362"/>
        <v>-2.8739386732237193E-2</v>
      </c>
      <c r="V359" s="9">
        <f t="shared" si="2363"/>
        <v>3.8732265302323654E-3</v>
      </c>
      <c r="W359" s="9">
        <f t="shared" si="2364"/>
        <v>-2.8392720546715822E-2</v>
      </c>
      <c r="Y359" s="9">
        <f t="shared" si="2373"/>
        <v>-3.8433193594675785E-2</v>
      </c>
      <c r="Z359" s="9">
        <f t="shared" ref="Z359:AA359" si="2653">+P359-P357</f>
        <v>-6.5520769883953278E-4</v>
      </c>
      <c r="AA359" s="9">
        <f t="shared" si="2653"/>
        <v>-3.7492000085721955E-2</v>
      </c>
      <c r="AC359" s="9">
        <f t="shared" si="2383"/>
        <v>-4.0530343158069471E-2</v>
      </c>
      <c r="AD359" s="9">
        <f t="shared" ref="AD359:AE359" si="2654">+P359-P356</f>
        <v>-3.5299443594798419E-3</v>
      </c>
      <c r="AE359" s="9">
        <f t="shared" si="2654"/>
        <v>-3.7355578857386718E-2</v>
      </c>
      <c r="AG359" s="9">
        <f t="shared" si="2458"/>
        <v>8.6934051614218077E-4</v>
      </c>
      <c r="AH359" s="9">
        <f t="shared" si="2459"/>
        <v>-9.5480251548671902E-3</v>
      </c>
      <c r="AI359" s="9">
        <f t="shared" si="2460"/>
        <v>6.1982450262298983E-3</v>
      </c>
      <c r="AK359" s="9">
        <f t="shared" si="2558"/>
        <v>3.6522647404252595E-2</v>
      </c>
      <c r="AL359" s="9">
        <f t="shared" ref="AL359:AM359" si="2655">+P359-P335</f>
        <v>-3.2473315335829867E-2</v>
      </c>
      <c r="AM359" s="9">
        <f t="shared" si="2655"/>
        <v>5.5749662501628272E-2</v>
      </c>
      <c r="AO359" s="9">
        <f t="shared" ref="AO359:AO422" si="2656">+R359-R323</f>
        <v>7.6483713542727649E-2</v>
      </c>
      <c r="AP359" s="9">
        <f t="shared" ref="AP359:AQ359" si="2657">+P359-P323</f>
        <v>-4.9474096134737522E-2</v>
      </c>
      <c r="AQ359" s="9">
        <f t="shared" si="2657"/>
        <v>0.10514005291606843</v>
      </c>
      <c r="AS359" s="9">
        <f t="shared" si="2219"/>
        <v>5.0494452039054671E-2</v>
      </c>
      <c r="AT359" s="9">
        <f t="shared" ref="AT359:AU359" si="2658">+P359-P311</f>
        <v>-3.3876272053901424E-2</v>
      </c>
      <c r="AU359" s="9">
        <f t="shared" si="2658"/>
        <v>7.1179573845327582E-2</v>
      </c>
      <c r="AW359" s="9">
        <f t="shared" si="2317"/>
        <v>0.11981417655286553</v>
      </c>
      <c r="AX359" s="9">
        <f t="shared" ref="AX359:AY359" si="2659">+P359-P299</f>
        <v>-6.9895998801106529E-2</v>
      </c>
      <c r="AY359" s="9">
        <f t="shared" si="2659"/>
        <v>0.16177161317609379</v>
      </c>
      <c r="BA359" s="9">
        <f t="shared" si="2429"/>
        <v>0.25602989279189714</v>
      </c>
      <c r="BB359" s="9">
        <f t="shared" ref="BB359:BC359" si="2660">+P359-P287</f>
        <v>-9.6184515317037977E-2</v>
      </c>
      <c r="BC359" s="9">
        <f t="shared" si="2660"/>
        <v>0.32325853811406091</v>
      </c>
      <c r="BE359" s="9">
        <f t="shared" si="2530"/>
        <v>-9.5834621125707287E-2</v>
      </c>
      <c r="BF359" s="9">
        <f t="shared" ref="BF359:BG359" si="2661">+P359-P275</f>
        <v>-0.11013882470740644</v>
      </c>
      <c r="BG359" s="9">
        <f t="shared" si="2661"/>
        <v>-3.1705912306041917E-2</v>
      </c>
    </row>
    <row r="360" spans="1:59" x14ac:dyDescent="0.35">
      <c r="A360" s="8">
        <v>41944</v>
      </c>
      <c r="B360" s="9">
        <v>91.864999999999995</v>
      </c>
      <c r="C360" s="9">
        <v>99.10825586</v>
      </c>
      <c r="D360" s="12">
        <v>1097.8728000000001</v>
      </c>
      <c r="E360" s="11">
        <v>287.404</v>
      </c>
      <c r="F360" s="15">
        <v>236.983</v>
      </c>
      <c r="I360" s="8">
        <f t="shared" si="2345"/>
        <v>41944</v>
      </c>
      <c r="J360">
        <f t="shared" si="2346"/>
        <v>4.5203201080716982</v>
      </c>
      <c r="K360">
        <f t="shared" si="2347"/>
        <v>4.7010168656185378</v>
      </c>
      <c r="L360">
        <f t="shared" si="2348"/>
        <v>-7.0011297683641596</v>
      </c>
      <c r="M360">
        <f t="shared" si="2349"/>
        <v>5.6608888914325535</v>
      </c>
      <c r="N360">
        <f t="shared" si="2350"/>
        <v>5.2016020275564951</v>
      </c>
      <c r="P360" s="9">
        <f t="shared" si="2351"/>
        <v>-0.639983621422898</v>
      </c>
      <c r="Q360" s="9">
        <f t="shared" si="2352"/>
        <v>-7.5017149303021169</v>
      </c>
      <c r="R360" s="9">
        <v>4.6666494507547336</v>
      </c>
      <c r="S360">
        <f t="shared" si="2353"/>
        <v>-7.8729054307273971</v>
      </c>
      <c r="U360" s="9">
        <f t="shared" si="2362"/>
        <v>-3.3859087262014143E-2</v>
      </c>
      <c r="V360" s="9">
        <f t="shared" si="2363"/>
        <v>-5.9376168172571298E-3</v>
      </c>
      <c r="W360" s="9">
        <f t="shared" si="2364"/>
        <v>-3.1479407084557209E-2</v>
      </c>
      <c r="Y360" s="9">
        <f t="shared" si="2373"/>
        <v>-6.2598473994251336E-2</v>
      </c>
      <c r="Z360" s="9">
        <f t="shared" ref="Z360:AA360" si="2662">+P360-P358</f>
        <v>-2.0643902870247643E-3</v>
      </c>
      <c r="AA360" s="9">
        <f t="shared" si="2662"/>
        <v>-5.9872127631273031E-2</v>
      </c>
      <c r="AC360" s="9">
        <f t="shared" si="2383"/>
        <v>-7.2292280856689928E-2</v>
      </c>
      <c r="AD360" s="9">
        <f t="shared" ref="AD360:AE360" si="2663">+P360-P357</f>
        <v>-6.5928245160966625E-3</v>
      </c>
      <c r="AE360" s="9">
        <f t="shared" si="2663"/>
        <v>-6.8971407170279164E-2</v>
      </c>
      <c r="AG360" s="9">
        <f t="shared" si="2458"/>
        <v>-3.470004386874681E-2</v>
      </c>
      <c r="AH360" s="9">
        <f t="shared" si="2459"/>
        <v>-1.4514505434957137E-2</v>
      </c>
      <c r="AI360" s="9">
        <f t="shared" si="2460"/>
        <v>-2.784478428597037E-2</v>
      </c>
      <c r="AK360" s="9">
        <f t="shared" si="2558"/>
        <v>-1.2477143072658237E-2</v>
      </c>
      <c r="AL360" s="9">
        <f t="shared" ref="AL360:AM360" si="2664">+P360-P336</f>
        <v>-3.8172179343581192E-2</v>
      </c>
      <c r="AM360" s="9">
        <f t="shared" si="2664"/>
        <v>9.1961359553813793E-3</v>
      </c>
      <c r="AO360" s="9">
        <f t="shared" si="2656"/>
        <v>2.8285152803583458E-2</v>
      </c>
      <c r="AP360" s="9">
        <f t="shared" ref="AP360:AQ360" si="2665">+P360-P324</f>
        <v>-5.7121618061741763E-2</v>
      </c>
      <c r="AQ360" s="9">
        <f t="shared" si="2665"/>
        <v>6.0481088416593387E-2</v>
      </c>
      <c r="AS360" s="9">
        <f t="shared" si="2219"/>
        <v>3.1102896757235321E-2</v>
      </c>
      <c r="AT360" s="9">
        <f t="shared" ref="AT360:AU360" si="2666">+P360-P312</f>
        <v>-5.9327314604659342E-2</v>
      </c>
      <c r="AU360" s="9">
        <f t="shared" si="2666"/>
        <v>6.532033368396295E-2</v>
      </c>
      <c r="AW360" s="9">
        <f t="shared" si="2317"/>
        <v>7.8431287364655766E-2</v>
      </c>
      <c r="AX360" s="9">
        <f t="shared" ref="AX360:AY360" si="2667">+P360-P300</f>
        <v>-7.9829278192951492E-2</v>
      </c>
      <c r="AY360" s="9">
        <f t="shared" si="2667"/>
        <v>0.12485226769038693</v>
      </c>
      <c r="BA360" s="9">
        <f t="shared" si="2429"/>
        <v>0.27054711990626679</v>
      </c>
      <c r="BB360" s="9">
        <f t="shared" ref="BB360:BC360" si="2668">+P360-P288</f>
        <v>-7.1474408918593468E-2</v>
      </c>
      <c r="BC360" s="9">
        <f t="shared" si="2668"/>
        <v>0.30982120762691689</v>
      </c>
      <c r="BE360" s="9">
        <f t="shared" si="2530"/>
        <v>-0.11778659284038273</v>
      </c>
      <c r="BF360" s="9">
        <f t="shared" ref="BF360:BG360" si="2669">+P360-P276</f>
        <v>-0.12967113388241991</v>
      </c>
      <c r="BG360" s="9">
        <f t="shared" si="2669"/>
        <v>-4.3255738140496547E-2</v>
      </c>
    </row>
    <row r="361" spans="1:59" x14ac:dyDescent="0.35">
      <c r="A361" s="8">
        <v>41974</v>
      </c>
      <c r="B361" s="9">
        <v>91.942999999999998</v>
      </c>
      <c r="C361" s="9">
        <v>99.098768280000002</v>
      </c>
      <c r="D361" s="12">
        <v>1102.6224</v>
      </c>
      <c r="E361" s="11">
        <v>287.95800000000003</v>
      </c>
      <c r="F361" s="15">
        <v>236.25200000000001</v>
      </c>
      <c r="I361" s="8">
        <f t="shared" si="2345"/>
        <v>41974</v>
      </c>
      <c r="J361">
        <f t="shared" si="2346"/>
        <v>4.5211688198218072</v>
      </c>
      <c r="K361">
        <f t="shared" si="2347"/>
        <v>4.6996168969059502</v>
      </c>
      <c r="L361">
        <f t="shared" si="2348"/>
        <v>-7.0054466215668549</v>
      </c>
      <c r="M361">
        <f t="shared" si="2349"/>
        <v>5.6628146361678979</v>
      </c>
      <c r="N361">
        <f t="shared" si="2350"/>
        <v>5.1915870070692955</v>
      </c>
      <c r="P361" s="9">
        <f t="shared" si="2351"/>
        <v>-0.64967570618274539</v>
      </c>
      <c r="Q361" s="9">
        <f t="shared" si="2352"/>
        <v>-7.4974167317302003</v>
      </c>
      <c r="R361" s="9">
        <v>4.6635890556400659</v>
      </c>
      <c r="S361">
        <f t="shared" si="2353"/>
        <v>-7.8742286413161926</v>
      </c>
      <c r="U361" s="9">
        <f t="shared" si="2362"/>
        <v>-3.0603951146677133E-3</v>
      </c>
      <c r="V361" s="9">
        <f t="shared" si="2363"/>
        <v>-9.6920847598473969E-3</v>
      </c>
      <c r="W361" s="9">
        <f t="shared" si="2364"/>
        <v>4.2981985719166005E-3</v>
      </c>
      <c r="Y361" s="9">
        <f t="shared" si="2373"/>
        <v>-3.6919482376681856E-2</v>
      </c>
      <c r="Z361" s="9">
        <f t="shared" ref="Z361:AA361" si="2670">+P361-P359</f>
        <v>-1.5629701577104527E-2</v>
      </c>
      <c r="AA361" s="9">
        <f t="shared" si="2670"/>
        <v>-2.7181208512640609E-2</v>
      </c>
      <c r="AC361" s="9">
        <f t="shared" si="2383"/>
        <v>-6.5658869108919049E-2</v>
      </c>
      <c r="AD361" s="9">
        <f t="shared" ref="AD361:AE361" si="2671">+P361-P358</f>
        <v>-1.1756475046872161E-2</v>
      </c>
      <c r="AE361" s="9">
        <f t="shared" si="2671"/>
        <v>-5.5573929059356431E-2</v>
      </c>
      <c r="AG361" s="9">
        <f t="shared" si="2458"/>
        <v>-4.2049045318367284E-2</v>
      </c>
      <c r="AH361" s="9">
        <f t="shared" si="2459"/>
        <v>-2.6232496332141864E-2</v>
      </c>
      <c r="AI361" s="9">
        <f t="shared" si="2460"/>
        <v>-2.6544402693509994E-2</v>
      </c>
      <c r="AK361" s="9">
        <f t="shared" si="2558"/>
        <v>-2.8414513475642167E-2</v>
      </c>
      <c r="AL361" s="9">
        <f t="shared" ref="AL361:AM361" si="2672">+P361-P337</f>
        <v>-4.2428984516804213E-2</v>
      </c>
      <c r="AM361" s="9">
        <f t="shared" si="2672"/>
        <v>-2.410317613454005E-3</v>
      </c>
      <c r="AO361" s="9">
        <f t="shared" si="2656"/>
        <v>3.4474641937583428E-2</v>
      </c>
      <c r="AP361" s="9">
        <f t="shared" ref="AP361:AQ361" si="2673">+P361-P325</f>
        <v>-5.7284758488277632E-2</v>
      </c>
      <c r="AQ361" s="9">
        <f t="shared" si="2673"/>
        <v>6.8527580309853953E-2</v>
      </c>
      <c r="AS361" s="9">
        <f t="shared" si="2219"/>
        <v>4.1960503522234127E-2</v>
      </c>
      <c r="AT361" s="9">
        <f t="shared" ref="AT361:AU361" si="2674">+P361-P313</f>
        <v>-6.8531647606833168E-2</v>
      </c>
      <c r="AU361" s="9">
        <f t="shared" si="2674"/>
        <v>8.3324915388681475E-2</v>
      </c>
      <c r="AW361" s="9">
        <f t="shared" si="2317"/>
        <v>7.3438612395883673E-2</v>
      </c>
      <c r="AX361" s="9">
        <f t="shared" ref="AX361:AY361" si="2675">+P361-P301</f>
        <v>-8.382681318361751E-2</v>
      </c>
      <c r="AY361" s="9">
        <f t="shared" si="2675"/>
        <v>0.12325004113423699</v>
      </c>
      <c r="BA361" s="9">
        <f t="shared" si="2429"/>
        <v>0.23842514895130584</v>
      </c>
      <c r="BB361" s="9">
        <f t="shared" ref="BB361:BC361" si="2676">+P361-P289</f>
        <v>-6.2097627011598711E-2</v>
      </c>
      <c r="BC361" s="9">
        <f t="shared" si="2676"/>
        <v>0.26788590759631159</v>
      </c>
      <c r="BE361" s="9">
        <f t="shared" si="2530"/>
        <v>-0.10794499689197856</v>
      </c>
      <c r="BF361" s="9">
        <f t="shared" ref="BF361:BG361" si="2677">+P361-P277</f>
        <v>-0.13479962798782097</v>
      </c>
      <c r="BG361" s="9">
        <f t="shared" si="2677"/>
        <v>-2.9202545923576295E-2</v>
      </c>
    </row>
    <row r="362" spans="1:59" x14ac:dyDescent="0.35">
      <c r="A362" s="8">
        <v>42005</v>
      </c>
      <c r="B362" s="9">
        <v>92.442999999999998</v>
      </c>
      <c r="C362" s="9">
        <v>99.770277710000002</v>
      </c>
      <c r="D362" s="12">
        <v>1088.1300000000001</v>
      </c>
      <c r="E362" s="11">
        <v>288.584</v>
      </c>
      <c r="F362" s="15">
        <v>234.74700000000001</v>
      </c>
      <c r="I362" s="8">
        <f t="shared" si="2345"/>
        <v>42005</v>
      </c>
      <c r="J362">
        <f t="shared" si="2346"/>
        <v>4.5265922383629178</v>
      </c>
      <c r="K362">
        <f t="shared" si="2347"/>
        <v>4.7082067194597723</v>
      </c>
      <c r="L362">
        <f t="shared" si="2348"/>
        <v>-6.9922159055722064</v>
      </c>
      <c r="M362">
        <f t="shared" si="2349"/>
        <v>5.6649862047474739</v>
      </c>
      <c r="N362">
        <f t="shared" si="2350"/>
        <v>5.173372237382055</v>
      </c>
      <c r="P362" s="9">
        <f t="shared" si="2351"/>
        <v>-0.67322844846227348</v>
      </c>
      <c r="Q362" s="9">
        <f t="shared" si="2352"/>
        <v>-7.4573814234944891</v>
      </c>
      <c r="R362" s="9">
        <v>4.6903131643252243</v>
      </c>
      <c r="S362">
        <f t="shared" si="2353"/>
        <v>-7.8478539236026075</v>
      </c>
      <c r="U362" s="9">
        <f t="shared" si="2362"/>
        <v>2.6724108685158399E-2</v>
      </c>
      <c r="V362" s="9">
        <f t="shared" si="2363"/>
        <v>-2.3552742279528083E-2</v>
      </c>
      <c r="W362" s="9">
        <f t="shared" si="2364"/>
        <v>4.003530823571122E-2</v>
      </c>
      <c r="Y362" s="9">
        <f t="shared" si="2373"/>
        <v>2.3663713570490685E-2</v>
      </c>
      <c r="Z362" s="9">
        <f t="shared" ref="Z362:AA362" si="2678">+P362-P360</f>
        <v>-3.324482703937548E-2</v>
      </c>
      <c r="AA362" s="9">
        <f t="shared" si="2678"/>
        <v>4.433350680762782E-2</v>
      </c>
      <c r="AC362" s="9">
        <f t="shared" si="2383"/>
        <v>-1.0195373691523457E-2</v>
      </c>
      <c r="AD362" s="9">
        <f t="shared" ref="AD362:AE362" si="2679">+P362-P359</f>
        <v>-3.9182443856632609E-2</v>
      </c>
      <c r="AE362" s="9">
        <f t="shared" si="2679"/>
        <v>1.2854099723070611E-2</v>
      </c>
      <c r="AG362" s="9">
        <f t="shared" si="2458"/>
        <v>-9.9136023658195072E-3</v>
      </c>
      <c r="AH362" s="9">
        <f t="shared" si="2459"/>
        <v>-4.5776000681897244E-2</v>
      </c>
      <c r="AI362" s="9">
        <f t="shared" si="2460"/>
        <v>1.9054729958793537E-2</v>
      </c>
      <c r="AK362" s="9">
        <f t="shared" si="2558"/>
        <v>-1.3895213421694308E-2</v>
      </c>
      <c r="AL362" s="9">
        <f t="shared" ref="AL362:AM362" si="2680">+P362-P338</f>
        <v>-6.1396525030152027E-2</v>
      </c>
      <c r="AM362" s="9">
        <f t="shared" si="2680"/>
        <v>2.2836734439798612E-2</v>
      </c>
      <c r="AO362" s="9">
        <f t="shared" si="2656"/>
        <v>5.3770547400226576E-2</v>
      </c>
      <c r="AP362" s="9">
        <f t="shared" ref="AP362:AQ362" si="2681">+P362-P326</f>
        <v>-7.8205473343908594E-2</v>
      </c>
      <c r="AQ362" s="9">
        <f t="shared" si="2681"/>
        <v>9.8954718471772729E-2</v>
      </c>
      <c r="AS362" s="9">
        <f t="shared" si="2219"/>
        <v>3.6695177904519483E-2</v>
      </c>
      <c r="AT362" s="9">
        <f t="shared" ref="AT362:AU362" si="2682">+P362-P314</f>
        <v>-7.9614924807914988E-2</v>
      </c>
      <c r="AU362" s="9">
        <f t="shared" si="2682"/>
        <v>8.4040922070500734E-2</v>
      </c>
      <c r="AW362" s="9">
        <f t="shared" si="2317"/>
        <v>7.1481562321107361E-2</v>
      </c>
      <c r="AX362" s="9">
        <f t="shared" ref="AX362:AY362" si="2683">+P362-P302</f>
        <v>-0.10275670984985386</v>
      </c>
      <c r="AY362" s="9">
        <f t="shared" si="2683"/>
        <v>0.13155676655701587</v>
      </c>
      <c r="BA362" s="9">
        <f t="shared" si="2429"/>
        <v>0.25630477621456116</v>
      </c>
      <c r="BB362" s="9">
        <f t="shared" ref="BB362:BC362" si="2684">+P362-P290</f>
        <v>-8.7369698424168973E-2</v>
      </c>
      <c r="BC362" s="9">
        <f t="shared" si="2684"/>
        <v>0.30525222217854431</v>
      </c>
      <c r="BE362" s="9">
        <f t="shared" si="2530"/>
        <v>-7.0893026742540499E-2</v>
      </c>
      <c r="BF362" s="9">
        <f t="shared" ref="BF362:BG362" si="2685">+P362-P278</f>
        <v>-0.15761501549749291</v>
      </c>
      <c r="BG362" s="9">
        <f t="shared" si="2685"/>
        <v>2.0872206009078909E-2</v>
      </c>
    </row>
    <row r="363" spans="1:59" x14ac:dyDescent="0.35">
      <c r="A363" s="8">
        <v>42036</v>
      </c>
      <c r="B363" s="9">
        <v>92.527000000000001</v>
      </c>
      <c r="C363" s="9">
        <v>99.711243920000001</v>
      </c>
      <c r="D363" s="12">
        <v>1101.4604999999999</v>
      </c>
      <c r="E363" s="11">
        <v>288.94900000000001</v>
      </c>
      <c r="F363" s="15">
        <v>235.34200000000001</v>
      </c>
      <c r="I363" s="8">
        <f t="shared" si="2345"/>
        <v>42036</v>
      </c>
      <c r="J363">
        <f t="shared" si="2346"/>
        <v>4.5275004938181214</v>
      </c>
      <c r="K363">
        <f t="shared" si="2347"/>
        <v>4.7055432422070762</v>
      </c>
      <c r="L363">
        <f t="shared" si="2348"/>
        <v>-7.0043923054087562</v>
      </c>
      <c r="M363">
        <f t="shared" si="2349"/>
        <v>5.6662502019514305</v>
      </c>
      <c r="N363">
        <f t="shared" si="2350"/>
        <v>5.1776539481206338</v>
      </c>
      <c r="P363" s="9">
        <f t="shared" si="2351"/>
        <v>-0.66663900221975148</v>
      </c>
      <c r="Q363" s="9">
        <f t="shared" si="2352"/>
        <v>-7.4765030113223139</v>
      </c>
      <c r="R363" s="9">
        <v>4.678202319854206</v>
      </c>
      <c r="S363">
        <f t="shared" si="2353"/>
        <v>-7.8631536326097695</v>
      </c>
      <c r="U363" s="9">
        <f t="shared" si="2362"/>
        <v>-1.2110844471018289E-2</v>
      </c>
      <c r="V363" s="9">
        <f t="shared" si="2363"/>
        <v>6.5894462425220013E-3</v>
      </c>
      <c r="W363" s="9">
        <f t="shared" si="2364"/>
        <v>-1.9121587827824804E-2</v>
      </c>
      <c r="Y363" s="9">
        <f t="shared" si="2373"/>
        <v>1.4613264214140109E-2</v>
      </c>
      <c r="Z363" s="9">
        <f t="shared" ref="Z363:AA363" si="2686">+P363-P361</f>
        <v>-1.6963296037006081E-2</v>
      </c>
      <c r="AA363" s="9">
        <f t="shared" si="2686"/>
        <v>2.0913720407886416E-2</v>
      </c>
      <c r="AC363" s="9">
        <f t="shared" si="2383"/>
        <v>1.1552869099472396E-2</v>
      </c>
      <c r="AD363" s="9">
        <f t="shared" ref="AD363:AE363" si="2687">+P363-P360</f>
        <v>-2.6655380796853478E-2</v>
      </c>
      <c r="AE363" s="9">
        <f t="shared" si="2687"/>
        <v>2.5211918979803016E-2</v>
      </c>
      <c r="AG363" s="9">
        <f t="shared" si="2458"/>
        <v>-1.8461434283755018E-2</v>
      </c>
      <c r="AH363" s="9">
        <f t="shared" si="2459"/>
        <v>-3.3548032974123565E-2</v>
      </c>
      <c r="AI363" s="9">
        <f t="shared" si="2460"/>
        <v>-9.916765460156185E-4</v>
      </c>
      <c r="AK363" s="9">
        <f t="shared" si="2558"/>
        <v>-4.6737727570302923E-3</v>
      </c>
      <c r="AL363" s="9">
        <f t="shared" ref="AL363:AM363" si="2688">+P363-P339</f>
        <v>-6.12826263282642E-2</v>
      </c>
      <c r="AM363" s="9">
        <f t="shared" si="2688"/>
        <v>2.8852470903312444E-2</v>
      </c>
      <c r="AO363" s="9">
        <f t="shared" si="2656"/>
        <v>2.3069176454148632E-2</v>
      </c>
      <c r="AP363" s="9">
        <f t="shared" ref="AP363:AQ363" si="2689">+P363-P327</f>
        <v>-7.371194128129499E-2</v>
      </c>
      <c r="AQ363" s="9">
        <f t="shared" si="2689"/>
        <v>6.3811074002201984E-2</v>
      </c>
      <c r="AS363" s="9">
        <f t="shared" si="2219"/>
        <v>2.0101064367496591E-2</v>
      </c>
      <c r="AT363" s="9">
        <f t="shared" ref="AT363:AU363" si="2690">+P363-P315</f>
        <v>-7.1259265465879018E-2</v>
      </c>
      <c r="AU363" s="9">
        <f t="shared" si="2690"/>
        <v>5.9006776353639268E-2</v>
      </c>
      <c r="AW363" s="9">
        <f t="shared" si="2317"/>
        <v>6.9840522045551801E-2</v>
      </c>
      <c r="AX363" s="9">
        <f t="shared" ref="AX363:AY363" si="2691">+P363-P303</f>
        <v>-9.2659926728313025E-2</v>
      </c>
      <c r="AY363" s="9">
        <f t="shared" si="2691"/>
        <v>0.1226596451473041</v>
      </c>
      <c r="BA363" s="9">
        <f t="shared" si="2429"/>
        <v>0.29841635439882275</v>
      </c>
      <c r="BB363" s="9">
        <f t="shared" ref="BB363:BC363" si="2692">+P363-P291</f>
        <v>-7.2572728367982009E-2</v>
      </c>
      <c r="BC363" s="9">
        <f t="shared" si="2692"/>
        <v>0.33881334814239672</v>
      </c>
      <c r="BE363" s="9">
        <f t="shared" si="2530"/>
        <v>-8.2215792966442436E-2</v>
      </c>
      <c r="BF363" s="9">
        <f t="shared" ref="BF363:BG363" si="2693">+P363-P279</f>
        <v>-0.15127513047863328</v>
      </c>
      <c r="BG363" s="9">
        <f t="shared" si="2693"/>
        <v>2.6205751403081123E-3</v>
      </c>
    </row>
    <row r="364" spans="1:59" x14ac:dyDescent="0.35">
      <c r="A364" s="8">
        <v>42064</v>
      </c>
      <c r="B364" s="9">
        <v>92.722999999999999</v>
      </c>
      <c r="C364" s="9">
        <v>99.720731490000006</v>
      </c>
      <c r="D364" s="12">
        <v>1112.9005</v>
      </c>
      <c r="E364" s="11">
        <v>289.47000000000003</v>
      </c>
      <c r="F364" s="15">
        <v>235.976</v>
      </c>
      <c r="I364" s="8">
        <f t="shared" si="2345"/>
        <v>42064</v>
      </c>
      <c r="J364">
        <f t="shared" si="2346"/>
        <v>4.52961655398693</v>
      </c>
      <c r="K364">
        <f t="shared" si="2347"/>
        <v>4.7028476017982479</v>
      </c>
      <c r="L364">
        <f t="shared" si="2348"/>
        <v>-7.0147249492559434</v>
      </c>
      <c r="M364">
        <f t="shared" si="2349"/>
        <v>5.6680516647004024</v>
      </c>
      <c r="N364">
        <f t="shared" si="2350"/>
        <v>5.1815717605067704</v>
      </c>
      <c r="P364" s="9">
        <f t="shared" si="2351"/>
        <v>-0.65971095200495</v>
      </c>
      <c r="Q364" s="9">
        <f t="shared" si="2352"/>
        <v>-7.4934491079644658</v>
      </c>
      <c r="R364" s="9">
        <v>4.6625867336969167</v>
      </c>
      <c r="S364">
        <f t="shared" si="2353"/>
        <v>-7.8760814601273372</v>
      </c>
      <c r="U364" s="9">
        <f t="shared" si="2362"/>
        <v>-1.5615586157289307E-2</v>
      </c>
      <c r="V364" s="9">
        <f t="shared" si="2363"/>
        <v>6.9280502148014733E-3</v>
      </c>
      <c r="W364" s="9">
        <f t="shared" si="2364"/>
        <v>-1.6946096642151964E-2</v>
      </c>
      <c r="Y364" s="9">
        <f t="shared" si="2373"/>
        <v>-2.7726430628307597E-2</v>
      </c>
      <c r="Z364" s="9">
        <f t="shared" ref="Z364:AA364" si="2694">+P364-P362</f>
        <v>1.3517496457323475E-2</v>
      </c>
      <c r="AA364" s="9">
        <f t="shared" si="2694"/>
        <v>-3.6067684469976768E-2</v>
      </c>
      <c r="AC364" s="9">
        <f t="shared" si="2383"/>
        <v>-1.0023219431491981E-3</v>
      </c>
      <c r="AD364" s="9">
        <f t="shared" ref="AD364:AE364" si="2695">+P364-P361</f>
        <v>-1.0035245822204608E-2</v>
      </c>
      <c r="AE364" s="9">
        <f t="shared" si="2695"/>
        <v>3.9676237657344515E-3</v>
      </c>
      <c r="AG364" s="9">
        <f t="shared" si="2458"/>
        <v>-3.4038686576272958E-2</v>
      </c>
      <c r="AH364" s="9">
        <f t="shared" si="2459"/>
        <v>-2.1551418579901949E-2</v>
      </c>
      <c r="AI364" s="9">
        <f t="shared" si="2460"/>
        <v>-2.143801546263191E-2</v>
      </c>
      <c r="AK364" s="9">
        <f t="shared" si="2558"/>
        <v>-7.7937761446156273E-3</v>
      </c>
      <c r="AL364" s="9">
        <f t="shared" ref="AL364:AM364" si="2696">+P364-P340</f>
        <v>-4.1435034690649353E-2</v>
      </c>
      <c r="AM364" s="9">
        <f t="shared" si="2696"/>
        <v>1.6733436310059524E-2</v>
      </c>
      <c r="AO364" s="9">
        <f t="shared" si="2656"/>
        <v>1.2574068450405207E-2</v>
      </c>
      <c r="AP364" s="9">
        <f t="shared" ref="AP364:AQ364" si="2697">+P364-P328</f>
        <v>-5.6815165915190313E-2</v>
      </c>
      <c r="AQ364" s="9">
        <f t="shared" si="2697"/>
        <v>4.5985463073418664E-2</v>
      </c>
      <c r="AS364" s="9">
        <f t="shared" si="2219"/>
        <v>6.8869193350646896E-3</v>
      </c>
      <c r="AT364" s="9">
        <f t="shared" ref="AT364:AU364" si="2698">+P364-P316</f>
        <v>-7.3012871382593936E-2</v>
      </c>
      <c r="AU364" s="9">
        <f t="shared" si="2698"/>
        <v>5.0008316528199259E-2</v>
      </c>
      <c r="AW364" s="9">
        <f t="shared" si="2317"/>
        <v>3.6632830697252317E-2</v>
      </c>
      <c r="AX364" s="9">
        <f t="shared" ref="AX364:AY364" si="2699">+P364-P304</f>
        <v>-8.0719230156478083E-2</v>
      </c>
      <c r="AY364" s="9">
        <f t="shared" si="2699"/>
        <v>8.4034856880980335E-2</v>
      </c>
      <c r="BA364" s="9">
        <f t="shared" si="2429"/>
        <v>0.2814586373074226</v>
      </c>
      <c r="BB364" s="9">
        <f t="shared" ref="BB364:BC364" si="2700">+P364-P292</f>
        <v>-5.8309436502257839E-2</v>
      </c>
      <c r="BC364" s="9">
        <f t="shared" si="2700"/>
        <v>0.31643009871467687</v>
      </c>
      <c r="BE364" s="9">
        <f t="shared" si="2530"/>
        <v>-6.4523863406820148E-2</v>
      </c>
      <c r="BF364" s="9">
        <f t="shared" ref="BF364:BG364" si="2701">+P364-P280</f>
        <v>-0.15124339910635687</v>
      </c>
      <c r="BG364" s="9">
        <f t="shared" si="2701"/>
        <v>2.3152260732945962E-2</v>
      </c>
    </row>
    <row r="365" spans="1:59" x14ac:dyDescent="0.35">
      <c r="A365" s="8">
        <v>42095</v>
      </c>
      <c r="B365" s="9">
        <v>92.992999999999995</v>
      </c>
      <c r="C365" s="9">
        <v>99.751302559999999</v>
      </c>
      <c r="D365" s="12">
        <v>1084.6709000000001</v>
      </c>
      <c r="E365" s="11">
        <v>290.18299999999999</v>
      </c>
      <c r="F365" s="15">
        <v>236.22200000000001</v>
      </c>
      <c r="I365" s="8">
        <f t="shared" si="2345"/>
        <v>42095</v>
      </c>
      <c r="J365">
        <f t="shared" si="2346"/>
        <v>4.5325242215032118</v>
      </c>
      <c r="K365">
        <f t="shared" si="2347"/>
        <v>4.6995620606153956</v>
      </c>
      <c r="L365">
        <f t="shared" si="2348"/>
        <v>-6.9890319019920097</v>
      </c>
      <c r="M365">
        <f t="shared" si="2349"/>
        <v>5.6705117584447393</v>
      </c>
      <c r="N365">
        <f t="shared" si="2350"/>
        <v>5.1806552879369301</v>
      </c>
      <c r="P365" s="9">
        <f t="shared" si="2351"/>
        <v>-0.65689430961999307</v>
      </c>
      <c r="Q365" s="9">
        <f t="shared" si="2352"/>
        <v>-7.4701251293135442</v>
      </c>
      <c r="R365" s="9">
        <v>4.6857599003789696</v>
      </c>
      <c r="S365">
        <f t="shared" si="2353"/>
        <v>-7.8511238288931402</v>
      </c>
      <c r="U365" s="9">
        <f t="shared" si="2362"/>
        <v>2.3173166682052937E-2</v>
      </c>
      <c r="V365" s="9">
        <f t="shared" si="2363"/>
        <v>2.8166423849569355E-3</v>
      </c>
      <c r="W365" s="9">
        <f t="shared" si="2364"/>
        <v>2.3323978650921617E-2</v>
      </c>
      <c r="Y365" s="9">
        <f t="shared" si="2373"/>
        <v>7.5575805247636296E-3</v>
      </c>
      <c r="Z365" s="9">
        <f t="shared" ref="Z365:AA365" si="2702">+P365-P363</f>
        <v>9.7446925997584088E-3</v>
      </c>
      <c r="AA365" s="9">
        <f t="shared" si="2702"/>
        <v>6.3778820087696531E-3</v>
      </c>
      <c r="AC365" s="9">
        <f t="shared" si="2383"/>
        <v>-4.5532639462546598E-3</v>
      </c>
      <c r="AD365" s="9">
        <f t="shared" ref="AD365:AE365" si="2703">+P365-P362</f>
        <v>1.633413884228041E-2</v>
      </c>
      <c r="AE365" s="9">
        <f t="shared" si="2703"/>
        <v>-1.2743705819055151E-2</v>
      </c>
      <c r="AG365" s="9">
        <f t="shared" si="2458"/>
        <v>-3.6018121188122088E-2</v>
      </c>
      <c r="AH365" s="9">
        <f t="shared" si="2459"/>
        <v>-2.7187485451817039E-2</v>
      </c>
      <c r="AI365" s="9">
        <f t="shared" si="2460"/>
        <v>-1.8362946139951042E-2</v>
      </c>
      <c r="AK365" s="9">
        <f t="shared" si="2558"/>
        <v>3.0950570605954297E-2</v>
      </c>
      <c r="AL365" s="9">
        <f t="shared" ref="AL365:AM365" si="2704">+P365-P341</f>
        <v>-3.8494996871356157E-2</v>
      </c>
      <c r="AM365" s="9">
        <f t="shared" si="2704"/>
        <v>5.5497562938755962E-2</v>
      </c>
      <c r="AO365" s="9">
        <f t="shared" si="2656"/>
        <v>4.5262435093903264E-2</v>
      </c>
      <c r="AP365" s="9">
        <f t="shared" ref="AP365:AQ365" si="2705">+P365-P329</f>
        <v>-5.7970232268087507E-2</v>
      </c>
      <c r="AQ365" s="9">
        <f t="shared" si="2705"/>
        <v>8.1201811348538655E-2</v>
      </c>
      <c r="AS365" s="9">
        <f t="shared" si="2219"/>
        <v>1.1690135787949529E-3</v>
      </c>
      <c r="AT365" s="9">
        <f t="shared" ref="AT365:AU365" si="2706">+P365-P317</f>
        <v>-8.2827529559035717E-2</v>
      </c>
      <c r="AU365" s="9">
        <f t="shared" si="2706"/>
        <v>5.1590406326204707E-2</v>
      </c>
      <c r="AW365" s="9">
        <f t="shared" si="2317"/>
        <v>3.7779722182761155E-2</v>
      </c>
      <c r="AX365" s="9">
        <f t="shared" ref="AX365:AY365" si="2707">+P365-P305</f>
        <v>-7.0633670967143125E-2</v>
      </c>
      <c r="AY365" s="9">
        <f t="shared" si="2707"/>
        <v>8.1035493310169571E-2</v>
      </c>
      <c r="BA365" s="9">
        <f t="shared" si="2429"/>
        <v>0.21833041527368291</v>
      </c>
      <c r="BB365" s="9">
        <f t="shared" ref="BB365:BC365" si="2708">+P365-P293</f>
        <v>-5.6223100507861723E-2</v>
      </c>
      <c r="BC365" s="9">
        <f t="shared" si="2708"/>
        <v>0.25401030146893255</v>
      </c>
      <c r="BE365" s="9">
        <f t="shared" si="2530"/>
        <v>-3.9679106221984561E-2</v>
      </c>
      <c r="BF365" s="9">
        <f t="shared" ref="BF365:BG365" si="2709">+P365-P281</f>
        <v>-0.14099698418289019</v>
      </c>
      <c r="BG365" s="9">
        <f t="shared" si="2709"/>
        <v>4.4152894535425702E-2</v>
      </c>
    </row>
    <row r="366" spans="1:59" x14ac:dyDescent="0.35">
      <c r="A366" s="8">
        <v>42125</v>
      </c>
      <c r="B366" s="9">
        <v>93.123999999999995</v>
      </c>
      <c r="C366" s="9">
        <v>100.03065891999999</v>
      </c>
      <c r="D366" s="12">
        <v>1092.6365000000001</v>
      </c>
      <c r="E366" s="11">
        <v>290.54300000000001</v>
      </c>
      <c r="F366" s="15">
        <v>237.001</v>
      </c>
      <c r="I366" s="8">
        <f t="shared" si="2345"/>
        <v>42125</v>
      </c>
      <c r="J366">
        <f t="shared" si="2346"/>
        <v>4.5339319383870347</v>
      </c>
      <c r="K366">
        <f t="shared" si="2347"/>
        <v>4.7042766760351116</v>
      </c>
      <c r="L366">
        <f t="shared" si="2348"/>
        <v>-6.9963488619568066</v>
      </c>
      <c r="M366">
        <f t="shared" si="2349"/>
        <v>5.6717515859920349</v>
      </c>
      <c r="N366">
        <f t="shared" si="2350"/>
        <v>5.1867820015717445</v>
      </c>
      <c r="P366" s="9">
        <f t="shared" si="2351"/>
        <v>-0.65531432206836726</v>
      </c>
      <c r="Q366" s="9">
        <f t="shared" si="2352"/>
        <v>-7.4788541874934396</v>
      </c>
      <c r="R366" s="9">
        <v>4.6812243537799896</v>
      </c>
      <c r="S366">
        <f t="shared" si="2353"/>
        <v>-7.8589364942930926</v>
      </c>
      <c r="U366" s="9">
        <f t="shared" si="2362"/>
        <v>-4.5355465989800337E-3</v>
      </c>
      <c r="V366" s="9">
        <f t="shared" si="2363"/>
        <v>1.5799875516258055E-3</v>
      </c>
      <c r="W366" s="9">
        <f t="shared" si="2364"/>
        <v>-8.7290581798953326E-3</v>
      </c>
      <c r="Y366" s="9">
        <f t="shared" si="2373"/>
        <v>1.8637620083072903E-2</v>
      </c>
      <c r="Z366" s="9">
        <f t="shared" ref="Z366:AA366" si="2710">+P366-P364</f>
        <v>4.396629936582741E-3</v>
      </c>
      <c r="AA366" s="9">
        <f t="shared" si="2710"/>
        <v>1.4594920471026285E-2</v>
      </c>
      <c r="AC366" s="9">
        <f t="shared" si="2383"/>
        <v>3.022033925783596E-3</v>
      </c>
      <c r="AD366" s="9">
        <f t="shared" ref="AD366:AE366" si="2711">+P366-P363</f>
        <v>1.1324680151384214E-2</v>
      </c>
      <c r="AE366" s="9">
        <f t="shared" si="2711"/>
        <v>-2.3511761711256796E-3</v>
      </c>
      <c r="AG366" s="9">
        <f t="shared" si="2458"/>
        <v>-5.7380974671133345E-2</v>
      </c>
      <c r="AH366" s="9">
        <f t="shared" si="2459"/>
        <v>-2.224367736688837E-2</v>
      </c>
      <c r="AI366" s="9">
        <f t="shared" si="2460"/>
        <v>-4.6052330936628749E-2</v>
      </c>
      <c r="AK366" s="9">
        <f t="shared" si="2558"/>
        <v>1.920055811125998E-2</v>
      </c>
      <c r="AL366" s="9">
        <f t="shared" ref="AL366:AM366" si="2712">+P366-P342</f>
        <v>-3.7823492224890565E-2</v>
      </c>
      <c r="AM366" s="9">
        <f t="shared" si="2712"/>
        <v>3.9285118616161796E-2</v>
      </c>
      <c r="AO366" s="9">
        <f t="shared" si="2656"/>
        <v>5.6655433380766951E-2</v>
      </c>
      <c r="AP366" s="9">
        <f t="shared" ref="AP366:AQ366" si="2713">+P366-P330</f>
        <v>-4.8128412510009433E-2</v>
      </c>
      <c r="AQ366" s="9">
        <f t="shared" si="2713"/>
        <v>8.2731942549662207E-2</v>
      </c>
      <c r="AS366" s="9">
        <f t="shared" si="2219"/>
        <v>-1.0704690521166071E-3</v>
      </c>
      <c r="AT366" s="9">
        <f t="shared" ref="AT366:AU366" si="2714">+P366-P318</f>
        <v>-8.5335386689146198E-2</v>
      </c>
      <c r="AU366" s="9">
        <f t="shared" si="2714"/>
        <v>4.7579313066213658E-2</v>
      </c>
      <c r="AW366" s="9">
        <f t="shared" si="2317"/>
        <v>7.6852860323593397E-2</v>
      </c>
      <c r="AX366" s="9">
        <f t="shared" ref="AX366:AY366" si="2715">+P366-P306</f>
        <v>-6.7792047585299997E-2</v>
      </c>
      <c r="AY366" s="9">
        <f t="shared" si="2715"/>
        <v>0.11336267215573592</v>
      </c>
      <c r="BA366" s="9">
        <f t="shared" si="2429"/>
        <v>0.15531885265224243</v>
      </c>
      <c r="BB366" s="9">
        <f t="shared" ref="BB366:BC366" si="2716">+P366-P294</f>
        <v>-5.919353611101652E-2</v>
      </c>
      <c r="BC366" s="9">
        <f t="shared" si="2716"/>
        <v>0.18922901348196586</v>
      </c>
      <c r="BE366" s="9">
        <f t="shared" si="2530"/>
        <v>5.7032952212487942E-4</v>
      </c>
      <c r="BF366" s="9">
        <f t="shared" ref="BF366:BG366" si="2717">+P366-P282</f>
        <v>-0.13025503555746276</v>
      </c>
      <c r="BG366" s="9">
        <f t="shared" si="2717"/>
        <v>7.4580148493699205E-2</v>
      </c>
    </row>
    <row r="367" spans="1:59" x14ac:dyDescent="0.35">
      <c r="A367" s="8">
        <v>42156</v>
      </c>
      <c r="B367" s="9">
        <v>93.085999999999999</v>
      </c>
      <c r="C367" s="9">
        <v>100.05068824</v>
      </c>
      <c r="D367" s="12">
        <v>1112.8832</v>
      </c>
      <c r="E367" s="11">
        <v>291.315</v>
      </c>
      <c r="F367" s="15">
        <v>237.65700000000001</v>
      </c>
      <c r="I367" s="8">
        <f t="shared" si="2345"/>
        <v>42156</v>
      </c>
      <c r="J367">
        <f t="shared" si="2346"/>
        <v>4.5335237970355768</v>
      </c>
      <c r="K367">
        <f t="shared" si="2347"/>
        <v>4.7053169944903992</v>
      </c>
      <c r="L367">
        <f t="shared" si="2348"/>
        <v>-7.0147094041695084</v>
      </c>
      <c r="M367">
        <f t="shared" si="2349"/>
        <v>5.6744051559455242</v>
      </c>
      <c r="N367">
        <f t="shared" si="2350"/>
        <v>5.1896987315686287</v>
      </c>
      <c r="P367" s="9">
        <f t="shared" si="2351"/>
        <v>-0.65649962183171784</v>
      </c>
      <c r="Q367" s="9">
        <f t="shared" si="2352"/>
        <v>-7.4990911412477379</v>
      </c>
      <c r="R367" s="9">
        <v>4.6594532997046105</v>
      </c>
      <c r="S367">
        <f t="shared" si="2353"/>
        <v>-7.8798609219101339</v>
      </c>
      <c r="U367" s="9">
        <f t="shared" si="2362"/>
        <v>-2.1771054075379048E-2</v>
      </c>
      <c r="V367" s="9">
        <f t="shared" si="2363"/>
        <v>-1.185299763350578E-3</v>
      </c>
      <c r="W367" s="9">
        <f t="shared" si="2364"/>
        <v>-2.0236953754298348E-2</v>
      </c>
      <c r="Y367" s="9">
        <f t="shared" si="2373"/>
        <v>-2.6306600674359082E-2</v>
      </c>
      <c r="Z367" s="9">
        <f t="shared" ref="Z367:AA367" si="2718">+P367-P365</f>
        <v>3.9468778827522755E-4</v>
      </c>
      <c r="AA367" s="9">
        <f t="shared" si="2718"/>
        <v>-2.8966011934193681E-2</v>
      </c>
      <c r="AC367" s="9">
        <f t="shared" si="2383"/>
        <v>-3.1334339923061449E-3</v>
      </c>
      <c r="AD367" s="9">
        <f t="shared" ref="AD367:AE367" si="2719">+P367-P364</f>
        <v>3.2113301732321631E-3</v>
      </c>
      <c r="AE367" s="9">
        <f t="shared" si="2719"/>
        <v>-5.6420332832720632E-3</v>
      </c>
      <c r="AG367" s="9">
        <f t="shared" si="2458"/>
        <v>-8.2410824642285441E-2</v>
      </c>
      <c r="AH367" s="9">
        <f t="shared" si="2459"/>
        <v>-2.514159336279409E-2</v>
      </c>
      <c r="AI367" s="9">
        <f t="shared" si="2460"/>
        <v>-6.8606386523986984E-2</v>
      </c>
      <c r="AK367" s="9">
        <f t="shared" si="2558"/>
        <v>2.1430792091238438E-2</v>
      </c>
      <c r="AL367" s="9">
        <f t="shared" ref="AL367:AM367" si="2720">+P367-P343</f>
        <v>-4.3157873741158426E-2</v>
      </c>
      <c r="AM367" s="9">
        <f t="shared" si="2720"/>
        <v>4.5984957773036683E-2</v>
      </c>
      <c r="AO367" s="9">
        <f t="shared" si="2656"/>
        <v>4.0627232598371421E-2</v>
      </c>
      <c r="AP367" s="9">
        <f t="shared" ref="AP367:AQ367" si="2721">+P367-P331</f>
        <v>-4.8484583552387051E-2</v>
      </c>
      <c r="AQ367" s="9">
        <f t="shared" si="2721"/>
        <v>6.8378259270691188E-2</v>
      </c>
      <c r="AS367" s="9">
        <f t="shared" si="2219"/>
        <v>-2.8763597351678882E-2</v>
      </c>
      <c r="AT367" s="9">
        <f t="shared" ref="AT367:AU367" si="2722">+P367-P319</f>
        <v>-8.2763195033448866E-2</v>
      </c>
      <c r="AU367" s="9">
        <f t="shared" si="2722"/>
        <v>1.961990078521314E-2</v>
      </c>
      <c r="AW367" s="9">
        <f t="shared" si="2317"/>
        <v>9.5242652779483628E-2</v>
      </c>
      <c r="AX367" s="9">
        <f t="shared" ref="AX367:AY367" si="2723">+P367-P307</f>
        <v>-6.8051477254583936E-2</v>
      </c>
      <c r="AY367" s="9">
        <f t="shared" si="2723"/>
        <v>0.13460832004696144</v>
      </c>
      <c r="BA367" s="9">
        <f t="shared" si="2429"/>
        <v>0.14742440396697365</v>
      </c>
      <c r="BB367" s="9">
        <f t="shared" ref="BB367:BC367" si="2724">+P367-P295</f>
        <v>-8.3357622277537402E-2</v>
      </c>
      <c r="BC367" s="9">
        <f t="shared" si="2724"/>
        <v>0.19540499443167025</v>
      </c>
      <c r="BE367" s="9">
        <f t="shared" si="2530"/>
        <v>-2.1164627541801373E-2</v>
      </c>
      <c r="BF367" s="9">
        <f t="shared" ref="BF367:BG367" si="2725">+P367-P283</f>
        <v>-0.13464035087125481</v>
      </c>
      <c r="BG367" s="9">
        <f t="shared" si="2725"/>
        <v>5.7697252364549811E-2</v>
      </c>
    </row>
    <row r="368" spans="1:59" x14ac:dyDescent="0.35">
      <c r="A368" s="8">
        <v>42186</v>
      </c>
      <c r="B368" s="9">
        <v>93.683999999999997</v>
      </c>
      <c r="C368" s="9">
        <v>100.23095216</v>
      </c>
      <c r="D368" s="12">
        <v>1146.5468000000001</v>
      </c>
      <c r="E368" s="11">
        <v>292.02199999999999</v>
      </c>
      <c r="F368" s="15">
        <v>238.03399999999999</v>
      </c>
      <c r="I368" s="8">
        <f t="shared" si="2345"/>
        <v>42186</v>
      </c>
      <c r="J368">
        <f t="shared" si="2346"/>
        <v>4.5399274169261545</v>
      </c>
      <c r="K368">
        <f t="shared" si="2347"/>
        <v>4.7007598641072779</v>
      </c>
      <c r="L368">
        <f t="shared" si="2348"/>
        <v>-7.0445099213514615</v>
      </c>
      <c r="M368">
        <f t="shared" si="2349"/>
        <v>5.6768291418959338</v>
      </c>
      <c r="N368">
        <f t="shared" si="2350"/>
        <v>5.1901252816942405</v>
      </c>
      <c r="P368" s="9">
        <f t="shared" si="2351"/>
        <v>-0.64753630738281664</v>
      </c>
      <c r="Q368" s="9">
        <f t="shared" si="2352"/>
        <v>-7.5338753389384241</v>
      </c>
      <c r="R368" s="9">
        <v>4.6307938652069893</v>
      </c>
      <c r="S368">
        <f t="shared" si="2353"/>
        <v>-7.9094463972204574</v>
      </c>
      <c r="U368" s="9">
        <f t="shared" si="2362"/>
        <v>-2.8659434497621206E-2</v>
      </c>
      <c r="V368" s="9">
        <f t="shared" si="2363"/>
        <v>8.963314448901194E-3</v>
      </c>
      <c r="W368" s="9">
        <f t="shared" si="2364"/>
        <v>-3.4784197690686192E-2</v>
      </c>
      <c r="Y368" s="9">
        <f t="shared" si="2373"/>
        <v>-5.0430488573000254E-2</v>
      </c>
      <c r="Z368" s="9">
        <f t="shared" ref="Z368:AA368" si="2726">+P368-P366</f>
        <v>7.778014685550616E-3</v>
      </c>
      <c r="AA368" s="9">
        <f t="shared" si="2726"/>
        <v>-5.502115144498454E-2</v>
      </c>
      <c r="AC368" s="9">
        <f t="shared" si="2383"/>
        <v>-5.4966035171980288E-2</v>
      </c>
      <c r="AD368" s="9">
        <f t="shared" ref="AD368:AE368" si="2727">+P368-P365</f>
        <v>9.3580022371764215E-3</v>
      </c>
      <c r="AE368" s="9">
        <f t="shared" si="2727"/>
        <v>-6.3750209624879872E-2</v>
      </c>
      <c r="AG368" s="9">
        <f t="shared" si="2458"/>
        <v>-0.11024501596782788</v>
      </c>
      <c r="AH368" s="9">
        <f t="shared" si="2459"/>
        <v>-1.702024713665562E-2</v>
      </c>
      <c r="AI368" s="9">
        <f t="shared" si="2460"/>
        <v>-0.10099539457825113</v>
      </c>
      <c r="AK368" s="9">
        <f t="shared" si="2558"/>
        <v>-1.5581932263484255E-2</v>
      </c>
      <c r="AL368" s="9">
        <f t="shared" ref="AL368:AM368" si="2728">+P368-P344</f>
        <v>-3.0904003721366813E-2</v>
      </c>
      <c r="AM368" s="9">
        <f t="shared" si="2728"/>
        <v>2.7316104846875078E-4</v>
      </c>
      <c r="AO368" s="9">
        <f t="shared" si="2656"/>
        <v>-4.3646440911615514E-3</v>
      </c>
      <c r="AP368" s="9">
        <f t="shared" ref="AP368:AQ368" si="2729">+P368-P332</f>
        <v>-4.7259735072394449E-2</v>
      </c>
      <c r="AQ368" s="9">
        <f t="shared" si="2729"/>
        <v>2.2320206883065019E-2</v>
      </c>
      <c r="AS368" s="9">
        <f t="shared" si="2219"/>
        <v>-8.0401246451368813E-2</v>
      </c>
      <c r="AT368" s="9">
        <f t="shared" ref="AT368:AU368" si="2730">+P368-P320</f>
        <v>-6.9452437924122812E-2</v>
      </c>
      <c r="AU368" s="9">
        <f t="shared" si="2730"/>
        <v>-4.1418342427738786E-2</v>
      </c>
      <c r="AW368" s="9">
        <f t="shared" si="2317"/>
        <v>5.8525664309787118E-2</v>
      </c>
      <c r="AX368" s="9">
        <f t="shared" ref="AX368:AY368" si="2731">+P368-P308</f>
        <v>-6.2826360418956284E-2</v>
      </c>
      <c r="AY368" s="9">
        <f t="shared" si="2731"/>
        <v>9.3329795491001732E-2</v>
      </c>
      <c r="BA368" s="9">
        <f t="shared" si="2429"/>
        <v>0.11519875285682524</v>
      </c>
      <c r="BB368" s="9">
        <f t="shared" ref="BB368:BC368" si="2732">+P368-P296</f>
        <v>-7.3168706159869146E-2</v>
      </c>
      <c r="BC368" s="9">
        <f t="shared" si="2732"/>
        <v>0.15636391916638193</v>
      </c>
      <c r="BE368" s="9">
        <f t="shared" si="2530"/>
        <v>-6.2102854802409624E-2</v>
      </c>
      <c r="BF368" s="9">
        <f t="shared" ref="BF368:BG368" si="2733">+P368-P284</f>
        <v>-0.12256880520649727</v>
      </c>
      <c r="BG368" s="9">
        <f t="shared" si="2733"/>
        <v>4.9397188752697829E-3</v>
      </c>
    </row>
    <row r="369" spans="1:59" x14ac:dyDescent="0.35">
      <c r="A369" s="8">
        <v>42217</v>
      </c>
      <c r="B369" s="9">
        <v>93.832999999999998</v>
      </c>
      <c r="C369" s="9">
        <v>100.37115742</v>
      </c>
      <c r="D369" s="12">
        <v>1178.1438000000001</v>
      </c>
      <c r="E369" s="11">
        <v>292.47199999999998</v>
      </c>
      <c r="F369" s="15">
        <v>238.03299999999999</v>
      </c>
      <c r="I369" s="8">
        <f t="shared" si="2345"/>
        <v>42217</v>
      </c>
      <c r="J369">
        <f t="shared" si="2346"/>
        <v>4.5415166065074573</v>
      </c>
      <c r="K369">
        <f t="shared" si="2347"/>
        <v>4.7018934702814832</v>
      </c>
      <c r="L369">
        <f t="shared" si="2348"/>
        <v>-7.071695428068737</v>
      </c>
      <c r="M369">
        <f t="shared" si="2349"/>
        <v>5.6783689355941114</v>
      </c>
      <c r="N369">
        <f t="shared" si="2350"/>
        <v>5.1879888973268926</v>
      </c>
      <c r="P369" s="9">
        <f t="shared" si="2351"/>
        <v>-0.6507569020412447</v>
      </c>
      <c r="Q369" s="9">
        <f t="shared" si="2352"/>
        <v>-7.5577908551141464</v>
      </c>
      <c r="R369" s="9">
        <v>4.6027408095134348</v>
      </c>
      <c r="S369">
        <f t="shared" si="2353"/>
        <v>-7.9352298582980678</v>
      </c>
      <c r="U369" s="9">
        <f t="shared" si="2362"/>
        <v>-2.8053055693554541E-2</v>
      </c>
      <c r="V369" s="9">
        <f t="shared" si="2363"/>
        <v>-3.2205946584280554E-3</v>
      </c>
      <c r="W369" s="9">
        <f t="shared" si="2364"/>
        <v>-2.3915516175722296E-2</v>
      </c>
      <c r="Y369" s="9">
        <f t="shared" si="2373"/>
        <v>-5.6712490191175746E-2</v>
      </c>
      <c r="Z369" s="9">
        <f t="shared" ref="Z369:AA369" si="2734">+P369-P367</f>
        <v>5.7427197904731386E-3</v>
      </c>
      <c r="AA369" s="9">
        <f t="shared" si="2734"/>
        <v>-5.8699713866408487E-2</v>
      </c>
      <c r="AC369" s="9">
        <f t="shared" si="2383"/>
        <v>-7.8483544266554794E-2</v>
      </c>
      <c r="AD369" s="9">
        <f t="shared" ref="AD369:AE369" si="2735">+P369-P366</f>
        <v>4.5574200271225607E-3</v>
      </c>
      <c r="AE369" s="9">
        <f t="shared" si="2735"/>
        <v>-7.8936667620706835E-2</v>
      </c>
      <c r="AG369" s="9">
        <f t="shared" si="2458"/>
        <v>-0.13620092209798873</v>
      </c>
      <c r="AH369" s="9">
        <f t="shared" si="2459"/>
        <v>-1.7366105134443366E-2</v>
      </c>
      <c r="AI369" s="9">
        <f t="shared" si="2460"/>
        <v>-0.12504733198230866</v>
      </c>
      <c r="AK369" s="9">
        <f t="shared" si="2558"/>
        <v>-5.3480655361049401E-2</v>
      </c>
      <c r="AL369" s="9">
        <f t="shared" ref="AL369:AM369" si="2736">+P369-P345</f>
        <v>-3.0725611257571117E-2</v>
      </c>
      <c r="AM369" s="9">
        <f t="shared" si="2736"/>
        <v>-3.4875156343997737E-2</v>
      </c>
      <c r="AO369" s="9">
        <f t="shared" si="2656"/>
        <v>-4.0122821390759178E-2</v>
      </c>
      <c r="AP369" s="9">
        <f t="shared" ref="AP369:AQ369" si="2737">+P369-P333</f>
        <v>-5.1666438166845019E-2</v>
      </c>
      <c r="AQ369" s="9">
        <f t="shared" si="2737"/>
        <v>-8.9936626018314314E-3</v>
      </c>
      <c r="AS369" s="9">
        <f t="shared" si="2219"/>
        <v>-9.6496528537313608E-2</v>
      </c>
      <c r="AT369" s="9">
        <f t="shared" ref="AT369:AU369" si="2738">+P369-P321</f>
        <v>-6.2329191555345886E-2</v>
      </c>
      <c r="AU369" s="9">
        <f t="shared" si="2738"/>
        <v>-5.9427889858706173E-2</v>
      </c>
      <c r="AW369" s="9">
        <f t="shared" si="2317"/>
        <v>5.9597678259972753E-3</v>
      </c>
      <c r="AX369" s="9">
        <f t="shared" ref="AX369:AY369" si="2739">+P369-P309</f>
        <v>-5.8198124661377193E-2</v>
      </c>
      <c r="AY369" s="9">
        <f t="shared" si="2739"/>
        <v>4.0925426685311628E-2</v>
      </c>
      <c r="BA369" s="9">
        <f t="shared" si="2429"/>
        <v>7.0083139512566284E-2</v>
      </c>
      <c r="BB369" s="9">
        <f t="shared" ref="BB369:BC369" si="2740">+P369-P297</f>
        <v>-7.5203560305578065E-2</v>
      </c>
      <c r="BC369" s="9">
        <f t="shared" si="2740"/>
        <v>0.11501365833355592</v>
      </c>
      <c r="BE369" s="9">
        <f t="shared" si="2530"/>
        <v>-6.2053900307592613E-2</v>
      </c>
      <c r="BF369" s="9">
        <f t="shared" ref="BF369:BG369" si="2741">+P369-P285</f>
        <v>-0.12635269502320146</v>
      </c>
      <c r="BG369" s="9">
        <f t="shared" si="2741"/>
        <v>1.1803949360611909E-2</v>
      </c>
    </row>
    <row r="370" spans="1:59" x14ac:dyDescent="0.35">
      <c r="A370" s="8">
        <v>42248</v>
      </c>
      <c r="B370" s="9">
        <v>93.674000000000007</v>
      </c>
      <c r="C370" s="9">
        <v>100.11077622000001</v>
      </c>
      <c r="D370" s="12">
        <v>1184.33</v>
      </c>
      <c r="E370" s="11">
        <v>293.125</v>
      </c>
      <c r="F370" s="15">
        <v>237.49799999999999</v>
      </c>
      <c r="I370" s="8">
        <f t="shared" si="2345"/>
        <v>42248</v>
      </c>
      <c r="J370">
        <f t="shared" si="2346"/>
        <v>4.5398206694159384</v>
      </c>
      <c r="K370">
        <f t="shared" si="2347"/>
        <v>4.6980508257405971</v>
      </c>
      <c r="L370">
        <f t="shared" si="2348"/>
        <v>-7.0769324928260184</v>
      </c>
      <c r="M370">
        <f t="shared" si="2349"/>
        <v>5.6805991392005435</v>
      </c>
      <c r="N370">
        <f t="shared" si="2350"/>
        <v>5.1795516705959326</v>
      </c>
      <c r="P370" s="9">
        <f t="shared" si="2351"/>
        <v>-0.65927762492926956</v>
      </c>
      <c r="Q370" s="9">
        <f t="shared" si="2352"/>
        <v>-7.5584333376813539</v>
      </c>
      <c r="R370" s="9">
        <v>4.5969289663881225</v>
      </c>
      <c r="S370">
        <f t="shared" si="2353"/>
        <v>-7.9408143601403305</v>
      </c>
      <c r="U370" s="9">
        <f t="shared" si="2362"/>
        <v>-5.8118431253122438E-3</v>
      </c>
      <c r="V370" s="9">
        <f t="shared" si="2363"/>
        <v>-8.5207228880248564E-3</v>
      </c>
      <c r="W370" s="9">
        <f t="shared" si="2364"/>
        <v>-6.4248256720755847E-4</v>
      </c>
      <c r="Y370" s="9">
        <f t="shared" si="2373"/>
        <v>-3.3864898818866784E-2</v>
      </c>
      <c r="Z370" s="9">
        <f t="shared" ref="Z370:AA370" si="2742">+P370-P368</f>
        <v>-1.1741317546452912E-2</v>
      </c>
      <c r="AA370" s="9">
        <f t="shared" si="2742"/>
        <v>-2.4557998742929854E-2</v>
      </c>
      <c r="AC370" s="9">
        <f t="shared" si="2383"/>
        <v>-6.252433331648799E-2</v>
      </c>
      <c r="AD370" s="9">
        <f t="shared" ref="AD370:AE370" si="2743">+P370-P367</f>
        <v>-2.7780030975517178E-3</v>
      </c>
      <c r="AE370" s="9">
        <f t="shared" si="2743"/>
        <v>-5.9342196433616046E-2</v>
      </c>
      <c r="AG370" s="9">
        <f t="shared" si="2458"/>
        <v>-0.13231895836086238</v>
      </c>
      <c r="AH370" s="9">
        <f t="shared" si="2459"/>
        <v>-2.1358393793396324E-2</v>
      </c>
      <c r="AI370" s="9">
        <f t="shared" si="2460"/>
        <v>-0.11659053501051009</v>
      </c>
      <c r="AK370" s="9">
        <f t="shared" si="2558"/>
        <v>-8.8978691623070816E-2</v>
      </c>
      <c r="AL370" s="9">
        <f t="shared" ref="AL370:AM370" si="2744">+P370-P346</f>
        <v>-2.7268324072936778E-2</v>
      </c>
      <c r="AM370" s="9">
        <f t="shared" si="2744"/>
        <v>-7.4627078101183741E-2</v>
      </c>
      <c r="AO370" s="9">
        <f t="shared" si="2656"/>
        <v>-5.5713565085404149E-2</v>
      </c>
      <c r="AP370" s="9">
        <f t="shared" ref="AP370:AQ370" si="2745">+P370-P334</f>
        <v>-4.7768073877985096E-2</v>
      </c>
      <c r="AQ370" s="9">
        <f t="shared" si="2745"/>
        <v>-2.6971972341438999E-2</v>
      </c>
      <c r="AS370" s="9">
        <f t="shared" si="2219"/>
        <v>-5.7944834180407412E-2</v>
      </c>
      <c r="AT370" s="9">
        <f t="shared" ref="AT370:AU370" si="2746">+P370-P322</f>
        <v>-6.9837394553305288E-2</v>
      </c>
      <c r="AU370" s="9">
        <f t="shared" si="2746"/>
        <v>-1.3781480168526983E-2</v>
      </c>
      <c r="AW370" s="9">
        <f t="shared" si="2317"/>
        <v>-2.275100771246219E-2</v>
      </c>
      <c r="AX370" s="9">
        <f t="shared" ref="AX370:AY370" si="2747">+P370-P310</f>
        <v>-5.2568049542347062E-2</v>
      </c>
      <c r="AY370" s="9">
        <f t="shared" si="2747"/>
        <v>9.0140426910272353E-3</v>
      </c>
      <c r="BA370" s="9">
        <f t="shared" si="2429"/>
        <v>4.3875399502361745E-2</v>
      </c>
      <c r="BB370" s="9">
        <f t="shared" ref="BB370:BC370" si="2748">+P370-P298</f>
        <v>-8.4017469569212189E-2</v>
      </c>
      <c r="BC370" s="9">
        <f t="shared" si="2748"/>
        <v>9.3441039120857106E-2</v>
      </c>
      <c r="BE370" s="9">
        <f t="shared" si="2530"/>
        <v>1.3404473913418258E-2</v>
      </c>
      <c r="BF370" s="9">
        <f t="shared" ref="BF370:BG370" si="2749">+P370-P286</f>
        <v>-0.13671354243910461</v>
      </c>
      <c r="BG370" s="9">
        <f t="shared" si="2749"/>
        <v>9.3608431014843063E-2</v>
      </c>
    </row>
    <row r="371" spans="1:59" x14ac:dyDescent="0.35">
      <c r="A371" s="8">
        <v>42278</v>
      </c>
      <c r="B371" s="9">
        <v>93.832999999999998</v>
      </c>
      <c r="C371" s="9">
        <v>100.11077622000001</v>
      </c>
      <c r="D371" s="12">
        <v>1143.1990000000001</v>
      </c>
      <c r="E371" s="11">
        <v>293.89699999999999</v>
      </c>
      <c r="F371" s="15">
        <v>237.733</v>
      </c>
      <c r="I371" s="8">
        <f t="shared" si="2345"/>
        <v>42278</v>
      </c>
      <c r="J371">
        <f t="shared" si="2346"/>
        <v>4.5415166065074573</v>
      </c>
      <c r="K371">
        <f t="shared" si="2347"/>
        <v>4.6957088173761186</v>
      </c>
      <c r="L371">
        <f t="shared" si="2348"/>
        <v>-7.0415857518776965</v>
      </c>
      <c r="M371">
        <f t="shared" si="2349"/>
        <v>5.6832293658191846</v>
      </c>
      <c r="N371">
        <f t="shared" si="2350"/>
        <v>5.1782741976512536</v>
      </c>
      <c r="P371" s="9">
        <f t="shared" si="2351"/>
        <v>-0.65914737903659226</v>
      </c>
      <c r="Q371" s="9">
        <f t="shared" si="2352"/>
        <v>-7.5241511321528316</v>
      </c>
      <c r="R371" s="9">
        <v>4.6299360247630634</v>
      </c>
      <c r="S371">
        <f t="shared" si="2353"/>
        <v>-7.9064566119940549</v>
      </c>
      <c r="U371" s="9">
        <f t="shared" si="2362"/>
        <v>3.300705837494089E-2</v>
      </c>
      <c r="V371" s="9">
        <f t="shared" si="2363"/>
        <v>1.3024589267729425E-4</v>
      </c>
      <c r="W371" s="9">
        <f t="shared" si="2364"/>
        <v>3.4282205528522347E-2</v>
      </c>
      <c r="Y371" s="9">
        <f t="shared" si="2373"/>
        <v>2.7195215249628646E-2</v>
      </c>
      <c r="Z371" s="9">
        <f t="shared" ref="Z371:AA371" si="2750">+P371-P369</f>
        <v>-8.3904769953475622E-3</v>
      </c>
      <c r="AA371" s="9">
        <f t="shared" si="2750"/>
        <v>3.3639722961314789E-2</v>
      </c>
      <c r="AC371" s="9">
        <f t="shared" si="2383"/>
        <v>-8.5784044392589465E-4</v>
      </c>
      <c r="AD371" s="9">
        <f t="shared" ref="AD371:AE371" si="2751">+P371-P368</f>
        <v>-1.1611071653775618E-2</v>
      </c>
      <c r="AE371" s="9">
        <f t="shared" si="2751"/>
        <v>9.724206785592493E-3</v>
      </c>
      <c r="AG371" s="9">
        <f t="shared" si="2458"/>
        <v>-7.0572513253684299E-2</v>
      </c>
      <c r="AH371" s="9">
        <f t="shared" si="2459"/>
        <v>-2.5101374430951395E-2</v>
      </c>
      <c r="AI371" s="9">
        <f t="shared" si="2460"/>
        <v>-5.3915608935271919E-2</v>
      </c>
      <c r="AK371" s="9">
        <f t="shared" si="2558"/>
        <v>-6.9703172737542118E-2</v>
      </c>
      <c r="AL371" s="9">
        <f t="shared" ref="AL371:AM371" si="2752">+P371-P347</f>
        <v>-3.4649399585818585E-2</v>
      </c>
      <c r="AM371" s="9">
        <f t="shared" si="2752"/>
        <v>-4.7717363909042021E-2</v>
      </c>
      <c r="AO371" s="9">
        <f t="shared" si="2656"/>
        <v>-3.4049865849431704E-2</v>
      </c>
      <c r="AP371" s="9">
        <f t="shared" ref="AP371:AQ371" si="2753">+P371-P335</f>
        <v>-5.7574689766781262E-2</v>
      </c>
      <c r="AQ371" s="9">
        <f t="shared" si="2753"/>
        <v>1.8340535663563529E-3</v>
      </c>
      <c r="AS371" s="9">
        <f t="shared" ref="AS371:AS434" si="2754">+R371-R323</f>
        <v>5.9112002890433502E-3</v>
      </c>
      <c r="AT371" s="9">
        <f t="shared" ref="AT371:AU371" si="2755">+P371-P323</f>
        <v>-7.4575470565688917E-2</v>
      </c>
      <c r="AU371" s="9">
        <f t="shared" si="2755"/>
        <v>5.1224443980796508E-2</v>
      </c>
      <c r="AW371" s="9">
        <f t="shared" si="2317"/>
        <v>-2.0078061214629628E-2</v>
      </c>
      <c r="AX371" s="9">
        <f t="shared" ref="AX371:AY371" si="2756">+P371-P311</f>
        <v>-5.8977646484852819E-2</v>
      </c>
      <c r="AY371" s="9">
        <f t="shared" si="2756"/>
        <v>1.7263964910055662E-2</v>
      </c>
      <c r="BA371" s="9">
        <f t="shared" si="2429"/>
        <v>4.9241663299181226E-2</v>
      </c>
      <c r="BB371" s="9">
        <f t="shared" ref="BB371:BC371" si="2757">+P371-P299</f>
        <v>-9.4997373232057924E-2</v>
      </c>
      <c r="BC371" s="9">
        <f t="shared" si="2757"/>
        <v>0.10785600424082187</v>
      </c>
      <c r="BE371" s="9">
        <f t="shared" si="2530"/>
        <v>0.18545737953821284</v>
      </c>
      <c r="BF371" s="9">
        <f t="shared" ref="BF371:BG371" si="2758">+P371-P287</f>
        <v>-0.12128588974798937</v>
      </c>
      <c r="BG371" s="9">
        <f t="shared" si="2758"/>
        <v>0.26934292917878899</v>
      </c>
    </row>
    <row r="372" spans="1:59" x14ac:dyDescent="0.35">
      <c r="A372" s="8">
        <v>42309</v>
      </c>
      <c r="B372" s="9">
        <v>93.73</v>
      </c>
      <c r="C372" s="9">
        <v>99.921024729999999</v>
      </c>
      <c r="D372" s="12">
        <v>1153.4721</v>
      </c>
      <c r="E372" s="11">
        <v>294.62</v>
      </c>
      <c r="F372" s="15">
        <v>238.017</v>
      </c>
      <c r="I372" s="8">
        <f t="shared" si="2345"/>
        <v>42309</v>
      </c>
      <c r="J372">
        <f t="shared" si="2346"/>
        <v>4.5404183087583947</v>
      </c>
      <c r="K372">
        <f t="shared" si="2347"/>
        <v>4.6927083385458808</v>
      </c>
      <c r="L372">
        <f t="shared" si="2348"/>
        <v>-7.0505318900651153</v>
      </c>
      <c r="M372">
        <f t="shared" si="2349"/>
        <v>5.6856863903867927</v>
      </c>
      <c r="N372">
        <f t="shared" si="2350"/>
        <v>5.1777237934944402</v>
      </c>
      <c r="P372" s="9">
        <f t="shared" si="2351"/>
        <v>-0.66025262667983853</v>
      </c>
      <c r="Q372" s="9">
        <f t="shared" si="2352"/>
        <v>-7.5355473450136747</v>
      </c>
      <c r="R372" s="9">
        <v>4.6211561375507788</v>
      </c>
      <c r="S372">
        <f t="shared" si="2353"/>
        <v>-7.9184938684879809</v>
      </c>
      <c r="U372" s="9">
        <f t="shared" si="2362"/>
        <v>-8.7798872122846205E-3</v>
      </c>
      <c r="V372" s="9">
        <f t="shared" si="2363"/>
        <v>-1.1052476432462655E-3</v>
      </c>
      <c r="W372" s="9">
        <f t="shared" si="2364"/>
        <v>-1.1396212860843136E-2</v>
      </c>
      <c r="Y372" s="9">
        <f t="shared" si="2373"/>
        <v>2.4227171162656269E-2</v>
      </c>
      <c r="Z372" s="9">
        <f t="shared" ref="Z372:AA372" si="2759">+P372-P370</f>
        <v>-9.750017505689712E-4</v>
      </c>
      <c r="AA372" s="9">
        <f t="shared" si="2759"/>
        <v>2.2885992667679211E-2</v>
      </c>
      <c r="AC372" s="9">
        <f t="shared" si="2383"/>
        <v>1.8415328037344025E-2</v>
      </c>
      <c r="AD372" s="9">
        <f t="shared" ref="AD372:AE372" si="2760">+P372-P369</f>
        <v>-9.4957246385938276E-3</v>
      </c>
      <c r="AE372" s="9">
        <f t="shared" si="2760"/>
        <v>2.2243510100471653E-2</v>
      </c>
      <c r="AG372" s="9">
        <f t="shared" si="2458"/>
        <v>-4.5493313203954777E-2</v>
      </c>
      <c r="AH372" s="9">
        <f t="shared" si="2459"/>
        <v>-2.0269005256940531E-2</v>
      </c>
      <c r="AI372" s="9">
        <f t="shared" si="2460"/>
        <v>-3.3832414711557846E-2</v>
      </c>
      <c r="AK372" s="9">
        <f t="shared" si="2558"/>
        <v>-8.0193357072701588E-2</v>
      </c>
      <c r="AL372" s="9">
        <f t="shared" ref="AL372:AM372" si="2761">+P372-P348</f>
        <v>-3.4783510691897668E-2</v>
      </c>
      <c r="AM372" s="9">
        <f t="shared" si="2761"/>
        <v>-6.1677198997528215E-2</v>
      </c>
      <c r="AO372" s="9">
        <f t="shared" si="2656"/>
        <v>-5.7970456276613014E-2</v>
      </c>
      <c r="AP372" s="9">
        <f t="shared" ref="AP372:AQ372" si="2762">+P372-P336</f>
        <v>-5.8441184600521723E-2</v>
      </c>
      <c r="AQ372" s="9">
        <f t="shared" si="2762"/>
        <v>-2.4636278756176466E-2</v>
      </c>
      <c r="AS372" s="9">
        <f t="shared" si="2754"/>
        <v>-1.720816040037132E-2</v>
      </c>
      <c r="AT372" s="9">
        <f t="shared" ref="AT372:AU372" si="2763">+P372-P324</f>
        <v>-7.7390623318682294E-2</v>
      </c>
      <c r="AU372" s="9">
        <f t="shared" si="2763"/>
        <v>2.6648673705035542E-2</v>
      </c>
      <c r="AW372" s="9">
        <f t="shared" si="2317"/>
        <v>-1.4390416446719456E-2</v>
      </c>
      <c r="AX372" s="9">
        <f t="shared" ref="AX372:AY372" si="2764">+P372-P312</f>
        <v>-7.9596319861599873E-2</v>
      </c>
      <c r="AY372" s="9">
        <f t="shared" si="2764"/>
        <v>3.1487918972405105E-2</v>
      </c>
      <c r="BA372" s="9">
        <f t="shared" si="2429"/>
        <v>3.2937974160700989E-2</v>
      </c>
      <c r="BB372" s="9">
        <f t="shared" ref="BB372:BC372" si="2765">+P372-P300</f>
        <v>-0.10009828344989202</v>
      </c>
      <c r="BC372" s="9">
        <f t="shared" si="2765"/>
        <v>9.1019852978829086E-2</v>
      </c>
      <c r="BE372" s="9">
        <f t="shared" si="2530"/>
        <v>0.22505380670231201</v>
      </c>
      <c r="BF372" s="9">
        <f t="shared" ref="BF372:BG372" si="2766">+P372-P288</f>
        <v>-9.1743414175533999E-2</v>
      </c>
      <c r="BG372" s="9">
        <f t="shared" si="2766"/>
        <v>0.27598879291535905</v>
      </c>
    </row>
    <row r="373" spans="1:59" x14ac:dyDescent="0.35">
      <c r="A373" s="8">
        <v>42339</v>
      </c>
      <c r="B373" s="9">
        <v>93.944999999999993</v>
      </c>
      <c r="C373" s="9">
        <v>100.22041041</v>
      </c>
      <c r="D373" s="12">
        <v>1169.9464</v>
      </c>
      <c r="E373" s="11">
        <v>295.03199999999998</v>
      </c>
      <c r="F373" s="15">
        <v>237.761</v>
      </c>
      <c r="I373" s="8">
        <f t="shared" si="2345"/>
        <v>42339</v>
      </c>
      <c r="J373">
        <f t="shared" si="2346"/>
        <v>4.5427095046454857</v>
      </c>
      <c r="K373">
        <f t="shared" si="2347"/>
        <v>4.6966675045705069</v>
      </c>
      <c r="L373">
        <f t="shared" si="2348"/>
        <v>-7.0647132147765896</v>
      </c>
      <c r="M373">
        <f t="shared" si="2349"/>
        <v>5.6870838250331497</v>
      </c>
      <c r="N373">
        <f t="shared" si="2350"/>
        <v>5.173231783150622</v>
      </c>
      <c r="P373" s="9">
        <f t="shared" si="2351"/>
        <v>-0.66781004180754877</v>
      </c>
      <c r="Q373" s="9">
        <f t="shared" si="2352"/>
        <v>-7.5412774933567048</v>
      </c>
      <c r="R373" s="9">
        <v>4.6080861089671021</v>
      </c>
      <c r="S373">
        <f t="shared" si="2353"/>
        <v>-7.9286073176050831</v>
      </c>
      <c r="U373" s="9">
        <f t="shared" si="2362"/>
        <v>-1.3070028583676674E-2</v>
      </c>
      <c r="V373" s="9">
        <f t="shared" si="2363"/>
        <v>-7.557415127710243E-3</v>
      </c>
      <c r="W373" s="9">
        <f t="shared" si="2364"/>
        <v>-5.7301483430300948E-3</v>
      </c>
      <c r="Y373" s="9">
        <f t="shared" si="2373"/>
        <v>-2.1849915795961294E-2</v>
      </c>
      <c r="Z373" s="9">
        <f t="shared" ref="Z373:AA373" si="2767">+P373-P371</f>
        <v>-8.6626627709565085E-3</v>
      </c>
      <c r="AA373" s="9">
        <f t="shared" si="2767"/>
        <v>-1.712636120387323E-2</v>
      </c>
      <c r="AC373" s="9">
        <f t="shared" si="2383"/>
        <v>1.1157142578979595E-2</v>
      </c>
      <c r="AD373" s="9">
        <f t="shared" ref="AD373:AE373" si="2768">+P373-P370</f>
        <v>-8.5324168782792142E-3</v>
      </c>
      <c r="AE373" s="9">
        <f t="shared" si="2768"/>
        <v>1.7155844324649117E-2</v>
      </c>
      <c r="AG373" s="9">
        <f t="shared" si="2458"/>
        <v>-5.5502946672963738E-2</v>
      </c>
      <c r="AH373" s="9">
        <f t="shared" si="2459"/>
        <v>-1.8134335624803377E-2</v>
      </c>
      <c r="AI373" s="9">
        <f t="shared" si="2460"/>
        <v>-4.3860761626504541E-2</v>
      </c>
      <c r="AK373" s="9">
        <f t="shared" si="2558"/>
        <v>-9.7551991991331022E-2</v>
      </c>
      <c r="AL373" s="9">
        <f t="shared" ref="AL373:AM373" si="2769">+P373-P349</f>
        <v>-4.4366831956945241E-2</v>
      </c>
      <c r="AM373" s="9">
        <f t="shared" si="2769"/>
        <v>-7.0405164320014535E-2</v>
      </c>
      <c r="AO373" s="9">
        <f t="shared" si="2656"/>
        <v>-8.3917460148605905E-2</v>
      </c>
      <c r="AP373" s="9">
        <f t="shared" ref="AP373:AQ373" si="2770">+P373-P337</f>
        <v>-6.0563320141607591E-2</v>
      </c>
      <c r="AQ373" s="9">
        <f t="shared" si="2770"/>
        <v>-4.6271079239958546E-2</v>
      </c>
      <c r="AS373" s="9">
        <f t="shared" si="2754"/>
        <v>-2.102830473538031E-2</v>
      </c>
      <c r="AT373" s="9">
        <f t="shared" ref="AT373:AU373" si="2771">+P373-P325</f>
        <v>-7.5419094113081009E-2</v>
      </c>
      <c r="AU373" s="9">
        <f t="shared" si="2771"/>
        <v>2.4666818683349412E-2</v>
      </c>
      <c r="AW373" s="9">
        <f t="shared" si="2317"/>
        <v>-1.3542443150729611E-2</v>
      </c>
      <c r="AX373" s="9">
        <f t="shared" ref="AX373:AY373" si="2772">+P373-P313</f>
        <v>-8.6665983231636545E-2</v>
      </c>
      <c r="AY373" s="9">
        <f t="shared" si="2772"/>
        <v>3.9464153762176934E-2</v>
      </c>
      <c r="BA373" s="9">
        <f t="shared" si="2429"/>
        <v>1.7935665722919936E-2</v>
      </c>
      <c r="BB373" s="9">
        <f t="shared" ref="BB373:BC373" si="2773">+P373-P301</f>
        <v>-0.10196114880842089</v>
      </c>
      <c r="BC373" s="9">
        <f t="shared" si="2773"/>
        <v>7.9389279507732446E-2</v>
      </c>
      <c r="BE373" s="9">
        <f t="shared" si="2530"/>
        <v>0.18292220227834211</v>
      </c>
      <c r="BF373" s="9">
        <f t="shared" ref="BF373:BG373" si="2774">+P373-P289</f>
        <v>-8.0231962636402088E-2</v>
      </c>
      <c r="BG373" s="9">
        <f t="shared" si="2774"/>
        <v>0.22402514596980705</v>
      </c>
    </row>
    <row r="374" spans="1:59" x14ac:dyDescent="0.35">
      <c r="A374" s="8">
        <v>42370</v>
      </c>
      <c r="B374" s="9">
        <v>94.551000000000002</v>
      </c>
      <c r="C374" s="9">
        <v>100.39118675</v>
      </c>
      <c r="D374" s="12">
        <v>1203.3179</v>
      </c>
      <c r="E374" s="11">
        <v>295.76</v>
      </c>
      <c r="F374" s="15">
        <v>237.65199999999999</v>
      </c>
      <c r="I374" s="8">
        <f t="shared" si="2345"/>
        <v>42370</v>
      </c>
      <c r="J374">
        <f t="shared" si="2346"/>
        <v>4.5491393714631325</v>
      </c>
      <c r="K374">
        <f t="shared" si="2347"/>
        <v>4.6918418728130948</v>
      </c>
      <c r="L374">
        <f t="shared" si="2348"/>
        <v>-7.0928379370918053</v>
      </c>
      <c r="M374">
        <f t="shared" si="2349"/>
        <v>5.6895483146283761</v>
      </c>
      <c r="N374">
        <f t="shared" si="2350"/>
        <v>5.1687366578037564</v>
      </c>
      <c r="P374" s="9">
        <f t="shared" si="2351"/>
        <v>-0.66351415817458204</v>
      </c>
      <c r="Q374" s="9">
        <f t="shared" si="2352"/>
        <v>-7.5697327220824668</v>
      </c>
      <c r="R374" s="9">
        <v>4.5857571844815679</v>
      </c>
      <c r="S374">
        <f t="shared" si="2353"/>
        <v>-7.9545709338237236</v>
      </c>
      <c r="U374" s="9">
        <f t="shared" si="2362"/>
        <v>-2.2328924485534252E-2</v>
      </c>
      <c r="V374" s="9">
        <f t="shared" si="2363"/>
        <v>4.2958836329667349E-3</v>
      </c>
      <c r="W374" s="9">
        <f t="shared" si="2364"/>
        <v>-2.8455228725762005E-2</v>
      </c>
      <c r="Y374" s="9">
        <f t="shared" si="2373"/>
        <v>-3.5398953069210926E-2</v>
      </c>
      <c r="Z374" s="9">
        <f t="shared" ref="Z374:AA374" si="2775">+P374-P372</f>
        <v>-3.2615314947435081E-3</v>
      </c>
      <c r="AA374" s="9">
        <f t="shared" si="2775"/>
        <v>-3.41853770687921E-2</v>
      </c>
      <c r="AC374" s="9">
        <f t="shared" si="2383"/>
        <v>-4.4178840281495546E-2</v>
      </c>
      <c r="AD374" s="9">
        <f t="shared" ref="AD374:AE374" si="2776">+P374-P371</f>
        <v>-4.3667791379897736E-3</v>
      </c>
      <c r="AE374" s="9">
        <f t="shared" si="2776"/>
        <v>-4.5581589929635236E-2</v>
      </c>
      <c r="AG374" s="9">
        <f t="shared" si="2458"/>
        <v>-0.10455597984365639</v>
      </c>
      <c r="AH374" s="9">
        <f t="shared" si="2459"/>
        <v>9.7142902876914405E-3</v>
      </c>
      <c r="AI374" s="9">
        <f t="shared" si="2460"/>
        <v>-0.11235129858797777</v>
      </c>
      <c r="AK374" s="9">
        <f t="shared" si="2558"/>
        <v>-0.1144695822094759</v>
      </c>
      <c r="AL374" s="9">
        <f t="shared" ref="AL374:AM374" si="2777">+P374-P350</f>
        <v>-3.6061710394205804E-2</v>
      </c>
      <c r="AM374" s="9">
        <f t="shared" si="2777"/>
        <v>-9.3296568629184229E-2</v>
      </c>
      <c r="AO374" s="9">
        <f t="shared" si="2656"/>
        <v>-0.1184511932653507</v>
      </c>
      <c r="AP374" s="9">
        <f t="shared" ref="AP374:AQ374" si="2778">+P374-P338</f>
        <v>-5.1682234742460587E-2</v>
      </c>
      <c r="AQ374" s="9">
        <f t="shared" si="2778"/>
        <v>-8.9514564148179154E-2</v>
      </c>
      <c r="AS374" s="9">
        <f t="shared" si="2754"/>
        <v>-5.0785432443429812E-2</v>
      </c>
      <c r="AT374" s="9">
        <f t="shared" ref="AT374:AU374" si="2779">+P374-P326</f>
        <v>-6.8491183056217153E-2</v>
      </c>
      <c r="AU374" s="9">
        <f t="shared" si="2779"/>
        <v>-1.3396580116205037E-2</v>
      </c>
      <c r="AW374" s="9">
        <f t="shared" si="2317"/>
        <v>-6.7860801939136906E-2</v>
      </c>
      <c r="AX374" s="9">
        <f t="shared" ref="AX374:AY374" si="2780">+P374-P314</f>
        <v>-6.9900634520223548E-2</v>
      </c>
      <c r="AY374" s="9">
        <f t="shared" si="2780"/>
        <v>-2.8310376517477032E-2</v>
      </c>
      <c r="BA374" s="9">
        <f t="shared" si="2429"/>
        <v>-3.3074417522549027E-2</v>
      </c>
      <c r="BB374" s="9">
        <f t="shared" ref="BB374:BC374" si="2781">+P374-P302</f>
        <v>-9.3042419562162415E-2</v>
      </c>
      <c r="BC374" s="9">
        <f t="shared" si="2781"/>
        <v>1.9205467969038104E-2</v>
      </c>
      <c r="BE374" s="9">
        <f t="shared" si="2530"/>
        <v>0.15174879637090477</v>
      </c>
      <c r="BF374" s="9">
        <f t="shared" ref="BF374:BG374" si="2782">+P374-P290</f>
        <v>-7.7655408136477533E-2</v>
      </c>
      <c r="BG374" s="9">
        <f t="shared" si="2782"/>
        <v>0.19290092359056654</v>
      </c>
    </row>
    <row r="375" spans="1:59" x14ac:dyDescent="0.35">
      <c r="A375" s="8">
        <v>42401</v>
      </c>
      <c r="B375" s="9">
        <v>94.793999999999997</v>
      </c>
      <c r="C375" s="9">
        <v>100.82129012</v>
      </c>
      <c r="D375" s="12">
        <v>1216.2284999999999</v>
      </c>
      <c r="E375" s="11">
        <v>296.387</v>
      </c>
      <c r="F375" s="15">
        <v>237.33600000000001</v>
      </c>
      <c r="I375" s="8">
        <f t="shared" si="2345"/>
        <v>42401</v>
      </c>
      <c r="J375">
        <f t="shared" si="2346"/>
        <v>4.5517061161187673</v>
      </c>
      <c r="K375">
        <f t="shared" si="2347"/>
        <v>4.6984761845102598</v>
      </c>
      <c r="L375">
        <f t="shared" si="2348"/>
        <v>-7.1035099560572279</v>
      </c>
      <c r="M375">
        <f t="shared" si="2349"/>
        <v>5.6916660328109465</v>
      </c>
      <c r="N375">
        <f t="shared" si="2350"/>
        <v>5.1626441895367865</v>
      </c>
      <c r="P375" s="9">
        <f t="shared" si="2351"/>
        <v>-0.67579191166565256</v>
      </c>
      <c r="Q375" s="9">
        <f t="shared" si="2352"/>
        <v>-7.5676779610837546</v>
      </c>
      <c r="R375" s="9">
        <v>4.5798287777928559</v>
      </c>
      <c r="S375">
        <f t="shared" si="2353"/>
        <v>-7.959637269849833</v>
      </c>
      <c r="U375" s="9">
        <f t="shared" si="2362"/>
        <v>-5.9284066887119735E-3</v>
      </c>
      <c r="V375" s="9">
        <f t="shared" si="2363"/>
        <v>-1.227775349107052E-2</v>
      </c>
      <c r="W375" s="9">
        <f t="shared" si="2364"/>
        <v>2.0547609987122684E-3</v>
      </c>
      <c r="Y375" s="9">
        <f t="shared" si="2373"/>
        <v>-2.8257331174246225E-2</v>
      </c>
      <c r="Z375" s="9">
        <f t="shared" ref="Z375:AA375" si="2783">+P375-P373</f>
        <v>-7.981869858103785E-3</v>
      </c>
      <c r="AA375" s="9">
        <f t="shared" si="2783"/>
        <v>-2.6400467727049737E-2</v>
      </c>
      <c r="AC375" s="9">
        <f t="shared" si="2383"/>
        <v>-4.1327359757922899E-2</v>
      </c>
      <c r="AD375" s="9">
        <f t="shared" ref="AD375:AE375" si="2784">+P375-P372</f>
        <v>-1.5539284985814028E-2</v>
      </c>
      <c r="AE375" s="9">
        <f t="shared" si="2784"/>
        <v>-3.2130616070079832E-2</v>
      </c>
      <c r="AG375" s="9">
        <f t="shared" si="2458"/>
        <v>-9.8373542061350072E-2</v>
      </c>
      <c r="AH375" s="9">
        <f t="shared" si="2459"/>
        <v>-9.1529094459010807E-3</v>
      </c>
      <c r="AI375" s="9">
        <f t="shared" si="2460"/>
        <v>-9.1174949761440693E-2</v>
      </c>
      <c r="AK375" s="9">
        <f t="shared" si="2558"/>
        <v>-0.11683497634510509</v>
      </c>
      <c r="AL375" s="9">
        <f t="shared" ref="AL375:AM375" si="2785">+P375-P351</f>
        <v>-4.2700942420024646E-2</v>
      </c>
      <c r="AM375" s="9">
        <f t="shared" si="2785"/>
        <v>-9.2166626307456312E-2</v>
      </c>
      <c r="AO375" s="9">
        <f t="shared" si="2656"/>
        <v>-0.10304731481838036</v>
      </c>
      <c r="AP375" s="9">
        <f t="shared" ref="AP375:AQ375" si="2786">+P375-P339</f>
        <v>-7.0435535774165281E-2</v>
      </c>
      <c r="AQ375" s="9">
        <f t="shared" si="2786"/>
        <v>-6.232247885812825E-2</v>
      </c>
      <c r="AS375" s="9">
        <f t="shared" si="2754"/>
        <v>-7.530436560720144E-2</v>
      </c>
      <c r="AT375" s="9">
        <f t="shared" ref="AT375:AU375" si="2787">+P375-P327</f>
        <v>-8.2864850727196071E-2</v>
      </c>
      <c r="AU375" s="9">
        <f t="shared" si="2787"/>
        <v>-2.7363875759238709E-2</v>
      </c>
      <c r="AW375" s="9">
        <f t="shared" si="2317"/>
        <v>-7.8272477693853482E-2</v>
      </c>
      <c r="AX375" s="9">
        <f t="shared" ref="AX375:AY375" si="2788">+P375-P315</f>
        <v>-8.0412174911780099E-2</v>
      </c>
      <c r="AY375" s="9">
        <f t="shared" si="2788"/>
        <v>-3.2168173407801426E-2</v>
      </c>
      <c r="BA375" s="9">
        <f t="shared" si="2429"/>
        <v>-2.8533020015798272E-2</v>
      </c>
      <c r="BB375" s="9">
        <f t="shared" ref="BB375:BC375" si="2789">+P375-P303</f>
        <v>-0.10181283617421411</v>
      </c>
      <c r="BC375" s="9">
        <f t="shared" si="2789"/>
        <v>3.1484695385863404E-2</v>
      </c>
      <c r="BE375" s="9">
        <f t="shared" si="2530"/>
        <v>0.20004281233747268</v>
      </c>
      <c r="BF375" s="9">
        <f t="shared" ref="BF375:BG375" si="2790">+P375-P291</f>
        <v>-8.172563781388309E-2</v>
      </c>
      <c r="BG375" s="9">
        <f t="shared" si="2790"/>
        <v>0.24763839838095603</v>
      </c>
    </row>
    <row r="376" spans="1:59" x14ac:dyDescent="0.35">
      <c r="A376" s="8">
        <v>42430</v>
      </c>
      <c r="B376" s="9">
        <v>94.942999999999998</v>
      </c>
      <c r="C376" s="9">
        <v>100.56090890999999</v>
      </c>
      <c r="D376" s="12">
        <v>1181.5730000000001</v>
      </c>
      <c r="E376" s="11">
        <v>297.07299999999998</v>
      </c>
      <c r="F376" s="15">
        <v>238.08</v>
      </c>
      <c r="I376" s="8">
        <f t="shared" si="2345"/>
        <v>42430</v>
      </c>
      <c r="J376">
        <f t="shared" si="2346"/>
        <v>4.5532767115285084</v>
      </c>
      <c r="K376">
        <f t="shared" si="2347"/>
        <v>4.6901502619978492</v>
      </c>
      <c r="L376">
        <f t="shared" si="2348"/>
        <v>-7.0746018805837201</v>
      </c>
      <c r="M376">
        <f t="shared" si="2349"/>
        <v>5.6939778998467716</v>
      </c>
      <c r="N376">
        <f t="shared" si="2350"/>
        <v>5.1669037374609514</v>
      </c>
      <c r="P376" s="9">
        <f t="shared" si="2351"/>
        <v>-0.66394771285516097</v>
      </c>
      <c r="Q376" s="9">
        <f t="shared" si="2352"/>
        <v>-7.5513553560468223</v>
      </c>
      <c r="R376" s="9">
        <v>4.5986846075390941</v>
      </c>
      <c r="S376">
        <f t="shared" si="2353"/>
        <v>-7.9364450295028153</v>
      </c>
      <c r="U376" s="9">
        <f t="shared" si="2362"/>
        <v>1.8855829746238228E-2</v>
      </c>
      <c r="V376" s="9">
        <f t="shared" si="2363"/>
        <v>1.1844198810491591E-2</v>
      </c>
      <c r="W376" s="9">
        <f t="shared" si="2364"/>
        <v>1.6322605036932281E-2</v>
      </c>
      <c r="Y376" s="9">
        <f t="shared" si="2373"/>
        <v>1.2927423057526255E-2</v>
      </c>
      <c r="Z376" s="9">
        <f t="shared" ref="Z376:AA376" si="2791">+P376-P374</f>
        <v>-4.3355468057892921E-4</v>
      </c>
      <c r="AA376" s="9">
        <f t="shared" si="2791"/>
        <v>1.8377366035644549E-2</v>
      </c>
      <c r="AC376" s="9">
        <f t="shared" si="2383"/>
        <v>-9.4015014280079967E-3</v>
      </c>
      <c r="AD376" s="9">
        <f t="shared" ref="AD376:AE376" si="2792">+P376-P373</f>
        <v>3.8623289523878057E-3</v>
      </c>
      <c r="AE376" s="9">
        <f t="shared" si="2792"/>
        <v>-1.0077862690117456E-2</v>
      </c>
      <c r="AG376" s="9">
        <f t="shared" si="2458"/>
        <v>-6.3902126157822536E-2</v>
      </c>
      <c r="AH376" s="9">
        <f t="shared" si="2459"/>
        <v>-4.2367608502109633E-3</v>
      </c>
      <c r="AI376" s="9">
        <f t="shared" si="2460"/>
        <v>-5.7906248082356448E-2</v>
      </c>
      <c r="AK376" s="9">
        <f t="shared" si="2558"/>
        <v>-9.7940812734095495E-2</v>
      </c>
      <c r="AL376" s="9">
        <f t="shared" ref="AL376:AM376" si="2793">+P376-P352</f>
        <v>-2.5788179430112912E-2</v>
      </c>
      <c r="AM376" s="9">
        <f t="shared" si="2793"/>
        <v>-7.9344263544988358E-2</v>
      </c>
      <c r="AO376" s="9">
        <f t="shared" si="2656"/>
        <v>-7.1695902302438164E-2</v>
      </c>
      <c r="AP376" s="9">
        <f t="shared" ref="AP376:AQ376" si="2794">+P376-P340</f>
        <v>-4.5671795540860316E-2</v>
      </c>
      <c r="AQ376" s="9">
        <f t="shared" si="2794"/>
        <v>-4.1172811772296924E-2</v>
      </c>
      <c r="AS376" s="9">
        <f t="shared" si="2754"/>
        <v>-5.1328057707417329E-2</v>
      </c>
      <c r="AT376" s="9">
        <f t="shared" ref="AT376:AU376" si="2795">+P376-P328</f>
        <v>-6.1051926765401276E-2</v>
      </c>
      <c r="AU376" s="9">
        <f t="shared" si="2795"/>
        <v>-1.1920785008937784E-2</v>
      </c>
      <c r="AW376" s="9">
        <f t="shared" si="2317"/>
        <v>-5.7015206822757847E-2</v>
      </c>
      <c r="AX376" s="9">
        <f t="shared" ref="AX376:AY376" si="2796">+P376-P316</f>
        <v>-7.7249632232804899E-2</v>
      </c>
      <c r="AY376" s="9">
        <f t="shared" si="2796"/>
        <v>-7.8979315541571893E-3</v>
      </c>
      <c r="BA376" s="9">
        <f t="shared" si="2429"/>
        <v>-2.726929546057022E-2</v>
      </c>
      <c r="BB376" s="9">
        <f t="shared" ref="BB376:BC376" si="2797">+P376-P304</f>
        <v>-8.4955991006689047E-2</v>
      </c>
      <c r="BC376" s="9">
        <f t="shared" si="2797"/>
        <v>2.6128608798623887E-2</v>
      </c>
      <c r="BE376" s="9">
        <f t="shared" si="2530"/>
        <v>0.21755651114960006</v>
      </c>
      <c r="BF376" s="9">
        <f t="shared" ref="BF376:BG376" si="2798">+P376-P292</f>
        <v>-6.2546197352468802E-2</v>
      </c>
      <c r="BG376" s="9">
        <f t="shared" si="2798"/>
        <v>0.25852385063232042</v>
      </c>
    </row>
    <row r="377" spans="1:59" x14ac:dyDescent="0.35">
      <c r="A377" s="8">
        <v>42461</v>
      </c>
      <c r="B377" s="9">
        <v>95.102000000000004</v>
      </c>
      <c r="C377" s="9">
        <v>100.7506604</v>
      </c>
      <c r="D377" s="12">
        <v>1145.7967000000001</v>
      </c>
      <c r="E377" s="11">
        <v>297.91800000000001</v>
      </c>
      <c r="F377" s="15">
        <v>238.99199999999999</v>
      </c>
      <c r="I377" s="8">
        <f t="shared" si="2345"/>
        <v>42461</v>
      </c>
      <c r="J377">
        <f t="shared" si="2346"/>
        <v>4.5549499998244238</v>
      </c>
      <c r="K377">
        <f t="shared" si="2347"/>
        <v>4.6923279898710808</v>
      </c>
      <c r="L377">
        <f t="shared" si="2348"/>
        <v>-7.0438554818865455</v>
      </c>
      <c r="M377">
        <f t="shared" si="2349"/>
        <v>5.6968182808545684</v>
      </c>
      <c r="N377">
        <f t="shared" si="2350"/>
        <v>5.1720844658863987</v>
      </c>
      <c r="P377" s="9">
        <f t="shared" si="2351"/>
        <v>-0.66211180501482669</v>
      </c>
      <c r="Q377" s="9">
        <f t="shared" si="2352"/>
        <v>-7.5236119579018634</v>
      </c>
      <c r="R377" s="9">
        <v>4.6303845377578501</v>
      </c>
      <c r="S377">
        <f t="shared" si="2353"/>
        <v>-7.9076368048104628</v>
      </c>
      <c r="U377" s="9">
        <f t="shared" si="2362"/>
        <v>3.1699930218755945E-2</v>
      </c>
      <c r="V377" s="9">
        <f t="shared" si="2363"/>
        <v>1.8359078403342721E-3</v>
      </c>
      <c r="W377" s="9">
        <f t="shared" si="2364"/>
        <v>2.7743398144958853E-2</v>
      </c>
      <c r="Y377" s="9">
        <f t="shared" si="2373"/>
        <v>5.0555759964994174E-2</v>
      </c>
      <c r="Z377" s="9">
        <f t="shared" ref="Z377:AA377" si="2799">+P377-P375</f>
        <v>1.3680106650825863E-2</v>
      </c>
      <c r="AA377" s="9">
        <f t="shared" si="2799"/>
        <v>4.4066003181891134E-2</v>
      </c>
      <c r="AC377" s="9">
        <f t="shared" si="2383"/>
        <v>4.46273532762822E-2</v>
      </c>
      <c r="AD377" s="9">
        <f t="shared" ref="AD377:AE377" si="2800">+P377-P374</f>
        <v>1.4023531597553429E-3</v>
      </c>
      <c r="AE377" s="9">
        <f t="shared" si="2800"/>
        <v>4.6120764180603402E-2</v>
      </c>
      <c r="AG377" s="9">
        <f t="shared" si="2458"/>
        <v>-5.5375362621119528E-2</v>
      </c>
      <c r="AH377" s="9">
        <f t="shared" si="2459"/>
        <v>-5.2174953948336267E-3</v>
      </c>
      <c r="AI377" s="9">
        <f t="shared" si="2460"/>
        <v>-5.3486828588319213E-2</v>
      </c>
      <c r="AK377" s="9">
        <f t="shared" si="2558"/>
        <v>-9.1393483809241616E-2</v>
      </c>
      <c r="AL377" s="9">
        <f t="shared" ref="AL377:AM377" si="2801">+P377-P353</f>
        <v>-3.2404980846650666E-2</v>
      </c>
      <c r="AM377" s="9">
        <f t="shared" si="2801"/>
        <v>-7.1849774728270255E-2</v>
      </c>
      <c r="AO377" s="9">
        <f t="shared" si="2656"/>
        <v>-2.4424792015165231E-2</v>
      </c>
      <c r="AP377" s="9">
        <f t="shared" ref="AP377:AQ377" si="2802">+P377-P341</f>
        <v>-4.3712492266189784E-2</v>
      </c>
      <c r="AQ377" s="9">
        <f t="shared" si="2802"/>
        <v>2.0107343504367492E-3</v>
      </c>
      <c r="AS377" s="9">
        <f t="shared" si="2754"/>
        <v>-1.0112927527216264E-2</v>
      </c>
      <c r="AT377" s="9">
        <f t="shared" ref="AT377:AU377" si="2803">+P377-P329</f>
        <v>-6.3187727662921134E-2</v>
      </c>
      <c r="AU377" s="9">
        <f t="shared" si="2803"/>
        <v>2.7714982760219442E-2</v>
      </c>
      <c r="AW377" s="9">
        <f t="shared" si="2317"/>
        <v>-5.4206349042324575E-2</v>
      </c>
      <c r="AX377" s="9">
        <f t="shared" ref="AX377:AY377" si="2804">+P377-P317</f>
        <v>-8.8045024953869344E-2</v>
      </c>
      <c r="AY377" s="9">
        <f t="shared" si="2804"/>
        <v>-1.8964222621145055E-3</v>
      </c>
      <c r="BA377" s="9">
        <f t="shared" si="2429"/>
        <v>-1.7595640438358373E-2</v>
      </c>
      <c r="BB377" s="9">
        <f t="shared" ref="BB377:BC377" si="2805">+P377-P305</f>
        <v>-7.5851166361976752E-2</v>
      </c>
      <c r="BC377" s="9">
        <f t="shared" si="2805"/>
        <v>2.7548664721850358E-2</v>
      </c>
      <c r="BE377" s="9">
        <f t="shared" si="2530"/>
        <v>0.16295505265256338</v>
      </c>
      <c r="BF377" s="9">
        <f t="shared" ref="BF377:BG377" si="2806">+P377-P293</f>
        <v>-6.144059590269535E-2</v>
      </c>
      <c r="BG377" s="9">
        <f t="shared" si="2806"/>
        <v>0.20052347288061334</v>
      </c>
    </row>
    <row r="378" spans="1:59" x14ac:dyDescent="0.35">
      <c r="A378" s="8">
        <v>42491</v>
      </c>
      <c r="B378" s="9">
        <v>95.353999999999999</v>
      </c>
      <c r="C378" s="9">
        <v>100.81074837</v>
      </c>
      <c r="D378" s="12">
        <v>1173.7905000000001</v>
      </c>
      <c r="E378" s="11">
        <v>298.863</v>
      </c>
      <c r="F378" s="15">
        <v>239.55699999999999</v>
      </c>
      <c r="I378" s="8">
        <f t="shared" si="2345"/>
        <v>42491</v>
      </c>
      <c r="J378">
        <f t="shared" si="2346"/>
        <v>4.5575962818744395</v>
      </c>
      <c r="K378">
        <f t="shared" si="2347"/>
        <v>4.6900931836195516</v>
      </c>
      <c r="L378">
        <f t="shared" si="2348"/>
        <v>-7.0679935347195286</v>
      </c>
      <c r="M378">
        <f t="shared" si="2349"/>
        <v>5.6999852744078163</v>
      </c>
      <c r="N378">
        <f t="shared" si="2350"/>
        <v>5.1733331552441859</v>
      </c>
      <c r="P378" s="9">
        <f t="shared" si="2351"/>
        <v>-0.6591490209087425</v>
      </c>
      <c r="Q378" s="9">
        <f t="shared" si="2352"/>
        <v>-7.5512335063441629</v>
      </c>
      <c r="R378" s="9">
        <v>4.6069027108759784</v>
      </c>
      <c r="S378">
        <f t="shared" si="2353"/>
        <v>-7.9335399384712337</v>
      </c>
      <c r="U378" s="9">
        <f t="shared" si="2362"/>
        <v>-2.3481826881871726E-2</v>
      </c>
      <c r="V378" s="9">
        <f t="shared" si="2363"/>
        <v>2.9627841060841931E-3</v>
      </c>
      <c r="W378" s="9">
        <f t="shared" si="2364"/>
        <v>-2.7621548442299471E-2</v>
      </c>
      <c r="Y378" s="9">
        <f t="shared" si="2373"/>
        <v>8.2181033368842193E-3</v>
      </c>
      <c r="Z378" s="9">
        <f t="shared" ref="Z378:AA378" si="2807">+P378-P376</f>
        <v>4.7986919464184652E-3</v>
      </c>
      <c r="AA378" s="9">
        <f t="shared" si="2807"/>
        <v>1.2184970265938233E-4</v>
      </c>
      <c r="AC378" s="9">
        <f t="shared" si="2383"/>
        <v>2.7073933083122448E-2</v>
      </c>
      <c r="AD378" s="9">
        <f t="shared" ref="AD378:AE378" si="2808">+P378-P375</f>
        <v>1.6642890756910056E-2</v>
      </c>
      <c r="AE378" s="9">
        <f t="shared" si="2808"/>
        <v>1.6444454739591663E-2</v>
      </c>
      <c r="AG378" s="9">
        <f t="shared" si="2458"/>
        <v>-7.432164290401122E-2</v>
      </c>
      <c r="AH378" s="9">
        <f t="shared" si="2459"/>
        <v>-3.8346988403752391E-3</v>
      </c>
      <c r="AI378" s="9">
        <f t="shared" si="2460"/>
        <v>-7.2379318850723351E-2</v>
      </c>
      <c r="AK378" s="9">
        <f t="shared" si="2558"/>
        <v>-0.13170261757514456</v>
      </c>
      <c r="AL378" s="9">
        <f t="shared" ref="AL378:AM378" si="2809">+P378-P354</f>
        <v>-2.6078376207263609E-2</v>
      </c>
      <c r="AM378" s="9">
        <f t="shared" si="2809"/>
        <v>-0.1184316497873521</v>
      </c>
      <c r="AO378" s="9">
        <f t="shared" si="2656"/>
        <v>-5.512108479275124E-2</v>
      </c>
      <c r="AP378" s="9">
        <f t="shared" ref="AP378:AQ378" si="2810">+P378-P342</f>
        <v>-4.1658191065265804E-2</v>
      </c>
      <c r="AQ378" s="9">
        <f t="shared" si="2810"/>
        <v>-3.3094200234561555E-2</v>
      </c>
      <c r="AS378" s="9">
        <f t="shared" si="2754"/>
        <v>-1.766620952324427E-2</v>
      </c>
      <c r="AT378" s="9">
        <f t="shared" ref="AT378:AU378" si="2811">+P378-P330</f>
        <v>-5.1963111350384672E-2</v>
      </c>
      <c r="AU378" s="9">
        <f t="shared" si="2811"/>
        <v>1.0352623698938856E-2</v>
      </c>
      <c r="AW378" s="9">
        <f t="shared" si="2317"/>
        <v>-7.5392111956127827E-2</v>
      </c>
      <c r="AX378" s="9">
        <f t="shared" ref="AX378:AY378" si="2812">+P378-P318</f>
        <v>-8.9170085529521437E-2</v>
      </c>
      <c r="AY378" s="9">
        <f t="shared" si="2812"/>
        <v>-2.4800005784509693E-2</v>
      </c>
      <c r="BA378" s="9">
        <f t="shared" si="2429"/>
        <v>2.5312174195821768E-3</v>
      </c>
      <c r="BB378" s="9">
        <f t="shared" ref="BB378:BC378" si="2813">+P378-P306</f>
        <v>-7.1626746425675236E-2</v>
      </c>
      <c r="BC378" s="9">
        <f t="shared" si="2813"/>
        <v>4.0983353305012571E-2</v>
      </c>
      <c r="BE378" s="9">
        <f t="shared" si="2530"/>
        <v>8.0997209748231214E-2</v>
      </c>
      <c r="BF378" s="9">
        <f t="shared" ref="BF378:BG378" si="2814">+P378-P294</f>
        <v>-6.3028234951391759E-2</v>
      </c>
      <c r="BG378" s="9">
        <f t="shared" si="2814"/>
        <v>0.11684969463124251</v>
      </c>
    </row>
    <row r="379" spans="1:59" x14ac:dyDescent="0.35">
      <c r="A379" s="8">
        <v>42522</v>
      </c>
      <c r="B379" s="9">
        <v>95.343999999999994</v>
      </c>
      <c r="C379" s="9">
        <v>100.79071904</v>
      </c>
      <c r="D379" s="12">
        <v>1165.2022999999999</v>
      </c>
      <c r="E379" s="11">
        <v>299.72899999999998</v>
      </c>
      <c r="F379" s="15">
        <v>240.22200000000001</v>
      </c>
      <c r="I379" s="8">
        <f t="shared" si="2345"/>
        <v>42522</v>
      </c>
      <c r="J379">
        <f t="shared" si="2346"/>
        <v>4.5574914040046233</v>
      </c>
      <c r="K379">
        <f t="shared" si="2347"/>
        <v>4.6897649144279363</v>
      </c>
      <c r="L379">
        <f t="shared" si="2348"/>
        <v>-7.06064999899339</v>
      </c>
      <c r="M379">
        <f t="shared" si="2349"/>
        <v>5.7028787330714357</v>
      </c>
      <c r="N379">
        <f t="shared" si="2350"/>
        <v>5.1759376919326039</v>
      </c>
      <c r="P379" s="9">
        <f t="shared" si="2351"/>
        <v>-0.65921455156214481</v>
      </c>
      <c r="Q379" s="9">
        <f t="shared" si="2352"/>
        <v>-7.5468227764980576</v>
      </c>
      <c r="R379" s="9">
        <v>4.6062766734656666</v>
      </c>
      <c r="S379">
        <f t="shared" si="2353"/>
        <v>-7.9291672164041005</v>
      </c>
      <c r="U379" s="9">
        <f t="shared" si="2362"/>
        <v>-6.2603741031175275E-4</v>
      </c>
      <c r="V379" s="9">
        <f t="shared" si="2363"/>
        <v>-6.5530653402312566E-5</v>
      </c>
      <c r="W379" s="9">
        <f t="shared" si="2364"/>
        <v>4.4107298461053546E-3</v>
      </c>
      <c r="Y379" s="9">
        <f t="shared" si="2373"/>
        <v>-2.4107864292183478E-2</v>
      </c>
      <c r="Z379" s="9">
        <f t="shared" ref="Z379:AA379" si="2815">+P379-P377</f>
        <v>2.8972534526818805E-3</v>
      </c>
      <c r="AA379" s="9">
        <f t="shared" si="2815"/>
        <v>-2.3210818596194116E-2</v>
      </c>
      <c r="AC379" s="9">
        <f t="shared" si="2383"/>
        <v>7.5920659265724666E-3</v>
      </c>
      <c r="AD379" s="9">
        <f t="shared" ref="AD379:AE379" si="2816">+P379-P376</f>
        <v>4.7331612930161526E-3</v>
      </c>
      <c r="AE379" s="9">
        <f t="shared" si="2816"/>
        <v>4.5325795487647369E-3</v>
      </c>
      <c r="AG379" s="9">
        <f t="shared" si="2458"/>
        <v>-5.3176626238943925E-2</v>
      </c>
      <c r="AH379" s="9">
        <f t="shared" si="2459"/>
        <v>-2.7149297304269737E-3</v>
      </c>
      <c r="AI379" s="9">
        <f t="shared" si="2460"/>
        <v>-4.7731635250319648E-2</v>
      </c>
      <c r="AK379" s="9">
        <f t="shared" si="2558"/>
        <v>-0.13558745088122937</v>
      </c>
      <c r="AL379" s="9">
        <f t="shared" ref="AL379:AM379" si="2817">+P379-P355</f>
        <v>-2.7856523093221064E-2</v>
      </c>
      <c r="AM379" s="9">
        <f t="shared" si="2817"/>
        <v>-0.11633802177430663</v>
      </c>
      <c r="AO379" s="9">
        <f t="shared" si="2656"/>
        <v>-3.1745834147705487E-2</v>
      </c>
      <c r="AP379" s="9">
        <f t="shared" ref="AP379:AQ379" si="2818">+P379-P343</f>
        <v>-4.5872803471585399E-2</v>
      </c>
      <c r="AQ379" s="9">
        <f t="shared" si="2818"/>
        <v>-1.7466774772829652E-3</v>
      </c>
      <c r="AS379" s="9">
        <f t="shared" si="2754"/>
        <v>-1.2549393640572504E-2</v>
      </c>
      <c r="AT379" s="9">
        <f t="shared" ref="AT379:AU379" si="2819">+P379-P331</f>
        <v>-5.1199513282814024E-2</v>
      </c>
      <c r="AU379" s="9">
        <f t="shared" si="2819"/>
        <v>2.064662402037154E-2</v>
      </c>
      <c r="AW379" s="9">
        <f t="shared" si="2317"/>
        <v>-8.1940223590622807E-2</v>
      </c>
      <c r="AX379" s="9">
        <f t="shared" ref="AX379:AY379" si="2820">+P379-P319</f>
        <v>-8.547812476387584E-2</v>
      </c>
      <c r="AY379" s="9">
        <f t="shared" si="2820"/>
        <v>-2.8111734465106508E-2</v>
      </c>
      <c r="BA379" s="9">
        <f t="shared" si="2429"/>
        <v>4.2066026540539703E-2</v>
      </c>
      <c r="BB379" s="9">
        <f t="shared" ref="BB379:BC379" si="2821">+P379-P307</f>
        <v>-7.076640698501091E-2</v>
      </c>
      <c r="BC379" s="9">
        <f t="shared" si="2821"/>
        <v>8.687668479664179E-2</v>
      </c>
      <c r="BE379" s="9">
        <f t="shared" si="2530"/>
        <v>9.4247777728029725E-2</v>
      </c>
      <c r="BF379" s="9">
        <f t="shared" ref="BF379:BG379" si="2822">+P379-P295</f>
        <v>-8.6072552007964376E-2</v>
      </c>
      <c r="BG379" s="9">
        <f t="shared" si="2822"/>
        <v>0.14767335918135061</v>
      </c>
    </row>
    <row r="380" spans="1:59" x14ac:dyDescent="0.35">
      <c r="A380" s="8">
        <v>42552</v>
      </c>
      <c r="B380" s="9">
        <v>95.688999999999993</v>
      </c>
      <c r="C380" s="9">
        <v>100.60096756</v>
      </c>
      <c r="D380" s="12">
        <v>1140.865</v>
      </c>
      <c r="E380" s="11">
        <v>300.49900000000002</v>
      </c>
      <c r="F380" s="15">
        <v>240.101</v>
      </c>
      <c r="I380" s="8">
        <f t="shared" si="2345"/>
        <v>42552</v>
      </c>
      <c r="J380">
        <f t="shared" si="2346"/>
        <v>4.5611033493237745</v>
      </c>
      <c r="K380">
        <f t="shared" si="2347"/>
        <v>4.680290316438672</v>
      </c>
      <c r="L380">
        <f t="shared" si="2348"/>
        <v>-7.0395420255964796</v>
      </c>
      <c r="M380">
        <f t="shared" si="2349"/>
        <v>5.7054444261827033</v>
      </c>
      <c r="N380">
        <f t="shared" si="2350"/>
        <v>5.1711950022948701</v>
      </c>
      <c r="P380" s="9">
        <f t="shared" si="2351"/>
        <v>-0.65343639100273077</v>
      </c>
      <c r="Q380" s="9">
        <f t="shared" si="2352"/>
        <v>-7.5304467114526776</v>
      </c>
      <c r="R380" s="9">
        <v>4.6281279686046295</v>
      </c>
      <c r="S380">
        <f t="shared" si="2353"/>
        <v>-7.9094398182342607</v>
      </c>
      <c r="U380" s="9">
        <f t="shared" si="2362"/>
        <v>2.185129513896289E-2</v>
      </c>
      <c r="V380" s="9">
        <f t="shared" si="2363"/>
        <v>5.7781605594140473E-3</v>
      </c>
      <c r="W380" s="9">
        <f t="shared" si="2364"/>
        <v>1.6376065045379917E-2</v>
      </c>
      <c r="Y380" s="9">
        <f t="shared" si="2373"/>
        <v>2.1225257728651137E-2</v>
      </c>
      <c r="Z380" s="9">
        <f t="shared" ref="Z380:AA380" si="2823">+P380-P378</f>
        <v>5.7126299060117347E-3</v>
      </c>
      <c r="AA380" s="9">
        <f t="shared" si="2823"/>
        <v>2.0786794891485272E-2</v>
      </c>
      <c r="AC380" s="9">
        <f t="shared" si="2383"/>
        <v>-2.2565691532205889E-3</v>
      </c>
      <c r="AD380" s="9">
        <f t="shared" ref="AD380:AE380" si="2824">+P380-P377</f>
        <v>8.6754140120959278E-3</v>
      </c>
      <c r="AE380" s="9">
        <f t="shared" si="2824"/>
        <v>-6.8347535508141988E-3</v>
      </c>
      <c r="AG380" s="9">
        <f t="shared" si="2458"/>
        <v>-2.6658966023598296E-3</v>
      </c>
      <c r="AH380" s="9">
        <f t="shared" si="2459"/>
        <v>-5.9000836199141204E-3</v>
      </c>
      <c r="AI380" s="9">
        <f t="shared" si="2460"/>
        <v>3.4286274857464605E-3</v>
      </c>
      <c r="AK380" s="9">
        <f t="shared" si="2558"/>
        <v>-0.1129109125701877</v>
      </c>
      <c r="AL380" s="9">
        <f t="shared" ref="AL380:AM380" si="2825">+P380-P356</f>
        <v>-2.292033075656974E-2</v>
      </c>
      <c r="AM380" s="9">
        <f t="shared" si="2825"/>
        <v>-9.7566767092504669E-2</v>
      </c>
      <c r="AO380" s="9">
        <f t="shared" si="2656"/>
        <v>-1.8247828865844085E-2</v>
      </c>
      <c r="AP380" s="9">
        <f t="shared" ref="AP380:AQ380" si="2826">+P380-P344</f>
        <v>-3.6804087341280933E-2</v>
      </c>
      <c r="AQ380" s="9">
        <f t="shared" si="2826"/>
        <v>3.7017885342152113E-3</v>
      </c>
      <c r="AS380" s="9">
        <f t="shared" si="2754"/>
        <v>-7.030540693521381E-3</v>
      </c>
      <c r="AT380" s="9">
        <f t="shared" ref="AT380:AU380" si="2827">+P380-P332</f>
        <v>-5.3159818692308569E-2</v>
      </c>
      <c r="AU380" s="9">
        <f t="shared" si="2827"/>
        <v>2.574883436881148E-2</v>
      </c>
      <c r="AW380" s="9">
        <f t="shared" si="2317"/>
        <v>-8.3067143053728643E-2</v>
      </c>
      <c r="AX380" s="9">
        <f t="shared" ref="AX380:AY380" si="2828">+P380-P320</f>
        <v>-7.5352521544036932E-2</v>
      </c>
      <c r="AY380" s="9">
        <f t="shared" si="2828"/>
        <v>-3.7989714941992325E-2</v>
      </c>
      <c r="BA380" s="9">
        <f t="shared" si="2429"/>
        <v>5.5859767707427288E-2</v>
      </c>
      <c r="BB380" s="9">
        <f t="shared" ref="BB380:BC380" si="2829">+P380-P308</f>
        <v>-6.8726444038870405E-2</v>
      </c>
      <c r="BC380" s="9">
        <f t="shared" si="2829"/>
        <v>9.6758422976748193E-2</v>
      </c>
      <c r="BE380" s="9">
        <f t="shared" si="2530"/>
        <v>0.11253285625446541</v>
      </c>
      <c r="BF380" s="9">
        <f t="shared" ref="BF380:BG380" si="2830">+P380-P296</f>
        <v>-7.9068789779783266E-2</v>
      </c>
      <c r="BG380" s="9">
        <f t="shared" si="2830"/>
        <v>0.15979254665212839</v>
      </c>
    </row>
    <row r="381" spans="1:59" x14ac:dyDescent="0.35">
      <c r="A381" s="8">
        <v>42583</v>
      </c>
      <c r="B381" s="9">
        <v>95.885000000000005</v>
      </c>
      <c r="C381" s="9">
        <v>100.86029459</v>
      </c>
      <c r="D381" s="12">
        <v>1110.0183</v>
      </c>
      <c r="E381" s="11">
        <v>301.35399999999998</v>
      </c>
      <c r="F381" s="15">
        <v>240.54499999999999</v>
      </c>
      <c r="I381" s="8">
        <f t="shared" si="2345"/>
        <v>42583</v>
      </c>
      <c r="J381">
        <f t="shared" si="2346"/>
        <v>4.5631495567254792</v>
      </c>
      <c r="K381">
        <f t="shared" si="2347"/>
        <v>4.6835942726781354</v>
      </c>
      <c r="L381">
        <f t="shared" si="2348"/>
        <v>-7.0121317806569659</v>
      </c>
      <c r="M381">
        <f t="shared" si="2349"/>
        <v>5.7082856534430837</v>
      </c>
      <c r="N381">
        <f t="shared" si="2350"/>
        <v>5.1716702457928809</v>
      </c>
      <c r="P381" s="9">
        <f t="shared" si="2351"/>
        <v>-0.65706012360285904</v>
      </c>
      <c r="Q381" s="9">
        <f t="shared" si="2352"/>
        <v>-7.5002077537717113</v>
      </c>
      <c r="R381" s="9">
        <v>4.6568487846240254</v>
      </c>
      <c r="S381">
        <f t="shared" si="2353"/>
        <v>-7.8813026254613696</v>
      </c>
      <c r="U381" s="9">
        <f t="shared" si="2362"/>
        <v>2.8720816019395912E-2</v>
      </c>
      <c r="V381" s="9">
        <f t="shared" si="2363"/>
        <v>-3.623732600128271E-3</v>
      </c>
      <c r="W381" s="9">
        <f t="shared" si="2364"/>
        <v>3.0238957680966294E-2</v>
      </c>
      <c r="Y381" s="9">
        <f t="shared" si="2373"/>
        <v>5.0572111158358801E-2</v>
      </c>
      <c r="Z381" s="9">
        <f t="shared" ref="Z381:AA381" si="2831">+P381-P379</f>
        <v>2.1544279592857762E-3</v>
      </c>
      <c r="AA381" s="9">
        <f t="shared" si="2831"/>
        <v>4.6615022726346211E-2</v>
      </c>
      <c r="AC381" s="9">
        <f t="shared" si="2383"/>
        <v>4.9946073748047048E-2</v>
      </c>
      <c r="AD381" s="9">
        <f t="shared" ref="AD381:AE381" si="2832">+P381-P378</f>
        <v>2.0888973058834637E-3</v>
      </c>
      <c r="AE381" s="9">
        <f t="shared" si="2832"/>
        <v>5.1025752572451566E-2</v>
      </c>
      <c r="AG381" s="9">
        <f t="shared" si="2458"/>
        <v>5.4107975110590623E-2</v>
      </c>
      <c r="AH381" s="9">
        <f t="shared" si="2459"/>
        <v>-6.3032215616143361E-3</v>
      </c>
      <c r="AI381" s="9">
        <f t="shared" si="2460"/>
        <v>5.758310134243505E-2</v>
      </c>
      <c r="AK381" s="9">
        <f t="shared" si="2558"/>
        <v>-8.2092946987398108E-2</v>
      </c>
      <c r="AL381" s="9">
        <f t="shared" ref="AL381:AM381" si="2833">+P381-P357</f>
        <v>-2.3669326696057702E-2</v>
      </c>
      <c r="AM381" s="9">
        <f t="shared" si="2833"/>
        <v>-6.7464230639873612E-2</v>
      </c>
      <c r="AO381" s="9">
        <f t="shared" si="2656"/>
        <v>6.2731974954122194E-4</v>
      </c>
      <c r="AP381" s="9">
        <f t="shared" ref="AP381:AQ381" si="2834">+P381-P345</f>
        <v>-3.7028832819185453E-2</v>
      </c>
      <c r="AQ381" s="9">
        <f t="shared" si="2834"/>
        <v>2.2707944998437313E-2</v>
      </c>
      <c r="AS381" s="9">
        <f t="shared" si="2754"/>
        <v>1.3985153719831445E-2</v>
      </c>
      <c r="AT381" s="9">
        <f t="shared" ref="AT381:AU381" si="2835">+P381-P333</f>
        <v>-5.7969659728459355E-2</v>
      </c>
      <c r="AU381" s="9">
        <f t="shared" si="2835"/>
        <v>4.8589438740603619E-2</v>
      </c>
      <c r="AW381" s="9">
        <f t="shared" si="2317"/>
        <v>-4.2388553426722986E-2</v>
      </c>
      <c r="AX381" s="9">
        <f t="shared" ref="AX381:AY381" si="2836">+P381-P321</f>
        <v>-6.8632413116960223E-2</v>
      </c>
      <c r="AY381" s="9">
        <f t="shared" si="2836"/>
        <v>-1.8447885162711231E-3</v>
      </c>
      <c r="BA381" s="9">
        <f t="shared" si="2429"/>
        <v>6.0067742936587898E-2</v>
      </c>
      <c r="BB381" s="9">
        <f t="shared" ref="BB381:BC381" si="2837">+P381-P309</f>
        <v>-6.4501346222991529E-2</v>
      </c>
      <c r="BC381" s="9">
        <f t="shared" si="2837"/>
        <v>9.8508528027746678E-2</v>
      </c>
      <c r="BE381" s="9">
        <f t="shared" si="2530"/>
        <v>0.12419111462315691</v>
      </c>
      <c r="BF381" s="9">
        <f t="shared" ref="BF381:BG381" si="2838">+P381-P297</f>
        <v>-8.1506781867192402E-2</v>
      </c>
      <c r="BG381" s="9">
        <f t="shared" si="2838"/>
        <v>0.17259675967599097</v>
      </c>
    </row>
    <row r="382" spans="1:59" x14ac:dyDescent="0.35">
      <c r="A382" s="8">
        <v>42614</v>
      </c>
      <c r="B382" s="9">
        <v>95.754999999999995</v>
      </c>
      <c r="C382" s="9">
        <v>101.4611743</v>
      </c>
      <c r="D382" s="12">
        <v>1108.3638000000001</v>
      </c>
      <c r="E382" s="11">
        <v>301.95400000000001</v>
      </c>
      <c r="F382" s="15">
        <v>241.17599999999999</v>
      </c>
      <c r="I382" s="8">
        <f t="shared" si="2345"/>
        <v>42614</v>
      </c>
      <c r="J382">
        <f t="shared" si="2346"/>
        <v>4.5617928460185224</v>
      </c>
      <c r="K382">
        <f t="shared" si="2347"/>
        <v>4.6996103700003342</v>
      </c>
      <c r="L382">
        <f t="shared" si="2348"/>
        <v>-7.0106401527658413</v>
      </c>
      <c r="M382">
        <f t="shared" si="2349"/>
        <v>5.7102746878925288</v>
      </c>
      <c r="N382">
        <f t="shared" si="2350"/>
        <v>5.1751610438978588</v>
      </c>
      <c r="P382" s="9">
        <f t="shared" si="2351"/>
        <v>-0.67293116797648178</v>
      </c>
      <c r="Q382" s="9">
        <f t="shared" si="2352"/>
        <v>-7.4861908266633659</v>
      </c>
      <c r="R382" s="9">
        <v>4.6634712490874053</v>
      </c>
      <c r="S382">
        <f t="shared" si="2353"/>
        <v>-7.8764909040897253</v>
      </c>
      <c r="U382" s="9">
        <f t="shared" si="2362"/>
        <v>6.6224644633798846E-3</v>
      </c>
      <c r="V382" s="9">
        <f t="shared" si="2363"/>
        <v>-1.5871044373622745E-2</v>
      </c>
      <c r="W382" s="9">
        <f t="shared" si="2364"/>
        <v>1.4016927108345456E-2</v>
      </c>
      <c r="Y382" s="9">
        <f t="shared" si="2373"/>
        <v>3.5343280482775796E-2</v>
      </c>
      <c r="Z382" s="9">
        <f t="shared" ref="Z382:AA382" si="2839">+P382-P380</f>
        <v>-1.9494776973751016E-2</v>
      </c>
      <c r="AA382" s="9">
        <f t="shared" si="2839"/>
        <v>4.425588478931175E-2</v>
      </c>
      <c r="AC382" s="9">
        <f t="shared" si="2383"/>
        <v>5.7194575621738686E-2</v>
      </c>
      <c r="AD382" s="9">
        <f t="shared" ref="AD382:AE382" si="2840">+P382-P379</f>
        <v>-1.3716616414336968E-2</v>
      </c>
      <c r="AE382" s="9">
        <f t="shared" si="2840"/>
        <v>6.0631949834691667E-2</v>
      </c>
      <c r="AG382" s="9">
        <f t="shared" si="2458"/>
        <v>6.6542282699282751E-2</v>
      </c>
      <c r="AH382" s="9">
        <f t="shared" si="2459"/>
        <v>-1.3653543047212224E-2</v>
      </c>
      <c r="AI382" s="9">
        <f t="shared" si="2460"/>
        <v>7.2242511017988065E-2</v>
      </c>
      <c r="AK382" s="9">
        <f t="shared" si="2558"/>
        <v>-6.5776675661579631E-2</v>
      </c>
      <c r="AL382" s="9">
        <f t="shared" ref="AL382:AM382" si="2841">+P382-P358</f>
        <v>-3.5011936840608548E-2</v>
      </c>
      <c r="AM382" s="9">
        <f t="shared" si="2841"/>
        <v>-4.4348023992522023E-2</v>
      </c>
      <c r="AO382" s="9">
        <f t="shared" si="2656"/>
        <v>-2.2436408923788065E-2</v>
      </c>
      <c r="AP382" s="9">
        <f t="shared" ref="AP382:AQ382" si="2842">+P382-P346</f>
        <v>-4.0921867120149003E-2</v>
      </c>
      <c r="AQ382" s="9">
        <f t="shared" si="2842"/>
        <v>-2.3845670831956767E-3</v>
      </c>
      <c r="AS382" s="9">
        <f t="shared" si="2754"/>
        <v>1.0828717613878602E-2</v>
      </c>
      <c r="AT382" s="9">
        <f t="shared" ref="AT382:AU382" si="2843">+P382-P334</f>
        <v>-6.142161692519732E-2</v>
      </c>
      <c r="AU382" s="9">
        <f t="shared" si="2843"/>
        <v>4.5270538676549066E-2</v>
      </c>
      <c r="AW382" s="9">
        <f t="shared" si="2317"/>
        <v>8.5974485188753391E-3</v>
      </c>
      <c r="AX382" s="9">
        <f t="shared" ref="AX382:AY382" si="2844">+P382-P322</f>
        <v>-8.3490937600517512E-2</v>
      </c>
      <c r="AY382" s="9">
        <f t="shared" si="2844"/>
        <v>5.8461030849461082E-2</v>
      </c>
      <c r="BA382" s="9">
        <f t="shared" si="2429"/>
        <v>4.3791274986820561E-2</v>
      </c>
      <c r="BB382" s="9">
        <f t="shared" ref="BB382:BC382" si="2845">+P382-P310</f>
        <v>-6.6221592589559286E-2</v>
      </c>
      <c r="BC382" s="9">
        <f t="shared" si="2845"/>
        <v>8.12565537090153E-2</v>
      </c>
      <c r="BE382" s="9">
        <f t="shared" si="2530"/>
        <v>0.1104176822016445</v>
      </c>
      <c r="BF382" s="9">
        <f t="shared" ref="BF382:BG382" si="2846">+P382-P298</f>
        <v>-9.7671012616424413E-2</v>
      </c>
      <c r="BG382" s="9">
        <f t="shared" si="2846"/>
        <v>0.16568355013884517</v>
      </c>
    </row>
    <row r="383" spans="1:59" x14ac:dyDescent="0.35">
      <c r="A383" s="8">
        <v>42644</v>
      </c>
      <c r="B383" s="9">
        <v>95.772999999999996</v>
      </c>
      <c r="C383" s="9">
        <v>101.60032538999999</v>
      </c>
      <c r="D383" s="12">
        <v>1128.1659999999999</v>
      </c>
      <c r="E383" s="11">
        <v>302.52800000000002</v>
      </c>
      <c r="F383" s="15">
        <v>241.74100000000001</v>
      </c>
      <c r="I383" s="8">
        <f t="shared" si="2345"/>
        <v>42644</v>
      </c>
      <c r="J383">
        <f t="shared" si="2346"/>
        <v>4.5619808080925068</v>
      </c>
      <c r="K383">
        <f t="shared" si="2347"/>
        <v>4.7026139740549526</v>
      </c>
      <c r="L383">
        <f t="shared" si="2348"/>
        <v>-7.028348584351142</v>
      </c>
      <c r="M383">
        <f t="shared" si="2349"/>
        <v>5.7121738351707716</v>
      </c>
      <c r="N383">
        <f t="shared" si="2350"/>
        <v>5.1781097159511322</v>
      </c>
      <c r="P383" s="9">
        <f t="shared" si="2351"/>
        <v>-0.67469728518208516</v>
      </c>
      <c r="Q383" s="9">
        <f t="shared" si="2352"/>
        <v>-7.5038443262473216</v>
      </c>
      <c r="R383" s="9">
        <v>4.6457128983285765</v>
      </c>
      <c r="S383">
        <f t="shared" si="2353"/>
        <v>-7.895168751652931</v>
      </c>
      <c r="U383" s="9">
        <f t="shared" si="2362"/>
        <v>-1.7758350758828811E-2</v>
      </c>
      <c r="V383" s="9">
        <f t="shared" si="2363"/>
        <v>-1.7661172056033791E-3</v>
      </c>
      <c r="W383" s="9">
        <f t="shared" si="2364"/>
        <v>-1.7653499583955679E-2</v>
      </c>
      <c r="Y383" s="9">
        <f t="shared" si="2373"/>
        <v>-1.1135886295448927E-2</v>
      </c>
      <c r="Z383" s="9">
        <f t="shared" ref="Z383:AA383" si="2847">+P383-P381</f>
        <v>-1.7637161579226124E-2</v>
      </c>
      <c r="AA383" s="9">
        <f t="shared" si="2847"/>
        <v>-3.6365724756102225E-3</v>
      </c>
      <c r="AC383" s="9">
        <f t="shared" si="2383"/>
        <v>1.7584929723946985E-2</v>
      </c>
      <c r="AD383" s="9">
        <f t="shared" ref="AD383:AE383" si="2848">+P383-P380</f>
        <v>-2.1260894179354395E-2</v>
      </c>
      <c r="AE383" s="9">
        <f t="shared" si="2848"/>
        <v>2.6602385205356072E-2</v>
      </c>
      <c r="AG383" s="9">
        <f t="shared" si="2458"/>
        <v>1.577687356551305E-2</v>
      </c>
      <c r="AH383" s="9">
        <f t="shared" si="2459"/>
        <v>-1.5549906145492898E-2</v>
      </c>
      <c r="AI383" s="9">
        <f t="shared" si="2460"/>
        <v>2.0306805905510039E-2</v>
      </c>
      <c r="AK383" s="9">
        <f t="shared" si="2558"/>
        <v>-5.4795639688171249E-2</v>
      </c>
      <c r="AL383" s="9">
        <f t="shared" ref="AL383:AM383" si="2849">+P383-P359</f>
        <v>-4.0651280576444293E-2</v>
      </c>
      <c r="AM383" s="9">
        <f t="shared" si="2849"/>
        <v>-3.360880302976188E-2</v>
      </c>
      <c r="AO383" s="9">
        <f t="shared" si="2656"/>
        <v>-5.3926299172029069E-2</v>
      </c>
      <c r="AP383" s="9">
        <f t="shared" ref="AP383:AQ383" si="2850">+P383-P347</f>
        <v>-5.0199305731311483E-2</v>
      </c>
      <c r="AQ383" s="9">
        <f t="shared" si="2850"/>
        <v>-2.7410558003531982E-2</v>
      </c>
      <c r="AS383" s="9">
        <f t="shared" si="2754"/>
        <v>-1.8272992283918654E-2</v>
      </c>
      <c r="AT383" s="9">
        <f t="shared" ref="AT383:AU383" si="2851">+P383-P335</f>
        <v>-7.312459591227416E-2</v>
      </c>
      <c r="AU383" s="9">
        <f t="shared" si="2851"/>
        <v>2.2140859471866392E-2</v>
      </c>
      <c r="AW383" s="9">
        <f t="shared" ref="AW383:AW446" si="2852">+R383-R323</f>
        <v>2.16880738545564E-2</v>
      </c>
      <c r="AX383" s="9">
        <f t="shared" ref="AX383:AY383" si="2853">+P383-P323</f>
        <v>-9.0125376711181815E-2</v>
      </c>
      <c r="AY383" s="9">
        <f t="shared" si="2853"/>
        <v>7.1531249886306547E-2</v>
      </c>
      <c r="BA383" s="9">
        <f t="shared" si="2429"/>
        <v>-4.3011876491165779E-3</v>
      </c>
      <c r="BB383" s="9">
        <f t="shared" ref="BB383:BC383" si="2854">+P383-P311</f>
        <v>-7.4527552630345717E-2</v>
      </c>
      <c r="BC383" s="9">
        <f t="shared" si="2854"/>
        <v>3.7570770815565702E-2</v>
      </c>
      <c r="BE383" s="9">
        <f t="shared" si="2530"/>
        <v>6.5018536864694276E-2</v>
      </c>
      <c r="BF383" s="9">
        <f t="shared" ref="BF383:BG383" si="2855">+P383-P299</f>
        <v>-0.11054727937755082</v>
      </c>
      <c r="BG383" s="9">
        <f t="shared" si="2855"/>
        <v>0.12816281014633191</v>
      </c>
    </row>
    <row r="384" spans="1:59" x14ac:dyDescent="0.35">
      <c r="A384" s="8">
        <v>42675</v>
      </c>
      <c r="B384" s="9">
        <v>95.688999999999993</v>
      </c>
      <c r="C384" s="9">
        <v>101.45063254999999</v>
      </c>
      <c r="D384" s="12">
        <v>1162.7080000000001</v>
      </c>
      <c r="E384" s="11">
        <v>303.279</v>
      </c>
      <c r="F384" s="15">
        <v>242.02600000000001</v>
      </c>
      <c r="I384" s="8">
        <f t="shared" si="2345"/>
        <v>42675</v>
      </c>
      <c r="J384">
        <f t="shared" si="2346"/>
        <v>4.5611033493237745</v>
      </c>
      <c r="K384">
        <f t="shared" si="2347"/>
        <v>4.7003151398470822</v>
      </c>
      <c r="L384">
        <f t="shared" si="2348"/>
        <v>-7.0585070461875734</v>
      </c>
      <c r="M384">
        <f t="shared" si="2349"/>
        <v>5.7146531739196043</v>
      </c>
      <c r="N384">
        <f t="shared" si="2350"/>
        <v>5.1774912322114162</v>
      </c>
      <c r="P384" s="9">
        <f t="shared" si="2351"/>
        <v>-0.67637373223149577</v>
      </c>
      <c r="Q384" s="9">
        <f t="shared" si="2352"/>
        <v>-7.5356831385519074</v>
      </c>
      <c r="R384" s="9">
        <v>4.611160227416879</v>
      </c>
      <c r="S384">
        <f t="shared" si="2353"/>
        <v>-7.9279799032461753</v>
      </c>
      <c r="U384" s="9">
        <f t="shared" si="2362"/>
        <v>-3.4552670911697447E-2</v>
      </c>
      <c r="V384" s="9">
        <f t="shared" si="2363"/>
        <v>-1.6764470494106121E-3</v>
      </c>
      <c r="W384" s="9">
        <f t="shared" si="2364"/>
        <v>-3.1838812304585851E-2</v>
      </c>
      <c r="Y384" s="9">
        <f t="shared" si="2373"/>
        <v>-5.2311021670526259E-2</v>
      </c>
      <c r="Z384" s="9">
        <f t="shared" ref="Z384:AA384" si="2856">+P384-P382</f>
        <v>-3.4425642550139912E-3</v>
      </c>
      <c r="AA384" s="9">
        <f t="shared" si="2856"/>
        <v>-4.9492311888541529E-2</v>
      </c>
      <c r="AC384" s="9">
        <f t="shared" si="2383"/>
        <v>-4.5688557207146374E-2</v>
      </c>
      <c r="AD384" s="9">
        <f t="shared" ref="AD384:AE384" si="2857">+P384-P381</f>
        <v>-1.9313608628636736E-2</v>
      </c>
      <c r="AE384" s="9">
        <f t="shared" si="2857"/>
        <v>-3.5475384780196073E-2</v>
      </c>
      <c r="AG384" s="9">
        <f t="shared" si="2458"/>
        <v>-9.9959101338997769E-3</v>
      </c>
      <c r="AH384" s="9">
        <f t="shared" si="2459"/>
        <v>-1.6121105551657244E-2</v>
      </c>
      <c r="AI384" s="9">
        <f t="shared" si="2460"/>
        <v>-1.3579353823267581E-4</v>
      </c>
      <c r="AK384" s="9">
        <f t="shared" si="2558"/>
        <v>-5.5489223337854554E-2</v>
      </c>
      <c r="AL384" s="9">
        <f t="shared" ref="AL384:AM384" si="2858">+P384-P360</f>
        <v>-3.6390110808597775E-2</v>
      </c>
      <c r="AM384" s="9">
        <f t="shared" si="2858"/>
        <v>-3.3968208249790521E-2</v>
      </c>
      <c r="AO384" s="9">
        <f t="shared" si="2656"/>
        <v>-9.0189267206601365E-2</v>
      </c>
      <c r="AP384" s="9">
        <f t="shared" ref="AP384:AQ384" si="2859">+P384-P348</f>
        <v>-5.0904616243554912E-2</v>
      </c>
      <c r="AQ384" s="9">
        <f t="shared" si="2859"/>
        <v>-6.1812992535760891E-2</v>
      </c>
      <c r="AS384" s="9">
        <f t="shared" si="2754"/>
        <v>-6.7966366410512791E-2</v>
      </c>
      <c r="AT384" s="9">
        <f t="shared" ref="AT384:AU384" si="2860">+P384-P336</f>
        <v>-7.4562290152178967E-2</v>
      </c>
      <c r="AU384" s="9">
        <f t="shared" si="2860"/>
        <v>-2.4772072294409142E-2</v>
      </c>
      <c r="AW384" s="9">
        <f t="shared" si="2852"/>
        <v>-2.7204070534271096E-2</v>
      </c>
      <c r="AX384" s="9">
        <f t="shared" ref="AX384:AY384" si="2861">+P384-P324</f>
        <v>-9.3511728870339539E-2</v>
      </c>
      <c r="AY384" s="9">
        <f t="shared" si="2861"/>
        <v>2.6512880166802866E-2</v>
      </c>
      <c r="BA384" s="9">
        <f t="shared" si="2429"/>
        <v>-2.4386326580619233E-2</v>
      </c>
      <c r="BB384" s="9">
        <f t="shared" ref="BB384:BC384" si="2862">+P384-P312</f>
        <v>-9.5717425413257118E-2</v>
      </c>
      <c r="BC384" s="9">
        <f t="shared" si="2862"/>
        <v>3.1352125434172429E-2</v>
      </c>
      <c r="BE384" s="9">
        <f t="shared" si="2530"/>
        <v>2.2942064026801212E-2</v>
      </c>
      <c r="BF384" s="9">
        <f t="shared" ref="BF384:BG384" si="2863">+P384-P300</f>
        <v>-0.11621938900154927</v>
      </c>
      <c r="BG384" s="9">
        <f t="shared" si="2863"/>
        <v>9.088405944059641E-2</v>
      </c>
    </row>
    <row r="385" spans="1:59" x14ac:dyDescent="0.35">
      <c r="A385" s="8">
        <v>42705</v>
      </c>
      <c r="B385" s="9">
        <v>95.867000000000004</v>
      </c>
      <c r="C385" s="9">
        <v>101.56132092</v>
      </c>
      <c r="D385" s="12">
        <v>1183.07</v>
      </c>
      <c r="E385" s="11">
        <v>304.02699999999999</v>
      </c>
      <c r="F385" s="15">
        <v>242.637</v>
      </c>
      <c r="I385" s="8">
        <f t="shared" si="2345"/>
        <v>42705</v>
      </c>
      <c r="J385">
        <f t="shared" si="2346"/>
        <v>4.562961814224197</v>
      </c>
      <c r="K385">
        <f t="shared" si="2347"/>
        <v>4.7003450257227533</v>
      </c>
      <c r="L385">
        <f t="shared" si="2348"/>
        <v>-7.0758680338254498</v>
      </c>
      <c r="M385">
        <f t="shared" si="2349"/>
        <v>5.7171165132518063</v>
      </c>
      <c r="N385">
        <f t="shared" si="2350"/>
        <v>5.1800926705280954</v>
      </c>
      <c r="P385" s="9">
        <f t="shared" si="2351"/>
        <v>-0.6744070542222671</v>
      </c>
      <c r="Q385" s="9">
        <f t="shared" si="2352"/>
        <v>-7.555615678630792</v>
      </c>
      <c r="R385" s="9">
        <v>4.5914758876831137</v>
      </c>
      <c r="S385">
        <f t="shared" si="2353"/>
        <v>-7.9467717700797076</v>
      </c>
      <c r="U385" s="9">
        <f t="shared" si="2362"/>
        <v>-1.9684339733765377E-2</v>
      </c>
      <c r="V385" s="9">
        <f t="shared" si="2363"/>
        <v>1.9666780092286729E-3</v>
      </c>
      <c r="W385" s="9">
        <f t="shared" si="2364"/>
        <v>-1.9932540078884564E-2</v>
      </c>
      <c r="Y385" s="9">
        <f t="shared" si="2373"/>
        <v>-5.4237010645462824E-2</v>
      </c>
      <c r="Z385" s="9">
        <f t="shared" ref="Z385:AA385" si="2864">+P385-P383</f>
        <v>2.902309598180608E-4</v>
      </c>
      <c r="AA385" s="9">
        <f t="shared" si="2864"/>
        <v>-5.1771352383470415E-2</v>
      </c>
      <c r="AC385" s="9">
        <f t="shared" si="2383"/>
        <v>-7.1995361404291636E-2</v>
      </c>
      <c r="AD385" s="9">
        <f t="shared" ref="AD385:AE385" si="2865">+P385-P382</f>
        <v>-1.4758862457853184E-3</v>
      </c>
      <c r="AE385" s="9">
        <f t="shared" si="2865"/>
        <v>-6.9424851967426093E-2</v>
      </c>
      <c r="AG385" s="9">
        <f t="shared" si="2458"/>
        <v>-1.661022128398848E-2</v>
      </c>
      <c r="AH385" s="9">
        <f t="shared" si="2459"/>
        <v>-6.5970124147183284E-3</v>
      </c>
      <c r="AI385" s="9">
        <f t="shared" si="2460"/>
        <v>-1.4338185274087145E-2</v>
      </c>
      <c r="AK385" s="9">
        <f t="shared" si="2558"/>
        <v>-7.2113167956952218E-2</v>
      </c>
      <c r="AL385" s="9">
        <f t="shared" ref="AL385:AM385" si="2866">+P385-P361</f>
        <v>-2.4731348039521706E-2</v>
      </c>
      <c r="AM385" s="9">
        <f t="shared" si="2866"/>
        <v>-5.8198946900591686E-2</v>
      </c>
      <c r="AO385" s="9">
        <f t="shared" si="2656"/>
        <v>-0.1141622132753195</v>
      </c>
      <c r="AP385" s="9">
        <f t="shared" ref="AP385:AQ385" si="2867">+P385-P349</f>
        <v>-5.0963844371663569E-2</v>
      </c>
      <c r="AQ385" s="9">
        <f t="shared" si="2867"/>
        <v>-8.474334959410168E-2</v>
      </c>
      <c r="AS385" s="9">
        <f t="shared" si="2754"/>
        <v>-0.10052768143259438</v>
      </c>
      <c r="AT385" s="9">
        <f t="shared" ref="AT385:AU385" si="2868">+P385-P337</f>
        <v>-6.7160332556325919E-2</v>
      </c>
      <c r="AU385" s="9">
        <f t="shared" si="2868"/>
        <v>-6.0609264514045691E-2</v>
      </c>
      <c r="AW385" s="9">
        <f t="shared" si="2852"/>
        <v>-3.763852601936879E-2</v>
      </c>
      <c r="AX385" s="9">
        <f t="shared" ref="AX385:AY385" si="2869">+P385-P325</f>
        <v>-8.2016106527799337E-2</v>
      </c>
      <c r="AY385" s="9">
        <f t="shared" si="2869"/>
        <v>1.0328633409262267E-2</v>
      </c>
      <c r="BA385" s="9">
        <f t="shared" si="2429"/>
        <v>-3.0152664434718091E-2</v>
      </c>
      <c r="BB385" s="9">
        <f t="shared" ref="BB385:BC385" si="2870">+P385-P313</f>
        <v>-9.3262995646354874E-2</v>
      </c>
      <c r="BC385" s="9">
        <f t="shared" si="2870"/>
        <v>2.5125968488089789E-2</v>
      </c>
      <c r="BE385" s="9">
        <f t="shared" si="2530"/>
        <v>1.3254444389314557E-3</v>
      </c>
      <c r="BF385" s="9">
        <f t="shared" ref="BF385:BG385" si="2871">+P385-P301</f>
        <v>-0.10855816122313922</v>
      </c>
      <c r="BG385" s="9">
        <f t="shared" si="2871"/>
        <v>6.5051094233645301E-2</v>
      </c>
    </row>
    <row r="386" spans="1:59" x14ac:dyDescent="0.35">
      <c r="A386" s="8">
        <v>42736</v>
      </c>
      <c r="B386" s="9">
        <v>96.697000000000003</v>
      </c>
      <c r="C386" s="9">
        <v>102.64079604</v>
      </c>
      <c r="D386" s="12">
        <v>1179.1074000000001</v>
      </c>
      <c r="E386" s="11">
        <v>304.87099999999998</v>
      </c>
      <c r="F386" s="15">
        <v>243.61799999999999</v>
      </c>
      <c r="I386" s="8">
        <f t="shared" si="2345"/>
        <v>42736</v>
      </c>
      <c r="J386">
        <f t="shared" si="2346"/>
        <v>4.5715823781930993</v>
      </c>
      <c r="K386">
        <f t="shared" si="2347"/>
        <v>4.7136135632764944</v>
      </c>
      <c r="L386">
        <f t="shared" si="2348"/>
        <v>-7.0725129905361337</v>
      </c>
      <c r="M386">
        <f t="shared" si="2349"/>
        <v>5.7198887363188131</v>
      </c>
      <c r="N386">
        <f t="shared" si="2350"/>
        <v>5.1858713277776056</v>
      </c>
      <c r="P386" s="9">
        <f t="shared" si="2351"/>
        <v>-0.67604859362460257</v>
      </c>
      <c r="Q386" s="9">
        <f t="shared" si="2352"/>
        <v>-7.5447707550372449</v>
      </c>
      <c r="R386" s="9">
        <v>4.6009391882375956</v>
      </c>
      <c r="S386">
        <f t="shared" si="2353"/>
        <v>-7.9368789393395156</v>
      </c>
      <c r="U386" s="9">
        <f t="shared" si="2362"/>
        <v>9.4633005544819682E-3</v>
      </c>
      <c r="V386" s="9">
        <f t="shared" si="2363"/>
        <v>-1.6415394023354679E-3</v>
      </c>
      <c r="W386" s="9">
        <f t="shared" si="2364"/>
        <v>1.0844923593547051E-2</v>
      </c>
      <c r="Y386" s="9">
        <f t="shared" si="2373"/>
        <v>-1.0221039179283409E-2</v>
      </c>
      <c r="Z386" s="9">
        <f t="shared" ref="Z386:AA386" si="2872">+P386-P384</f>
        <v>3.2513860689320495E-4</v>
      </c>
      <c r="AA386" s="9">
        <f t="shared" si="2872"/>
        <v>-9.087616485337513E-3</v>
      </c>
      <c r="AC386" s="9">
        <f t="shared" si="2383"/>
        <v>-4.4773710090980856E-2</v>
      </c>
      <c r="AD386" s="9">
        <f t="shared" ref="AD386:AE386" si="2873">+P386-P383</f>
        <v>-1.3513084425174071E-3</v>
      </c>
      <c r="AE386" s="9">
        <f t="shared" si="2873"/>
        <v>-4.0926428789923364E-2</v>
      </c>
      <c r="AG386" s="9">
        <f t="shared" si="2458"/>
        <v>1.518200375602774E-2</v>
      </c>
      <c r="AH386" s="9">
        <f t="shared" si="2459"/>
        <v>-1.2534435450020531E-2</v>
      </c>
      <c r="AI386" s="9">
        <f t="shared" si="2460"/>
        <v>2.4961967045221911E-2</v>
      </c>
      <c r="AK386" s="9">
        <f t="shared" si="2558"/>
        <v>-8.9373976087628648E-2</v>
      </c>
      <c r="AL386" s="9">
        <f t="shared" ref="AL386:AM386" si="2874">+P386-P362</f>
        <v>-2.8201451623290907E-3</v>
      </c>
      <c r="AM386" s="9">
        <f t="shared" si="2874"/>
        <v>-8.7389331542755855E-2</v>
      </c>
      <c r="AO386" s="9">
        <f t="shared" si="2656"/>
        <v>-9.9287578453448155E-2</v>
      </c>
      <c r="AP386" s="9">
        <f t="shared" ref="AP386:AQ386" si="2875">+P386-P350</f>
        <v>-4.8596145844226335E-2</v>
      </c>
      <c r="AQ386" s="9">
        <f t="shared" si="2875"/>
        <v>-6.8334601583962318E-2</v>
      </c>
      <c r="AS386" s="9">
        <f t="shared" si="2754"/>
        <v>-0.10326918950932296</v>
      </c>
      <c r="AT386" s="9">
        <f t="shared" ref="AT386:AU386" si="2876">+P386-P338</f>
        <v>-6.4216670192481118E-2</v>
      </c>
      <c r="AU386" s="9">
        <f t="shared" si="2876"/>
        <v>-6.4552597102957243E-2</v>
      </c>
      <c r="AW386" s="9">
        <f t="shared" si="2852"/>
        <v>-3.5603428687402072E-2</v>
      </c>
      <c r="AX386" s="9">
        <f t="shared" ref="AX386:AY386" si="2877">+P386-P326</f>
        <v>-8.1025618506237684E-2</v>
      </c>
      <c r="AY386" s="9">
        <f t="shared" si="2877"/>
        <v>1.1565386929016874E-2</v>
      </c>
      <c r="BA386" s="9">
        <f t="shared" si="2429"/>
        <v>-5.2678798183109166E-2</v>
      </c>
      <c r="BB386" s="9">
        <f t="shared" ref="BB386:BC386" si="2878">+P386-P314</f>
        <v>-8.2435069970244079E-2</v>
      </c>
      <c r="BC386" s="9">
        <f t="shared" si="2878"/>
        <v>-3.3484094722551205E-3</v>
      </c>
      <c r="BE386" s="9">
        <f t="shared" si="2530"/>
        <v>-1.7892413766521287E-2</v>
      </c>
      <c r="BF386" s="9">
        <f t="shared" ref="BF386:BG386" si="2879">+P386-P302</f>
        <v>-0.10557685501218295</v>
      </c>
      <c r="BG386" s="9">
        <f t="shared" si="2879"/>
        <v>4.4167435014260015E-2</v>
      </c>
    </row>
    <row r="387" spans="1:59" x14ac:dyDescent="0.35">
      <c r="A387" s="8">
        <v>42767</v>
      </c>
      <c r="B387" s="9">
        <v>96.828000000000003</v>
      </c>
      <c r="C387" s="9">
        <v>102.92120657</v>
      </c>
      <c r="D387" s="12">
        <v>1140.4874</v>
      </c>
      <c r="E387" s="11">
        <v>305.74099999999999</v>
      </c>
      <c r="F387" s="15">
        <v>244.006</v>
      </c>
      <c r="I387" s="8">
        <f t="shared" ref="I387:I450" si="2880">+A387</f>
        <v>42767</v>
      </c>
      <c r="J387">
        <f t="shared" ref="J387:J450" si="2881">+LN(B387)</f>
        <v>4.5729362086543697</v>
      </c>
      <c r="K387">
        <f t="shared" ref="K387:K450" si="2882">+(LN(C387)-0.58*LN(B387))/0.42</f>
        <v>4.7182397850063618</v>
      </c>
      <c r="L387">
        <f t="shared" ref="L387:L450" si="2883">-LN(D387)</f>
        <v>-7.039210993877357</v>
      </c>
      <c r="M387">
        <f t="shared" ref="M387:M450" si="2884">+LN(E387)</f>
        <v>5.7227383383204664</v>
      </c>
      <c r="N387">
        <f t="shared" ref="N387:N450" si="2885">+(LN(F387)-0.58*LN(E387))/0.42</f>
        <v>5.1857251879260309</v>
      </c>
      <c r="P387" s="9">
        <f t="shared" ref="P387:P450" si="2886">+J387-K387-M387+N387</f>
        <v>-0.68231672674642763</v>
      </c>
      <c r="Q387" s="9">
        <f t="shared" ref="Q387:Q450" si="2887">+L387+K387-N387</f>
        <v>-7.5066963967970262</v>
      </c>
      <c r="R387" s="9">
        <v>4.634265036269186</v>
      </c>
      <c r="S387">
        <f t="shared" ref="S387:S450" si="2888">LN(C387/(F387*D387))</f>
        <v>-7.9024400983099543</v>
      </c>
      <c r="U387" s="9">
        <f t="shared" si="2362"/>
        <v>3.3325848031590333E-2</v>
      </c>
      <c r="V387" s="9">
        <f t="shared" si="2363"/>
        <v>-6.2681331218250591E-3</v>
      </c>
      <c r="W387" s="9">
        <f t="shared" si="2364"/>
        <v>3.8074358240218764E-2</v>
      </c>
      <c r="Y387" s="9">
        <f t="shared" si="2373"/>
        <v>4.2789148586072301E-2</v>
      </c>
      <c r="Z387" s="9">
        <f t="shared" ref="Z387:AA387" si="2889">+P387-P385</f>
        <v>-7.909672524160527E-3</v>
      </c>
      <c r="AA387" s="9">
        <f t="shared" si="2889"/>
        <v>4.8919281833765815E-2</v>
      </c>
      <c r="AC387" s="9">
        <f t="shared" si="2383"/>
        <v>2.3104808852306924E-2</v>
      </c>
      <c r="AD387" s="9">
        <f t="shared" ref="AD387:AE387" si="2890">+P387-P384</f>
        <v>-5.9429945149318542E-3</v>
      </c>
      <c r="AE387" s="9">
        <f t="shared" si="2890"/>
        <v>2.8986741754881251E-2</v>
      </c>
      <c r="AG387" s="9">
        <f t="shared" si="2458"/>
        <v>5.4436258476330046E-2</v>
      </c>
      <c r="AH387" s="9">
        <f t="shared" si="2459"/>
        <v>-6.5248150807750704E-3</v>
      </c>
      <c r="AI387" s="9">
        <f t="shared" si="2460"/>
        <v>6.0981564286728407E-2</v>
      </c>
      <c r="AK387" s="9">
        <f t="shared" si="2558"/>
        <v>-4.3937283585020026E-2</v>
      </c>
      <c r="AL387" s="9">
        <f t="shared" ref="AL387:AM387" si="2891">+P387-P363</f>
        <v>-1.5677724526676151E-2</v>
      </c>
      <c r="AM387" s="9">
        <f t="shared" si="2891"/>
        <v>-3.0193385474712287E-2</v>
      </c>
      <c r="AO387" s="9">
        <f t="shared" si="2656"/>
        <v>-6.2398717868775044E-2</v>
      </c>
      <c r="AP387" s="9">
        <f t="shared" ref="AP387:AQ387" si="2892">+P387-P351</f>
        <v>-4.9225757500799716E-2</v>
      </c>
      <c r="AQ387" s="9">
        <f t="shared" si="2892"/>
        <v>-3.1185062020727905E-2</v>
      </c>
      <c r="AS387" s="9">
        <f t="shared" si="2754"/>
        <v>-4.8611056342050318E-2</v>
      </c>
      <c r="AT387" s="9">
        <f t="shared" ref="AT387:AU387" si="2893">+P387-P339</f>
        <v>-7.6960350854940351E-2</v>
      </c>
      <c r="AU387" s="9">
        <f t="shared" si="2893"/>
        <v>-1.3409145713998427E-3</v>
      </c>
      <c r="AW387" s="9">
        <f t="shared" si="2852"/>
        <v>-2.0868107130871394E-2</v>
      </c>
      <c r="AX387" s="9">
        <f t="shared" ref="AX387:AY387" si="2894">+P387-P327</f>
        <v>-8.9389665807971141E-2</v>
      </c>
      <c r="AY387" s="9">
        <f t="shared" si="2894"/>
        <v>3.3617688527489697E-2</v>
      </c>
      <c r="BA387" s="9">
        <f t="shared" si="2429"/>
        <v>-2.3836219217523436E-2</v>
      </c>
      <c r="BB387" s="9">
        <f t="shared" ref="BB387:BC387" si="2895">+P387-P315</f>
        <v>-8.6936989992555169E-2</v>
      </c>
      <c r="BC387" s="9">
        <f t="shared" si="2895"/>
        <v>2.8813390878926981E-2</v>
      </c>
      <c r="BE387" s="9">
        <f t="shared" si="2530"/>
        <v>2.5903238460531774E-2</v>
      </c>
      <c r="BF387" s="9">
        <f t="shared" ref="BF387:BG387" si="2896">+P387-P303</f>
        <v>-0.10833765125498918</v>
      </c>
      <c r="BG387" s="9">
        <f t="shared" si="2896"/>
        <v>9.2466259672591811E-2</v>
      </c>
    </row>
    <row r="388" spans="1:59" x14ac:dyDescent="0.35">
      <c r="A388" s="8">
        <v>42795</v>
      </c>
      <c r="B388" s="9">
        <v>96.93</v>
      </c>
      <c r="C388" s="9">
        <v>102.85057685</v>
      </c>
      <c r="D388" s="12">
        <v>1133.8616999999999</v>
      </c>
      <c r="E388" s="11">
        <v>305.61900000000003</v>
      </c>
      <c r="F388" s="15">
        <v>243.892</v>
      </c>
      <c r="I388" s="8">
        <f t="shared" si="2880"/>
        <v>42795</v>
      </c>
      <c r="J388">
        <f t="shared" si="2881"/>
        <v>4.5739890685045168</v>
      </c>
      <c r="K388">
        <f t="shared" si="2882"/>
        <v>4.7151513452476124</v>
      </c>
      <c r="L388">
        <f t="shared" si="2883"/>
        <v>-7.0333845191782984</v>
      </c>
      <c r="M388">
        <f t="shared" si="2884"/>
        <v>5.7223392281345875</v>
      </c>
      <c r="N388">
        <f t="shared" si="2885"/>
        <v>5.1851636953282592</v>
      </c>
      <c r="P388" s="9">
        <f t="shared" si="2886"/>
        <v>-0.67833780954942391</v>
      </c>
      <c r="Q388" s="9">
        <f t="shared" si="2887"/>
        <v>-7.5033968692589452</v>
      </c>
      <c r="R388" s="9">
        <v>4.642094140483696</v>
      </c>
      <c r="S388">
        <f t="shared" si="2888"/>
        <v>-7.8968327987976101</v>
      </c>
      <c r="U388" s="9">
        <f t="shared" ref="U388:U451" si="2897">+R388-R387</f>
        <v>7.8291042145099965E-3</v>
      </c>
      <c r="V388" s="9">
        <f t="shared" ref="V388:V451" si="2898">+P388 - P387</f>
        <v>3.9789171970037174E-3</v>
      </c>
      <c r="W388" s="9">
        <f t="shared" ref="W388:W451" si="2899">+Q388-Q387</f>
        <v>3.2995275380809375E-3</v>
      </c>
      <c r="Y388" s="9">
        <f t="shared" si="2373"/>
        <v>4.1154952246100329E-2</v>
      </c>
      <c r="Z388" s="9">
        <f t="shared" ref="Z388:AA388" si="2900">+P388-P386</f>
        <v>-2.2892159248213417E-3</v>
      </c>
      <c r="AA388" s="9">
        <f t="shared" si="2900"/>
        <v>4.1373885778299702E-2</v>
      </c>
      <c r="AC388" s="9">
        <f t="shared" si="2383"/>
        <v>5.0618252800582297E-2</v>
      </c>
      <c r="AD388" s="9">
        <f t="shared" ref="AD388:AE388" si="2901">+P388-P385</f>
        <v>-3.9307553271568096E-3</v>
      </c>
      <c r="AE388" s="9">
        <f t="shared" si="2901"/>
        <v>5.2218809371846753E-2</v>
      </c>
      <c r="AG388" s="9">
        <f t="shared" si="2458"/>
        <v>4.3409532944601814E-2</v>
      </c>
      <c r="AH388" s="9">
        <f t="shared" si="2459"/>
        <v>-1.4390096694262944E-2</v>
      </c>
      <c r="AI388" s="9">
        <f t="shared" si="2460"/>
        <v>4.7958486787877064E-2</v>
      </c>
      <c r="AK388" s="9">
        <f t="shared" si="2558"/>
        <v>-2.0492593213220722E-2</v>
      </c>
      <c r="AL388" s="9">
        <f t="shared" ref="AL388:AM388" si="2902">+P388-P364</f>
        <v>-1.8626857544473907E-2</v>
      </c>
      <c r="AM388" s="9">
        <f t="shared" si="2902"/>
        <v>-9.9477612944793847E-3</v>
      </c>
      <c r="AO388" s="9">
        <f t="shared" si="2656"/>
        <v>-5.4531279789493681E-2</v>
      </c>
      <c r="AP388" s="9">
        <f t="shared" ref="AP388:AQ388" si="2903">+P388-P352</f>
        <v>-4.0178276124375856E-2</v>
      </c>
      <c r="AQ388" s="9">
        <f t="shared" si="2903"/>
        <v>-3.1385776757111294E-2</v>
      </c>
      <c r="AS388" s="9">
        <f t="shared" si="2754"/>
        <v>-2.828636935783635E-2</v>
      </c>
      <c r="AT388" s="9">
        <f t="shared" ref="AT388:AU388" si="2904">+P388-P340</f>
        <v>-6.006189223512326E-2</v>
      </c>
      <c r="AU388" s="9">
        <f t="shared" si="2904"/>
        <v>6.7856750155801393E-3</v>
      </c>
      <c r="AW388" s="9">
        <f t="shared" si="2852"/>
        <v>-7.9185247628155153E-3</v>
      </c>
      <c r="AX388" s="9">
        <f t="shared" ref="AX388:AY388" si="2905">+P388-P328</f>
        <v>-7.544202345966422E-2</v>
      </c>
      <c r="AY388" s="9">
        <f t="shared" si="2905"/>
        <v>3.603770177893928E-2</v>
      </c>
      <c r="BA388" s="9">
        <f t="shared" si="2429"/>
        <v>-1.3605673878156033E-2</v>
      </c>
      <c r="BB388" s="9">
        <f t="shared" ref="BB388:BC388" si="2906">+P388-P316</f>
        <v>-9.1639728927067843E-2</v>
      </c>
      <c r="BC388" s="9">
        <f t="shared" si="2906"/>
        <v>4.0060555233719874E-2</v>
      </c>
      <c r="BE388" s="9">
        <f t="shared" si="2530"/>
        <v>1.6140237484031594E-2</v>
      </c>
      <c r="BF388" s="9">
        <f t="shared" ref="BF388:BG388" si="2907">+P388-P304</f>
        <v>-9.934608770095199E-2</v>
      </c>
      <c r="BG388" s="9">
        <f t="shared" si="2907"/>
        <v>7.4087095586500951E-2</v>
      </c>
    </row>
    <row r="389" spans="1:59" x14ac:dyDescent="0.35">
      <c r="A389" s="8">
        <v>42826</v>
      </c>
      <c r="B389" s="9">
        <v>97.21</v>
      </c>
      <c r="C389" s="9">
        <v>102.72091334</v>
      </c>
      <c r="D389" s="12">
        <v>1134.1755000000001</v>
      </c>
      <c r="E389" s="11">
        <v>306.26</v>
      </c>
      <c r="F389" s="15">
        <v>244.19300000000001</v>
      </c>
      <c r="I389" s="8">
        <f t="shared" si="2880"/>
        <v>42826</v>
      </c>
      <c r="J389">
        <f t="shared" si="2881"/>
        <v>4.5768735868329777</v>
      </c>
      <c r="K389">
        <f t="shared" si="2882"/>
        <v>4.7081644073543787</v>
      </c>
      <c r="L389">
        <f t="shared" si="2883"/>
        <v>-7.0336612342180711</v>
      </c>
      <c r="M389">
        <f t="shared" si="2884"/>
        <v>5.724434414387062</v>
      </c>
      <c r="N389">
        <f t="shared" si="2885"/>
        <v>5.1852069902204621</v>
      </c>
      <c r="P389" s="9">
        <f t="shared" si="2886"/>
        <v>-0.67051824468800092</v>
      </c>
      <c r="Q389" s="9">
        <f t="shared" si="2887"/>
        <v>-7.5107038170841545</v>
      </c>
      <c r="R389" s="9">
        <v>4.6401863729318285</v>
      </c>
      <c r="S389">
        <f t="shared" si="2888"/>
        <v>-7.899604399003195</v>
      </c>
      <c r="U389" s="9">
        <f t="shared" si="2897"/>
        <v>-1.9077675518675008E-3</v>
      </c>
      <c r="V389" s="9">
        <f t="shared" si="2898"/>
        <v>7.8195648614229896E-3</v>
      </c>
      <c r="W389" s="9">
        <f t="shared" si="2899"/>
        <v>-7.3069478252092424E-3</v>
      </c>
      <c r="Y389" s="9">
        <f t="shared" ref="Y389:Y452" si="2908">+R389-R387</f>
        <v>5.9213366626424957E-3</v>
      </c>
      <c r="Z389" s="9">
        <f t="shared" ref="Z389:AA389" si="2909">+P389-P387</f>
        <v>1.1798482058426707E-2</v>
      </c>
      <c r="AA389" s="9">
        <f t="shared" si="2909"/>
        <v>-4.0074202871283049E-3</v>
      </c>
      <c r="AC389" s="9">
        <f t="shared" si="2383"/>
        <v>3.9247184694232828E-2</v>
      </c>
      <c r="AD389" s="9">
        <f t="shared" ref="AD389:AE389" si="2910">+P389-P386</f>
        <v>5.5303489366016478E-3</v>
      </c>
      <c r="AE389" s="9">
        <f t="shared" si="2910"/>
        <v>3.4066937953090459E-2</v>
      </c>
      <c r="AG389" s="9">
        <f t="shared" si="2458"/>
        <v>9.8018351739783682E-3</v>
      </c>
      <c r="AH389" s="9">
        <f t="shared" si="2459"/>
        <v>-8.4064396731742264E-3</v>
      </c>
      <c r="AI389" s="9">
        <f t="shared" si="2460"/>
        <v>1.2908140817708968E-2</v>
      </c>
      <c r="AK389" s="9">
        <f t="shared" si="2558"/>
        <v>-4.557352744714116E-2</v>
      </c>
      <c r="AL389" s="9">
        <f t="shared" ref="AL389:AM389" si="2911">+P389-P365</f>
        <v>-1.3623935068007853E-2</v>
      </c>
      <c r="AM389" s="9">
        <f t="shared" si="2911"/>
        <v>-4.0578687770610244E-2</v>
      </c>
      <c r="AO389" s="9">
        <f t="shared" si="2656"/>
        <v>-8.1591648635263248E-2</v>
      </c>
      <c r="AP389" s="9">
        <f t="shared" ref="AP389:AQ389" si="2912">+P389-P353</f>
        <v>-4.0811420519824892E-2</v>
      </c>
      <c r="AQ389" s="9">
        <f t="shared" si="2912"/>
        <v>-5.8941633910561286E-2</v>
      </c>
      <c r="AS389" s="9">
        <f t="shared" si="2754"/>
        <v>-1.4622956841186863E-2</v>
      </c>
      <c r="AT389" s="9">
        <f t="shared" ref="AT389:AU389" si="2913">+P389-P341</f>
        <v>-5.211893193936401E-2</v>
      </c>
      <c r="AU389" s="9">
        <f t="shared" si="2913"/>
        <v>1.4918875168145718E-2</v>
      </c>
      <c r="AW389" s="9">
        <f t="shared" si="2852"/>
        <v>-3.1109235323789619E-4</v>
      </c>
      <c r="AX389" s="9">
        <f t="shared" ref="AX389:AY389" si="2914">+P389-P329</f>
        <v>-7.159416733609536E-2</v>
      </c>
      <c r="AY389" s="9">
        <f t="shared" si="2914"/>
        <v>4.0623123577928411E-2</v>
      </c>
      <c r="BA389" s="9">
        <f t="shared" si="2429"/>
        <v>-4.4404513868346207E-2</v>
      </c>
      <c r="BB389" s="9">
        <f t="shared" ref="BB389:BC389" si="2915">+P389-P317</f>
        <v>-9.645146462704357E-2</v>
      </c>
      <c r="BC389" s="9">
        <f t="shared" si="2915"/>
        <v>1.1011718555594463E-2</v>
      </c>
      <c r="BE389" s="9">
        <f t="shared" si="2530"/>
        <v>-7.7938052643800049E-3</v>
      </c>
      <c r="BF389" s="9">
        <f t="shared" ref="BF389:BG389" si="2916">+P389-P305</f>
        <v>-8.4257606035150978E-2</v>
      </c>
      <c r="BG389" s="9">
        <f t="shared" si="2916"/>
        <v>4.0456805539559326E-2</v>
      </c>
    </row>
    <row r="390" spans="1:59" x14ac:dyDescent="0.35">
      <c r="A390" s="8">
        <v>42856</v>
      </c>
      <c r="B390" s="9">
        <v>97.228999999999999</v>
      </c>
      <c r="C390" s="9">
        <v>102.83054753</v>
      </c>
      <c r="D390" s="12">
        <v>1125.1359</v>
      </c>
      <c r="E390" s="11">
        <v>306.90899999999999</v>
      </c>
      <c r="F390" s="15">
        <v>244.00399999999999</v>
      </c>
      <c r="I390" s="8">
        <f t="shared" si="2880"/>
        <v>42856</v>
      </c>
      <c r="J390">
        <f t="shared" si="2881"/>
        <v>4.5770690208771816</v>
      </c>
      <c r="K390">
        <f t="shared" si="2882"/>
        <v>4.7104343612657109</v>
      </c>
      <c r="L390">
        <f t="shared" si="2883"/>
        <v>-7.0256591073427881</v>
      </c>
      <c r="M390">
        <f t="shared" si="2884"/>
        <v>5.7265512867089026</v>
      </c>
      <c r="N390">
        <f t="shared" si="2885"/>
        <v>5.1804401721673585</v>
      </c>
      <c r="P390" s="9">
        <f t="shared" si="2886"/>
        <v>-0.67947645493007336</v>
      </c>
      <c r="Q390" s="9">
        <f t="shared" si="2887"/>
        <v>-7.4956649182444357</v>
      </c>
      <c r="R390" s="9">
        <v>4.6486313161766786</v>
      </c>
      <c r="S390">
        <f t="shared" si="2888"/>
        <v>-7.8897612621038782</v>
      </c>
      <c r="U390" s="9">
        <f t="shared" si="2897"/>
        <v>8.4449432448501227E-3</v>
      </c>
      <c r="V390" s="9">
        <f t="shared" si="2898"/>
        <v>-8.9582102420724397E-3</v>
      </c>
      <c r="W390" s="9">
        <f t="shared" si="2899"/>
        <v>1.5038898839718762E-2</v>
      </c>
      <c r="Y390" s="9">
        <f t="shared" si="2908"/>
        <v>6.5371756929826219E-3</v>
      </c>
      <c r="Z390" s="9">
        <f t="shared" ref="Z390:AA390" si="2917">+P390-P388</f>
        <v>-1.1386453806494501E-3</v>
      </c>
      <c r="AA390" s="9">
        <f t="shared" si="2917"/>
        <v>7.7319510145095194E-3</v>
      </c>
      <c r="AC390" s="9">
        <f t="shared" ref="AC390:AC453" si="2918">+R390-R387</f>
        <v>1.4366279907492618E-2</v>
      </c>
      <c r="AD390" s="9">
        <f t="shared" ref="AD390:AE390" si="2919">+P390-P387</f>
        <v>2.8402718163542673E-3</v>
      </c>
      <c r="AE390" s="9">
        <f t="shared" si="2919"/>
        <v>1.1031478552590457E-2</v>
      </c>
      <c r="AG390" s="9">
        <f t="shared" si="2458"/>
        <v>4.1728605300700217E-2</v>
      </c>
      <c r="AH390" s="9">
        <f t="shared" si="2459"/>
        <v>-2.0327434021330859E-2</v>
      </c>
      <c r="AI390" s="9">
        <f t="shared" si="2460"/>
        <v>5.5568588099727201E-2</v>
      </c>
      <c r="AK390" s="9">
        <f t="shared" si="2558"/>
        <v>-3.2593037603311004E-2</v>
      </c>
      <c r="AL390" s="9">
        <f t="shared" ref="AL390:AM390" si="2920">+P390-P366</f>
        <v>-2.4162132861706098E-2</v>
      </c>
      <c r="AM390" s="9">
        <f t="shared" si="2920"/>
        <v>-1.681073075099615E-2</v>
      </c>
      <c r="AO390" s="9">
        <f t="shared" si="2656"/>
        <v>-8.9974012274444348E-2</v>
      </c>
      <c r="AP390" s="9">
        <f t="shared" ref="AP390:AQ390" si="2921">+P390-P354</f>
        <v>-4.6405810228594468E-2</v>
      </c>
      <c r="AQ390" s="9">
        <f t="shared" si="2921"/>
        <v>-6.2863061687624899E-2</v>
      </c>
      <c r="AS390" s="9">
        <f t="shared" si="2754"/>
        <v>-1.3392479492051024E-2</v>
      </c>
      <c r="AT390" s="9">
        <f t="shared" ref="AT390:AU390" si="2922">+P390-P342</f>
        <v>-6.1985625086596663E-2</v>
      </c>
      <c r="AU390" s="9">
        <f t="shared" si="2922"/>
        <v>2.2474387865165646E-2</v>
      </c>
      <c r="AW390" s="9">
        <f t="shared" si="2852"/>
        <v>2.4062395777455947E-2</v>
      </c>
      <c r="AX390" s="9">
        <f t="shared" ref="AX390:AY390" si="2923">+P390-P330</f>
        <v>-7.2290545371715531E-2</v>
      </c>
      <c r="AY390" s="9">
        <f t="shared" si="2923"/>
        <v>6.5921211798666057E-2</v>
      </c>
      <c r="BA390" s="9">
        <f t="shared" si="2429"/>
        <v>-3.3663506655427611E-2</v>
      </c>
      <c r="BB390" s="9">
        <f t="shared" ref="BB390:BC390" si="2924">+P390-P318</f>
        <v>-0.1094975195508523</v>
      </c>
      <c r="BC390" s="9">
        <f t="shared" si="2924"/>
        <v>3.0768582315217508E-2</v>
      </c>
      <c r="BE390" s="9">
        <f t="shared" si="2530"/>
        <v>4.4259822720282394E-2</v>
      </c>
      <c r="BF390" s="9">
        <f t="shared" ref="BF390:BG390" si="2925">+P390-P306</f>
        <v>-9.1954180447006095E-2</v>
      </c>
      <c r="BG390" s="9">
        <f t="shared" si="2925"/>
        <v>9.6551941404739772E-2</v>
      </c>
    </row>
    <row r="391" spans="1:59" x14ac:dyDescent="0.35">
      <c r="A391" s="8">
        <v>42887</v>
      </c>
      <c r="B391" s="9">
        <v>97.042000000000002</v>
      </c>
      <c r="C391" s="9">
        <v>102.61127913999999</v>
      </c>
      <c r="D391" s="12">
        <v>1130.8463999999999</v>
      </c>
      <c r="E391" s="11">
        <v>307.58100000000002</v>
      </c>
      <c r="F391" s="15">
        <v>244.16300000000001</v>
      </c>
      <c r="I391" s="8">
        <f t="shared" si="2880"/>
        <v>42887</v>
      </c>
      <c r="J391">
        <f t="shared" si="2881"/>
        <v>4.5751438744811184</v>
      </c>
      <c r="K391">
        <f t="shared" si="2882"/>
        <v>4.7080105062709956</v>
      </c>
      <c r="L391">
        <f t="shared" si="2883"/>
        <v>-7.0307216578746727</v>
      </c>
      <c r="M391">
        <f t="shared" si="2884"/>
        <v>5.7287384671931756</v>
      </c>
      <c r="N391">
        <f t="shared" si="2885"/>
        <v>5.1789707716034945</v>
      </c>
      <c r="P391" s="9">
        <f t="shared" si="2886"/>
        <v>-0.68263432737955831</v>
      </c>
      <c r="Q391" s="9">
        <f t="shared" si="2887"/>
        <v>-7.5016819232071716</v>
      </c>
      <c r="R391" s="9">
        <v>4.6418137004167566</v>
      </c>
      <c r="S391">
        <f t="shared" si="2888"/>
        <v>-7.8976098330873157</v>
      </c>
      <c r="U391" s="9">
        <f t="shared" si="2897"/>
        <v>-6.8176157599220133E-3</v>
      </c>
      <c r="V391" s="9">
        <f t="shared" si="2898"/>
        <v>-3.1578724494849553E-3</v>
      </c>
      <c r="W391" s="9">
        <f t="shared" si="2899"/>
        <v>-6.017004962735939E-3</v>
      </c>
      <c r="Y391" s="9">
        <f t="shared" si="2908"/>
        <v>1.6273274849281094E-3</v>
      </c>
      <c r="Z391" s="9">
        <f t="shared" ref="Z391:AA391" si="2926">+P391-P389</f>
        <v>-1.2116082691557395E-2</v>
      </c>
      <c r="AA391" s="9">
        <f t="shared" si="2926"/>
        <v>9.0218938769828227E-3</v>
      </c>
      <c r="AC391" s="9">
        <f t="shared" si="2918"/>
        <v>-2.8044006693939139E-4</v>
      </c>
      <c r="AD391" s="9">
        <f t="shared" ref="AD391:AE391" si="2927">+P391-P388</f>
        <v>-4.2965178301344054E-3</v>
      </c>
      <c r="AE391" s="9">
        <f t="shared" si="2927"/>
        <v>1.7149460517735804E-3</v>
      </c>
      <c r="AG391" s="9">
        <f t="shared" si="2458"/>
        <v>3.5537026951089956E-2</v>
      </c>
      <c r="AH391" s="9">
        <f t="shared" si="2459"/>
        <v>-2.3419775817413502E-2</v>
      </c>
      <c r="AI391" s="9">
        <f t="shared" si="2460"/>
        <v>4.5140853290885907E-2</v>
      </c>
      <c r="AK391" s="9">
        <f t="shared" si="2558"/>
        <v>-1.7639599287853969E-2</v>
      </c>
      <c r="AL391" s="9">
        <f t="shared" ref="AL391:AM391" si="2928">+P391-P367</f>
        <v>-2.6134705547840476E-2</v>
      </c>
      <c r="AM391" s="9">
        <f t="shared" si="2928"/>
        <v>-2.5907819594337411E-3</v>
      </c>
      <c r="AO391" s="9">
        <f t="shared" si="2656"/>
        <v>-0.10005042393013941</v>
      </c>
      <c r="AP391" s="9">
        <f t="shared" ref="AP391:AQ391" si="2929">+P391-P355</f>
        <v>-5.1276298910634566E-2</v>
      </c>
      <c r="AQ391" s="9">
        <f t="shared" si="2929"/>
        <v>-7.1197168483420725E-2</v>
      </c>
      <c r="AS391" s="9">
        <f t="shared" si="2754"/>
        <v>3.7911928033844688E-3</v>
      </c>
      <c r="AT391" s="9">
        <f t="shared" ref="AT391:AU391" si="2930">+P391-P343</f>
        <v>-6.9292579288998901E-2</v>
      </c>
      <c r="AU391" s="9">
        <f t="shared" si="2930"/>
        <v>4.3394175813602942E-2</v>
      </c>
      <c r="AW391" s="9">
        <f t="shared" si="2852"/>
        <v>2.2987633310517452E-2</v>
      </c>
      <c r="AX391" s="9">
        <f t="shared" ref="AX391:AY391" si="2931">+P391-P331</f>
        <v>-7.4619289100227526E-2</v>
      </c>
      <c r="AY391" s="9">
        <f t="shared" si="2931"/>
        <v>6.5787477311257447E-2</v>
      </c>
      <c r="BA391" s="9">
        <f t="shared" si="2429"/>
        <v>-4.6403196639532851E-2</v>
      </c>
      <c r="BB391" s="9">
        <f t="shared" ref="BB391:BC391" si="2932">+P391-P319</f>
        <v>-0.10889790058128934</v>
      </c>
      <c r="BC391" s="9">
        <f t="shared" si="2932"/>
        <v>1.7029118825779399E-2</v>
      </c>
      <c r="BE391" s="9">
        <f t="shared" si="2530"/>
        <v>7.7603053491629659E-2</v>
      </c>
      <c r="BF391" s="9">
        <f t="shared" ref="BF391:BG391" si="2933">+P391-P307</f>
        <v>-9.4186182802424412E-2</v>
      </c>
      <c r="BG391" s="9">
        <f t="shared" si="2933"/>
        <v>0.1320175380875277</v>
      </c>
    </row>
    <row r="392" spans="1:59" x14ac:dyDescent="0.35">
      <c r="A392" s="8">
        <v>42917</v>
      </c>
      <c r="B392" s="9">
        <v>97.555999999999997</v>
      </c>
      <c r="C392" s="9">
        <v>102.78100130999999</v>
      </c>
      <c r="D392" s="12">
        <v>1131.7460000000001</v>
      </c>
      <c r="E392" s="11">
        <v>308.08300000000003</v>
      </c>
      <c r="F392" s="15">
        <v>244.24299999999999</v>
      </c>
      <c r="I392" s="8">
        <f t="shared" si="2880"/>
        <v>42917</v>
      </c>
      <c r="J392">
        <f t="shared" si="2881"/>
        <v>4.580426572097176</v>
      </c>
      <c r="K392">
        <f t="shared" si="2882"/>
        <v>4.7046502665840428</v>
      </c>
      <c r="L392">
        <f t="shared" si="2883"/>
        <v>-7.0315168519603635</v>
      </c>
      <c r="M392">
        <f t="shared" si="2884"/>
        <v>5.7303692271897022</v>
      </c>
      <c r="N392">
        <f t="shared" si="2885"/>
        <v>5.1774987609083034</v>
      </c>
      <c r="P392" s="9">
        <f t="shared" si="2886"/>
        <v>-0.67709416076826567</v>
      </c>
      <c r="Q392" s="9">
        <f t="shared" si="2887"/>
        <v>-7.504365346284624</v>
      </c>
      <c r="R392" s="9">
        <v>4.6406349140546945</v>
      </c>
      <c r="S392">
        <f t="shared" si="2888"/>
        <v>-7.8970799595302177</v>
      </c>
      <c r="U392" s="9">
        <f t="shared" si="2897"/>
        <v>-1.1787863620620342E-3</v>
      </c>
      <c r="V392" s="9">
        <f t="shared" si="2898"/>
        <v>5.5401666112926407E-3</v>
      </c>
      <c r="W392" s="9">
        <f t="shared" si="2899"/>
        <v>-2.6834230774523959E-3</v>
      </c>
      <c r="Y392" s="9">
        <f t="shared" si="2908"/>
        <v>-7.9964021219840475E-3</v>
      </c>
      <c r="Z392" s="9">
        <f t="shared" ref="Z392:AA392" si="2934">+P392-P390</f>
        <v>2.3822941618076854E-3</v>
      </c>
      <c r="AA392" s="9">
        <f t="shared" si="2934"/>
        <v>-8.7004280401883349E-3</v>
      </c>
      <c r="AC392" s="9">
        <f t="shared" si="2918"/>
        <v>4.4854112286607517E-4</v>
      </c>
      <c r="AD392" s="9">
        <f t="shared" ref="AD392:AE392" si="2935">+P392-P389</f>
        <v>-6.5759160802647543E-3</v>
      </c>
      <c r="AE392" s="9">
        <f t="shared" si="2935"/>
        <v>6.3384707995304268E-3</v>
      </c>
      <c r="AG392" s="9">
        <f t="shared" si="2458"/>
        <v>1.2506945450065032E-2</v>
      </c>
      <c r="AH392" s="9">
        <f t="shared" si="2459"/>
        <v>-2.3657769765534908E-2</v>
      </c>
      <c r="AI392" s="9">
        <f t="shared" si="2460"/>
        <v>2.6081365168053594E-2</v>
      </c>
      <c r="AK392" s="9">
        <f t="shared" si="2558"/>
        <v>9.8410488477052027E-3</v>
      </c>
      <c r="AL392" s="9">
        <f t="shared" ref="AL392:AM392" si="2936">+P392-P368</f>
        <v>-2.9557853385449029E-2</v>
      </c>
      <c r="AM392" s="9">
        <f t="shared" si="2936"/>
        <v>2.9509992653800055E-2</v>
      </c>
      <c r="AO392" s="9">
        <f t="shared" si="2656"/>
        <v>-0.10040396712012267</v>
      </c>
      <c r="AP392" s="9">
        <f t="shared" ref="AP392:AQ392" si="2937">+P392-P356</f>
        <v>-4.6578100522104648E-2</v>
      </c>
      <c r="AQ392" s="9">
        <f t="shared" si="2937"/>
        <v>-7.1485401924451075E-2</v>
      </c>
      <c r="AS392" s="9">
        <f t="shared" si="2754"/>
        <v>-5.7408834157790523E-3</v>
      </c>
      <c r="AT392" s="9">
        <f t="shared" ref="AT392:AU392" si="2938">+P392-P344</f>
        <v>-6.0461857106815842E-2</v>
      </c>
      <c r="AU392" s="9">
        <f t="shared" si="2938"/>
        <v>2.9783153702268805E-2</v>
      </c>
      <c r="AW392" s="9">
        <f t="shared" si="2852"/>
        <v>5.4764047565436513E-3</v>
      </c>
      <c r="AX392" s="9">
        <f t="shared" ref="AX392:AY392" si="2939">+P392-P332</f>
        <v>-7.6817588457843478E-2</v>
      </c>
      <c r="AY392" s="9">
        <f t="shared" si="2939"/>
        <v>5.1830199536865074E-2</v>
      </c>
      <c r="BA392" s="9">
        <f t="shared" si="2429"/>
        <v>-7.056019760366361E-2</v>
      </c>
      <c r="BB392" s="9">
        <f t="shared" ref="BB392:BC392" si="2940">+P392-P320</f>
        <v>-9.9010291309571841E-2</v>
      </c>
      <c r="BC392" s="9">
        <f t="shared" si="2940"/>
        <v>-1.1908349773938731E-2</v>
      </c>
      <c r="BE392" s="9">
        <f t="shared" si="2530"/>
        <v>6.836671315749232E-2</v>
      </c>
      <c r="BF392" s="9">
        <f t="shared" ref="BF392:BG392" si="2941">+P392-P308</f>
        <v>-9.2384213804405313E-2</v>
      </c>
      <c r="BG392" s="9">
        <f t="shared" si="2941"/>
        <v>0.12283978814480179</v>
      </c>
    </row>
    <row r="393" spans="1:59" x14ac:dyDescent="0.35">
      <c r="A393" s="8">
        <v>42948</v>
      </c>
      <c r="B393" s="9">
        <v>97.686000000000007</v>
      </c>
      <c r="C393" s="9">
        <v>103.37028509</v>
      </c>
      <c r="D393" s="12">
        <v>1130.27</v>
      </c>
      <c r="E393" s="11">
        <v>308.98200000000003</v>
      </c>
      <c r="F393" s="15">
        <v>245.18299999999999</v>
      </c>
      <c r="I393" s="8">
        <f t="shared" si="2880"/>
        <v>42948</v>
      </c>
      <c r="J393">
        <f t="shared" si="2881"/>
        <v>4.5817582529774326</v>
      </c>
      <c r="K393">
        <f t="shared" si="2882"/>
        <v>4.716423228110795</v>
      </c>
      <c r="L393">
        <f t="shared" si="2883"/>
        <v>-7.0302118212183329</v>
      </c>
      <c r="M393">
        <f t="shared" si="2884"/>
        <v>5.733283022773823</v>
      </c>
      <c r="N393">
        <f t="shared" si="2885"/>
        <v>5.1826207554559174</v>
      </c>
      <c r="P393" s="9">
        <f t="shared" si="2886"/>
        <v>-0.68532724245126797</v>
      </c>
      <c r="Q393" s="9">
        <f t="shared" si="2887"/>
        <v>-7.4964093485634553</v>
      </c>
      <c r="R393" s="9">
        <v>4.6443424455352931</v>
      </c>
      <c r="S393">
        <f t="shared" si="2888"/>
        <v>-7.8938991491851915</v>
      </c>
      <c r="U393" s="9">
        <f t="shared" si="2897"/>
        <v>3.7075314805985471E-3</v>
      </c>
      <c r="V393" s="9">
        <f t="shared" si="2898"/>
        <v>-8.2330816830022968E-3</v>
      </c>
      <c r="W393" s="9">
        <f t="shared" si="2899"/>
        <v>7.9559977211687283E-3</v>
      </c>
      <c r="Y393" s="9">
        <f t="shared" si="2908"/>
        <v>2.5287451185365128E-3</v>
      </c>
      <c r="Z393" s="9">
        <f t="shared" ref="Z393:AA393" si="2942">+P393-P391</f>
        <v>-2.6929150717096562E-3</v>
      </c>
      <c r="AA393" s="9">
        <f t="shared" si="2942"/>
        <v>5.2725746437163323E-3</v>
      </c>
      <c r="AC393" s="9">
        <f t="shared" si="2918"/>
        <v>-4.2888706413855004E-3</v>
      </c>
      <c r="AD393" s="9">
        <f t="shared" ref="AD393:AE393" si="2943">+P393-P390</f>
        <v>-5.8507875211946114E-3</v>
      </c>
      <c r="AE393" s="9">
        <f t="shared" si="2943"/>
        <v>-7.4443031901960666E-4</v>
      </c>
      <c r="AG393" s="9">
        <f t="shared" si="2458"/>
        <v>-1.2506339088732332E-2</v>
      </c>
      <c r="AH393" s="9">
        <f t="shared" si="2459"/>
        <v>-2.8267118848408934E-2</v>
      </c>
      <c r="AI393" s="9">
        <f t="shared" si="2460"/>
        <v>3.7984052082560282E-3</v>
      </c>
      <c r="AK393" s="9">
        <f t="shared" si="2558"/>
        <v>4.160163602185829E-2</v>
      </c>
      <c r="AL393" s="9">
        <f t="shared" ref="AL393:AM393" si="2944">+P393-P369</f>
        <v>-3.457034041002327E-2</v>
      </c>
      <c r="AM393" s="9">
        <f t="shared" si="2944"/>
        <v>6.1381506550691078E-2</v>
      </c>
      <c r="AO393" s="9">
        <f t="shared" si="2656"/>
        <v>-9.459928607613044E-2</v>
      </c>
      <c r="AP393" s="9">
        <f t="shared" ref="AP393:AQ393" si="2945">+P393-P357</f>
        <v>-5.1936445544466636E-2</v>
      </c>
      <c r="AQ393" s="9">
        <f t="shared" si="2945"/>
        <v>-6.3665825431617584E-2</v>
      </c>
      <c r="AS393" s="9">
        <f t="shared" si="2754"/>
        <v>-1.187901933919111E-2</v>
      </c>
      <c r="AT393" s="9">
        <f t="shared" ref="AT393:AU393" si="2946">+P393-P345</f>
        <v>-6.5295951667594387E-2</v>
      </c>
      <c r="AU393" s="9">
        <f t="shared" si="2946"/>
        <v>2.6506350206693341E-2</v>
      </c>
      <c r="AW393" s="9">
        <f t="shared" si="2852"/>
        <v>1.4788146310991124E-3</v>
      </c>
      <c r="AX393" s="9">
        <f t="shared" ref="AX393:AY393" si="2947">+P393-P333</f>
        <v>-8.6236778576868289E-2</v>
      </c>
      <c r="AY393" s="9">
        <f t="shared" si="2947"/>
        <v>5.2387843948859647E-2</v>
      </c>
      <c r="BA393" s="9">
        <f t="shared" si="2429"/>
        <v>-5.4894892515455318E-2</v>
      </c>
      <c r="BB393" s="9">
        <f t="shared" ref="BB393:BC393" si="2948">+P393-P321</f>
        <v>-9.6899531965369157E-2</v>
      </c>
      <c r="BC393" s="9">
        <f t="shared" si="2948"/>
        <v>1.9536166919849052E-3</v>
      </c>
      <c r="BE393" s="9">
        <f t="shared" si="2530"/>
        <v>4.7561403847855566E-2</v>
      </c>
      <c r="BF393" s="9">
        <f t="shared" ref="BF393:BG393" si="2949">+P393-P309</f>
        <v>-9.2768465071400463E-2</v>
      </c>
      <c r="BG393" s="9">
        <f t="shared" si="2949"/>
        <v>0.10230693323600271</v>
      </c>
    </row>
    <row r="394" spans="1:59" x14ac:dyDescent="0.35">
      <c r="A394" s="8">
        <v>42979</v>
      </c>
      <c r="B394" s="9">
        <v>97.5</v>
      </c>
      <c r="C394" s="9">
        <v>103.49046103000001</v>
      </c>
      <c r="D394" s="12">
        <v>1131.5989999999999</v>
      </c>
      <c r="E394" s="11">
        <v>309.625</v>
      </c>
      <c r="F394" s="15">
        <v>246.435</v>
      </c>
      <c r="I394" s="8">
        <f t="shared" si="2880"/>
        <v>42979</v>
      </c>
      <c r="J394">
        <f t="shared" si="2881"/>
        <v>4.5798523780038014</v>
      </c>
      <c r="K394">
        <f t="shared" si="2882"/>
        <v>4.7218215839393034</v>
      </c>
      <c r="L394">
        <f t="shared" si="2883"/>
        <v>-7.0313869557225326</v>
      </c>
      <c r="M394">
        <f t="shared" si="2884"/>
        <v>5.7353618878095238</v>
      </c>
      <c r="N394">
        <f t="shared" si="2885"/>
        <v>5.1918770764211581</v>
      </c>
      <c r="P394" s="9">
        <f t="shared" si="2886"/>
        <v>-0.68545401732386768</v>
      </c>
      <c r="Q394" s="9">
        <f t="shared" si="2887"/>
        <v>-7.5014424482043873</v>
      </c>
      <c r="R394" s="9">
        <v>4.639297932705241</v>
      </c>
      <c r="S394">
        <f t="shared" si="2888"/>
        <v>-7.8990057782522296</v>
      </c>
      <c r="U394" s="9">
        <f t="shared" si="2897"/>
        <v>-5.0445128300520281E-3</v>
      </c>
      <c r="V394" s="9">
        <f t="shared" si="2898"/>
        <v>-1.2677487259971087E-4</v>
      </c>
      <c r="W394" s="9">
        <f t="shared" si="2899"/>
        <v>-5.033099640932015E-3</v>
      </c>
      <c r="Y394" s="9">
        <f t="shared" si="2908"/>
        <v>-1.336981349453481E-3</v>
      </c>
      <c r="Z394" s="9">
        <f t="shared" ref="Z394:AA394" si="2950">+P394-P392</f>
        <v>-8.3598565556020077E-3</v>
      </c>
      <c r="AA394" s="9">
        <f t="shared" si="2950"/>
        <v>2.9228980802367133E-3</v>
      </c>
      <c r="AC394" s="9">
        <f t="shared" si="2918"/>
        <v>-2.5157677115155153E-3</v>
      </c>
      <c r="AD394" s="9">
        <f t="shared" ref="AD394:AE394" si="2951">+P394-P391</f>
        <v>-2.819689944309367E-3</v>
      </c>
      <c r="AE394" s="9">
        <f t="shared" si="2951"/>
        <v>2.3947500278431733E-4</v>
      </c>
      <c r="AG394" s="9">
        <f t="shared" si="2458"/>
        <v>-2.4173316382164245E-2</v>
      </c>
      <c r="AH394" s="9">
        <f t="shared" si="2459"/>
        <v>-1.25228493473859E-2</v>
      </c>
      <c r="AI394" s="9">
        <f t="shared" si="2460"/>
        <v>-1.5251621541021443E-2</v>
      </c>
      <c r="AK394" s="9">
        <f t="shared" si="2558"/>
        <v>4.2368966317118506E-2</v>
      </c>
      <c r="AL394" s="9">
        <f t="shared" ref="AL394:AM394" si="2952">+P394-P370</f>
        <v>-2.6176392394598125E-2</v>
      </c>
      <c r="AM394" s="9">
        <f t="shared" si="2952"/>
        <v>5.6990889476966622E-2</v>
      </c>
      <c r="AO394" s="9">
        <f t="shared" si="2656"/>
        <v>-8.9949992043743876E-2</v>
      </c>
      <c r="AP394" s="9">
        <f t="shared" ref="AP394:AQ394" si="2953">+P394-P358</f>
        <v>-4.7534786187994449E-2</v>
      </c>
      <c r="AQ394" s="9">
        <f t="shared" si="2953"/>
        <v>-5.9599645533543466E-2</v>
      </c>
      <c r="AS394" s="9">
        <f t="shared" si="2754"/>
        <v>-4.660972530595231E-2</v>
      </c>
      <c r="AT394" s="9">
        <f t="shared" ref="AT394:AU394" si="2954">+P394-P346</f>
        <v>-5.3444716467534903E-2</v>
      </c>
      <c r="AU394" s="9">
        <f t="shared" si="2954"/>
        <v>-1.763618862421712E-2</v>
      </c>
      <c r="AW394" s="9">
        <f t="shared" si="2852"/>
        <v>-1.3344598768285643E-2</v>
      </c>
      <c r="AX394" s="9">
        <f t="shared" ref="AX394:AY394" si="2955">+P394-P334</f>
        <v>-7.394446627258322E-2</v>
      </c>
      <c r="AY394" s="9">
        <f t="shared" si="2955"/>
        <v>3.0018917135527623E-2</v>
      </c>
      <c r="BA394" s="9">
        <f t="shared" si="2429"/>
        <v>-1.5575867863288906E-2</v>
      </c>
      <c r="BB394" s="9">
        <f t="shared" ref="BB394:BC394" si="2956">+P394-P322</f>
        <v>-9.6013786947903412E-2</v>
      </c>
      <c r="BC394" s="9">
        <f t="shared" si="2956"/>
        <v>4.3209409308439639E-2</v>
      </c>
      <c r="BE394" s="9">
        <f t="shared" si="2530"/>
        <v>1.9617958604656316E-2</v>
      </c>
      <c r="BF394" s="9">
        <f t="shared" ref="BF394:BG394" si="2957">+P394-P310</f>
        <v>-7.8744441936945186E-2</v>
      </c>
      <c r="BG394" s="9">
        <f t="shared" si="2957"/>
        <v>6.6004932167993857E-2</v>
      </c>
    </row>
    <row r="395" spans="1:59" x14ac:dyDescent="0.35">
      <c r="A395" s="8">
        <v>43009</v>
      </c>
      <c r="B395" s="9">
        <v>97.704999999999998</v>
      </c>
      <c r="C395" s="9">
        <v>103.39031442</v>
      </c>
      <c r="D395" s="12">
        <v>1130.8838000000001</v>
      </c>
      <c r="E395" s="11">
        <v>310.46800000000002</v>
      </c>
      <c r="F395" s="15">
        <v>246.626</v>
      </c>
      <c r="I395" s="8">
        <f t="shared" si="2880"/>
        <v>43009</v>
      </c>
      <c r="J395">
        <f t="shared" si="2881"/>
        <v>4.5819527348119067</v>
      </c>
      <c r="K395">
        <f t="shared" si="2882"/>
        <v>4.7166159535941938</v>
      </c>
      <c r="L395">
        <f t="shared" si="2883"/>
        <v>-7.0307547299006856</v>
      </c>
      <c r="M395">
        <f t="shared" si="2884"/>
        <v>5.7380808364812097</v>
      </c>
      <c r="N395">
        <f t="shared" si="2885"/>
        <v>5.1899669855105559</v>
      </c>
      <c r="P395" s="9">
        <f t="shared" si="2886"/>
        <v>-0.68277706975294095</v>
      </c>
      <c r="Q395" s="9">
        <f t="shared" si="2887"/>
        <v>-7.5041057618170477</v>
      </c>
      <c r="R395" s="9">
        <v>4.6359925036664267</v>
      </c>
      <c r="S395">
        <f t="shared" si="2888"/>
        <v>-7.9001164622737532</v>
      </c>
      <c r="U395" s="9">
        <f t="shared" si="2897"/>
        <v>-3.305429038814367E-3</v>
      </c>
      <c r="V395" s="9">
        <f t="shared" si="2898"/>
        <v>2.6769475709267354E-3</v>
      </c>
      <c r="W395" s="9">
        <f t="shared" si="2899"/>
        <v>-2.6633136126603674E-3</v>
      </c>
      <c r="Y395" s="9">
        <f t="shared" si="2908"/>
        <v>-8.3499418688663951E-3</v>
      </c>
      <c r="Z395" s="9">
        <f t="shared" ref="Z395:AA395" si="2958">+P395-P393</f>
        <v>2.5501726983270245E-3</v>
      </c>
      <c r="AA395" s="9">
        <f t="shared" si="2958"/>
        <v>-7.6964132535923824E-3</v>
      </c>
      <c r="AC395" s="9">
        <f t="shared" si="2918"/>
        <v>-4.642410388267848E-3</v>
      </c>
      <c r="AD395" s="9">
        <f t="shared" ref="AD395:AE395" si="2959">+P395-P392</f>
        <v>-5.6829089846752723E-3</v>
      </c>
      <c r="AE395" s="9">
        <f t="shared" si="2959"/>
        <v>2.595844675763459E-4</v>
      </c>
      <c r="AG395" s="9">
        <f t="shared" si="2458"/>
        <v>-9.7203946621498005E-3</v>
      </c>
      <c r="AH395" s="9">
        <f t="shared" si="2459"/>
        <v>-8.0797845708557858E-3</v>
      </c>
      <c r="AI395" s="9">
        <f t="shared" si="2460"/>
        <v>-2.6143556972613169E-4</v>
      </c>
      <c r="AK395" s="9">
        <f t="shared" si="2558"/>
        <v>6.0564789033632493E-3</v>
      </c>
      <c r="AL395" s="9">
        <f t="shared" ref="AL395:AM395" si="2960">+P395-P371</f>
        <v>-2.3629690716348684E-2</v>
      </c>
      <c r="AM395" s="9">
        <f t="shared" si="2960"/>
        <v>2.0045370335783907E-2</v>
      </c>
      <c r="AO395" s="9">
        <f t="shared" si="2656"/>
        <v>-6.451603435032105E-2</v>
      </c>
      <c r="AP395" s="9">
        <f t="shared" ref="AP395:AQ395" si="2961">+P395-P359</f>
        <v>-4.8731065147300079E-2</v>
      </c>
      <c r="AQ395" s="9">
        <f t="shared" si="2961"/>
        <v>-3.3870238599488012E-2</v>
      </c>
      <c r="AS395" s="9">
        <f t="shared" si="2754"/>
        <v>-6.3646693834178869E-2</v>
      </c>
      <c r="AT395" s="9">
        <f t="shared" ref="AT395:AU395" si="2962">+P395-P347</f>
        <v>-5.8279090302167269E-2</v>
      </c>
      <c r="AU395" s="9">
        <f t="shared" si="2962"/>
        <v>-2.7671993573258113E-2</v>
      </c>
      <c r="AW395" s="9">
        <f t="shared" si="2852"/>
        <v>-2.7993386946068455E-2</v>
      </c>
      <c r="AX395" s="9">
        <f t="shared" ref="AX395:AY395" si="2963">+P395-P335</f>
        <v>-8.1204380483129945E-2</v>
      </c>
      <c r="AY395" s="9">
        <f t="shared" si="2963"/>
        <v>2.187942390214026E-2</v>
      </c>
      <c r="BA395" s="9">
        <f t="shared" ref="BA395:BA458" si="2964">+R395-R323</f>
        <v>1.1967679192406599E-2</v>
      </c>
      <c r="BB395" s="9">
        <f t="shared" ref="BB395:BC395" si="2965">+P395-P323</f>
        <v>-9.8205161282037601E-2</v>
      </c>
      <c r="BC395" s="9">
        <f t="shared" si="2965"/>
        <v>7.1269814316580415E-2</v>
      </c>
      <c r="BE395" s="9">
        <f t="shared" si="2530"/>
        <v>-1.4021582311266378E-2</v>
      </c>
      <c r="BF395" s="9">
        <f t="shared" ref="BF395:BG395" si="2966">+P395-P311</f>
        <v>-8.2607337201201503E-2</v>
      </c>
      <c r="BG395" s="9">
        <f t="shared" si="2966"/>
        <v>3.730933524583957E-2</v>
      </c>
    </row>
    <row r="396" spans="1:59" x14ac:dyDescent="0.35">
      <c r="A396" s="8">
        <v>43040</v>
      </c>
      <c r="B396" s="9">
        <v>97.340999999999994</v>
      </c>
      <c r="C396" s="9">
        <v>102.62076672000001</v>
      </c>
      <c r="D396" s="12">
        <v>1099.7945</v>
      </c>
      <c r="E396" s="11">
        <v>310.99</v>
      </c>
      <c r="F396" s="15">
        <v>247.28399999999999</v>
      </c>
      <c r="I396" s="8">
        <f t="shared" si="2880"/>
        <v>43040</v>
      </c>
      <c r="J396">
        <f t="shared" si="2881"/>
        <v>4.5782202776214929</v>
      </c>
      <c r="K396">
        <f t="shared" si="2882"/>
        <v>4.7039822759845302</v>
      </c>
      <c r="L396">
        <f t="shared" si="2883"/>
        <v>-7.0028786231519531</v>
      </c>
      <c r="M396">
        <f t="shared" si="2884"/>
        <v>5.7397607573214362</v>
      </c>
      <c r="N396">
        <f t="shared" si="2885"/>
        <v>5.1939910343843376</v>
      </c>
      <c r="P396" s="9">
        <f t="shared" si="2886"/>
        <v>-0.67153172130013594</v>
      </c>
      <c r="Q396" s="9">
        <f t="shared" si="2887"/>
        <v>-7.4928873815517605</v>
      </c>
      <c r="R396" s="9">
        <v>4.6534844925590635</v>
      </c>
      <c r="S396">
        <f t="shared" si="2888"/>
        <v>-7.8823757799058392</v>
      </c>
      <c r="U396" s="9">
        <f t="shared" si="2897"/>
        <v>1.7491988892636812E-2</v>
      </c>
      <c r="V396" s="9">
        <f t="shared" si="2898"/>
        <v>1.1245348452805004E-2</v>
      </c>
      <c r="W396" s="9">
        <f t="shared" si="2899"/>
        <v>1.1218380265287209E-2</v>
      </c>
      <c r="Y396" s="9">
        <f t="shared" si="2908"/>
        <v>1.4186559853822445E-2</v>
      </c>
      <c r="Z396" s="9">
        <f t="shared" ref="Z396:AA396" si="2967">+P396-P394</f>
        <v>1.3922296023731739E-2</v>
      </c>
      <c r="AA396" s="9">
        <f t="shared" si="2967"/>
        <v>8.5550666526268415E-3</v>
      </c>
      <c r="AC396" s="9">
        <f t="shared" si="2918"/>
        <v>9.1420470237704166E-3</v>
      </c>
      <c r="AD396" s="9">
        <f t="shared" ref="AD396:AE396" si="2968">+P396-P393</f>
        <v>1.3795521151132029E-2</v>
      </c>
      <c r="AE396" s="9">
        <f t="shared" si="2968"/>
        <v>3.5219670116948265E-3</v>
      </c>
      <c r="AG396" s="9">
        <f t="shared" si="2458"/>
        <v>4.2324265142184458E-2</v>
      </c>
      <c r="AH396" s="9">
        <f t="shared" si="2459"/>
        <v>4.8420109313598303E-3</v>
      </c>
      <c r="AI396" s="9">
        <f t="shared" si="2460"/>
        <v>4.2795757000146928E-2</v>
      </c>
      <c r="AK396" s="9">
        <f t="shared" si="2558"/>
        <v>3.2328355008284682E-2</v>
      </c>
      <c r="AL396" s="9">
        <f t="shared" ref="AL396:AM396" si="2969">+P396-P372</f>
        <v>-1.1279094620297414E-2</v>
      </c>
      <c r="AM396" s="9">
        <f t="shared" si="2969"/>
        <v>4.2659963461914252E-2</v>
      </c>
      <c r="AO396" s="9">
        <f t="shared" si="2656"/>
        <v>-1.3164958195670096E-2</v>
      </c>
      <c r="AP396" s="9">
        <f t="shared" ref="AP396:AQ396" si="2970">+P396-P360</f>
        <v>-3.1548099877237945E-2</v>
      </c>
      <c r="AQ396" s="9">
        <f t="shared" si="2970"/>
        <v>8.8275487503564065E-3</v>
      </c>
      <c r="AS396" s="9">
        <f t="shared" si="2754"/>
        <v>-4.7865002064416906E-2</v>
      </c>
      <c r="AT396" s="9">
        <f t="shared" ref="AT396:AU396" si="2971">+P396-P348</f>
        <v>-4.6062605312195082E-2</v>
      </c>
      <c r="AU396" s="9">
        <f t="shared" si="2971"/>
        <v>-1.9017235535613963E-2</v>
      </c>
      <c r="AW396" s="9">
        <f t="shared" si="2852"/>
        <v>-2.5642101268328332E-2</v>
      </c>
      <c r="AX396" s="9">
        <f t="shared" ref="AX396:AY396" si="2972">+P396-P336</f>
        <v>-6.9720279220819137E-2</v>
      </c>
      <c r="AY396" s="9">
        <f t="shared" si="2972"/>
        <v>1.8023684705737786E-2</v>
      </c>
      <c r="BA396" s="9">
        <f t="shared" si="2964"/>
        <v>1.5120194607913362E-2</v>
      </c>
      <c r="BB396" s="9">
        <f t="shared" ref="BB396:BC396" si="2973">+P396-P324</f>
        <v>-8.8669717938979709E-2</v>
      </c>
      <c r="BC396" s="9">
        <f t="shared" si="2973"/>
        <v>6.9308637166949794E-2</v>
      </c>
      <c r="BE396" s="9">
        <f t="shared" si="2530"/>
        <v>1.7937938561565225E-2</v>
      </c>
      <c r="BF396" s="9">
        <f t="shared" ref="BF396:BG396" si="2974">+P396-P312</f>
        <v>-9.0875414481897288E-2</v>
      </c>
      <c r="BG396" s="9">
        <f t="shared" si="2974"/>
        <v>7.4147882434319357E-2</v>
      </c>
    </row>
    <row r="397" spans="1:59" x14ac:dyDescent="0.35">
      <c r="A397" s="8">
        <v>43070</v>
      </c>
      <c r="B397" s="9">
        <v>97.49</v>
      </c>
      <c r="C397" s="9">
        <v>102.99078212000001</v>
      </c>
      <c r="D397" s="12">
        <v>1082.902</v>
      </c>
      <c r="E397" s="11">
        <v>311.887</v>
      </c>
      <c r="F397" s="15">
        <v>247.80500000000001</v>
      </c>
      <c r="I397" s="8">
        <f t="shared" si="2880"/>
        <v>43070</v>
      </c>
      <c r="J397">
        <f t="shared" si="2881"/>
        <v>4.5797498086411803</v>
      </c>
      <c r="K397">
        <f t="shared" si="2882"/>
        <v>4.7104395267436763</v>
      </c>
      <c r="L397">
        <f t="shared" si="2883"/>
        <v>-6.9873997535252315</v>
      </c>
      <c r="M397">
        <f t="shared" si="2884"/>
        <v>5.742640942719472</v>
      </c>
      <c r="N397">
        <f t="shared" si="2885"/>
        <v>5.1950247613731779</v>
      </c>
      <c r="P397" s="9">
        <f t="shared" si="2886"/>
        <v>-0.67830589944879005</v>
      </c>
      <c r="Q397" s="9">
        <f t="shared" si="2887"/>
        <v>-7.4719849881547331</v>
      </c>
      <c r="R397" s="9">
        <v>4.6719708973684426</v>
      </c>
      <c r="S397">
        <f t="shared" si="2888"/>
        <v>-7.8654024098350312</v>
      </c>
      <c r="U397" s="9">
        <f t="shared" si="2897"/>
        <v>1.8486404809379131E-2</v>
      </c>
      <c r="V397" s="9">
        <f t="shared" si="2898"/>
        <v>-6.7741781486541086E-3</v>
      </c>
      <c r="W397" s="9">
        <f t="shared" si="2899"/>
        <v>2.0902393397027375E-2</v>
      </c>
      <c r="Y397" s="9">
        <f t="shared" si="2908"/>
        <v>3.5978393702015943E-2</v>
      </c>
      <c r="Z397" s="9">
        <f t="shared" ref="Z397:AA397" si="2975">+P397-P395</f>
        <v>4.4711703041508954E-3</v>
      </c>
      <c r="AA397" s="9">
        <f t="shared" si="2975"/>
        <v>3.2120773662314583E-2</v>
      </c>
      <c r="AC397" s="9">
        <f t="shared" si="2918"/>
        <v>3.2672964663201576E-2</v>
      </c>
      <c r="AD397" s="9">
        <f t="shared" ref="AD397:AE397" si="2976">+P397-P394</f>
        <v>7.1481178750776309E-3</v>
      </c>
      <c r="AE397" s="9">
        <f t="shared" si="2976"/>
        <v>2.9457460049654216E-2</v>
      </c>
      <c r="AG397" s="9">
        <f t="shared" si="2458"/>
        <v>8.0495009685328966E-2</v>
      </c>
      <c r="AH397" s="9">
        <f t="shared" si="2459"/>
        <v>-3.8988452265229512E-3</v>
      </c>
      <c r="AI397" s="9">
        <f t="shared" si="2460"/>
        <v>8.3630690476058867E-2</v>
      </c>
      <c r="AK397" s="9">
        <f t="shared" si="2558"/>
        <v>6.3884788401340487E-2</v>
      </c>
      <c r="AL397" s="9">
        <f t="shared" ref="AL397:AM397" si="2977">+P397-P373</f>
        <v>-1.049585764124128E-2</v>
      </c>
      <c r="AM397" s="9">
        <f t="shared" si="2977"/>
        <v>6.9292505201971721E-2</v>
      </c>
      <c r="AO397" s="9">
        <f t="shared" si="2656"/>
        <v>8.3818417283767488E-3</v>
      </c>
      <c r="AP397" s="9">
        <f t="shared" ref="AP397:AQ397" si="2978">+P397-P361</f>
        <v>-2.8630193266044657E-2</v>
      </c>
      <c r="AQ397" s="9">
        <f t="shared" si="2978"/>
        <v>2.5431743575467181E-2</v>
      </c>
      <c r="AS397" s="9">
        <f t="shared" si="2754"/>
        <v>-3.3667203589990535E-2</v>
      </c>
      <c r="AT397" s="9">
        <f t="shared" ref="AT397:AU397" si="2979">+P397-P349</f>
        <v>-5.486268959818652E-2</v>
      </c>
      <c r="AU397" s="9">
        <f t="shared" si="2979"/>
        <v>-1.1126591180428136E-3</v>
      </c>
      <c r="AW397" s="9">
        <f t="shared" si="2852"/>
        <v>-2.0032671747265418E-2</v>
      </c>
      <c r="AX397" s="9">
        <f t="shared" ref="AX397:AY397" si="2980">+P397-P337</f>
        <v>-7.105917778284887E-2</v>
      </c>
      <c r="AY397" s="9">
        <f t="shared" si="2980"/>
        <v>2.3021425962013176E-2</v>
      </c>
      <c r="BA397" s="9">
        <f t="shared" si="2964"/>
        <v>4.2856483665960177E-2</v>
      </c>
      <c r="BB397" s="9">
        <f t="shared" ref="BB397:BC397" si="2981">+P397-P325</f>
        <v>-8.5914951754322288E-2</v>
      </c>
      <c r="BC397" s="9">
        <f t="shared" si="2981"/>
        <v>9.3959323885321133E-2</v>
      </c>
      <c r="BE397" s="9">
        <f t="shared" si="2530"/>
        <v>5.0342345250610876E-2</v>
      </c>
      <c r="BF397" s="9">
        <f t="shared" ref="BF397:BG397" si="2982">+P397-P313</f>
        <v>-9.7161840872877825E-2</v>
      </c>
      <c r="BG397" s="9">
        <f t="shared" si="2982"/>
        <v>0.10875665896414866</v>
      </c>
    </row>
    <row r="398" spans="1:59" x14ac:dyDescent="0.35">
      <c r="A398" s="8">
        <v>43101</v>
      </c>
      <c r="B398" s="9">
        <v>97.938000000000002</v>
      </c>
      <c r="C398" s="9">
        <v>103.42088549</v>
      </c>
      <c r="D398" s="12">
        <v>1065.6410000000001</v>
      </c>
      <c r="E398" s="11">
        <v>312.76400000000001</v>
      </c>
      <c r="F398" s="15">
        <v>248.85900000000001</v>
      </c>
      <c r="I398" s="8">
        <f t="shared" si="2880"/>
        <v>43101</v>
      </c>
      <c r="J398">
        <f t="shared" si="2881"/>
        <v>4.5843346253999533</v>
      </c>
      <c r="K398">
        <f t="shared" si="2882"/>
        <v>4.7140305863724201</v>
      </c>
      <c r="L398">
        <f t="shared" si="2883"/>
        <v>-6.9713317750219197</v>
      </c>
      <c r="M398">
        <f t="shared" si="2884"/>
        <v>5.7454489125337833</v>
      </c>
      <c r="N398">
        <f t="shared" si="2885"/>
        <v>5.2012526232053862</v>
      </c>
      <c r="P398" s="9">
        <f t="shared" si="2886"/>
        <v>-0.67389225030086397</v>
      </c>
      <c r="Q398" s="9">
        <f t="shared" si="2887"/>
        <v>-7.4585538118548858</v>
      </c>
      <c r="R398" s="9">
        <v>4.6885534076113533</v>
      </c>
      <c r="S398">
        <f t="shared" si="2888"/>
        <v>-7.8494113170293867</v>
      </c>
      <c r="U398" s="9">
        <f t="shared" si="2897"/>
        <v>1.6582510242910686E-2</v>
      </c>
      <c r="V398" s="9">
        <f t="shared" si="2898"/>
        <v>4.4136491479260798E-3</v>
      </c>
      <c r="W398" s="9">
        <f t="shared" si="2899"/>
        <v>1.3431176299847358E-2</v>
      </c>
      <c r="Y398" s="9">
        <f t="shared" si="2908"/>
        <v>3.5068915052289817E-2</v>
      </c>
      <c r="Z398" s="9">
        <f t="shared" ref="Z398:AA398" si="2983">+P398-P396</f>
        <v>-2.3605290007280288E-3</v>
      </c>
      <c r="AA398" s="9">
        <f t="shared" si="2983"/>
        <v>3.4333569696874733E-2</v>
      </c>
      <c r="AC398" s="9">
        <f t="shared" si="2918"/>
        <v>5.2560903944926629E-2</v>
      </c>
      <c r="AD398" s="9">
        <f t="shared" ref="AD398:AE398" si="2984">+P398-P395</f>
        <v>8.8848194520769752E-3</v>
      </c>
      <c r="AE398" s="9">
        <f t="shared" si="2984"/>
        <v>4.5551949962161942E-2</v>
      </c>
      <c r="AG398" s="9">
        <f t="shared" si="2458"/>
        <v>8.7614219373757685E-2</v>
      </c>
      <c r="AH398" s="9">
        <f t="shared" si="2459"/>
        <v>2.1563433237385965E-3</v>
      </c>
      <c r="AI398" s="9">
        <f t="shared" si="2460"/>
        <v>8.6216943182359174E-2</v>
      </c>
      <c r="AK398" s="9">
        <f t="shared" si="2558"/>
        <v>0.10279622312978542</v>
      </c>
      <c r="AL398" s="9">
        <f t="shared" ref="AL398:AM398" si="2985">+P398-P374</f>
        <v>-1.0378092126281935E-2</v>
      </c>
      <c r="AM398" s="9">
        <f t="shared" si="2985"/>
        <v>0.11117891022758108</v>
      </c>
      <c r="AO398" s="9">
        <f t="shared" si="2656"/>
        <v>-1.7597567138709636E-3</v>
      </c>
      <c r="AP398" s="9">
        <f t="shared" ref="AP398:AQ398" si="2986">+P398-P362</f>
        <v>-6.6380183859049424E-4</v>
      </c>
      <c r="AQ398" s="9">
        <f t="shared" si="2986"/>
        <v>-1.1723883603966812E-3</v>
      </c>
      <c r="AS398" s="9">
        <f t="shared" si="2754"/>
        <v>-1.1673359079690471E-2</v>
      </c>
      <c r="AT398" s="9">
        <f t="shared" ref="AT398:AU398" si="2987">+P398-P350</f>
        <v>-4.6439802520487738E-2</v>
      </c>
      <c r="AU398" s="9">
        <f t="shared" si="2987"/>
        <v>1.7882341598396856E-2</v>
      </c>
      <c r="AW398" s="9">
        <f t="shared" si="2852"/>
        <v>-1.5654970135565272E-2</v>
      </c>
      <c r="AX398" s="9">
        <f t="shared" ref="AX398:AY398" si="2988">+P398-P338</f>
        <v>-6.2060326868742521E-2</v>
      </c>
      <c r="AY398" s="9">
        <f t="shared" si="2988"/>
        <v>2.166434607940193E-2</v>
      </c>
      <c r="BA398" s="9">
        <f t="shared" si="2964"/>
        <v>5.2010790686355612E-2</v>
      </c>
      <c r="BB398" s="9">
        <f t="shared" ref="BB398:BC398" si="2989">+P398-P326</f>
        <v>-7.8869275182499088E-2</v>
      </c>
      <c r="BC398" s="9">
        <f t="shared" si="2989"/>
        <v>9.7782330111376048E-2</v>
      </c>
      <c r="BE398" s="9">
        <f t="shared" si="2530"/>
        <v>3.4935421190648519E-2</v>
      </c>
      <c r="BF398" s="9">
        <f t="shared" ref="BF398:BG398" si="2990">+P398-P314</f>
        <v>-8.0278726646505483E-2</v>
      </c>
      <c r="BG398" s="9">
        <f t="shared" si="2990"/>
        <v>8.2868533710104053E-2</v>
      </c>
    </row>
    <row r="399" spans="1:59" x14ac:dyDescent="0.35">
      <c r="A399" s="8">
        <v>43132</v>
      </c>
      <c r="B399" s="9">
        <v>98.394999999999996</v>
      </c>
      <c r="C399" s="9">
        <v>104.21046251</v>
      </c>
      <c r="D399" s="12">
        <v>1078.4747</v>
      </c>
      <c r="E399" s="11">
        <v>313.68400000000003</v>
      </c>
      <c r="F399" s="15">
        <v>249.529</v>
      </c>
      <c r="I399" s="8">
        <f t="shared" si="2880"/>
        <v>43132</v>
      </c>
      <c r="J399">
        <f t="shared" si="2881"/>
        <v>4.5889899897590531</v>
      </c>
      <c r="K399">
        <f t="shared" si="2882"/>
        <v>4.7257103290093454</v>
      </c>
      <c r="L399">
        <f t="shared" si="2883"/>
        <v>-6.98330300704687</v>
      </c>
      <c r="M399">
        <f t="shared" si="2884"/>
        <v>5.7483861097517899</v>
      </c>
      <c r="N399">
        <f t="shared" si="2885"/>
        <v>5.203598088680943</v>
      </c>
      <c r="P399" s="9">
        <f t="shared" si="2886"/>
        <v>-0.68150836032113915</v>
      </c>
      <c r="Q399" s="9">
        <f t="shared" si="2887"/>
        <v>-7.4611907667184676</v>
      </c>
      <c r="R399" s="9">
        <v>4.6811061842141166</v>
      </c>
      <c r="S399">
        <f t="shared" si="2888"/>
        <v>-7.856465615704729</v>
      </c>
      <c r="U399" s="9">
        <f t="shared" si="2897"/>
        <v>-7.4472233972366908E-3</v>
      </c>
      <c r="V399" s="9">
        <f t="shared" si="2898"/>
        <v>-7.6161100202751797E-3</v>
      </c>
      <c r="W399" s="9">
        <f t="shared" si="2899"/>
        <v>-2.6369548635818418E-3</v>
      </c>
      <c r="Y399" s="9">
        <f t="shared" si="2908"/>
        <v>9.1352868456739955E-3</v>
      </c>
      <c r="Z399" s="9">
        <f t="shared" ref="Z399:AA399" si="2991">+P399-P397</f>
        <v>-3.2024608723490999E-3</v>
      </c>
      <c r="AA399" s="9">
        <f t="shared" si="2991"/>
        <v>1.0794221436265516E-2</v>
      </c>
      <c r="AC399" s="9">
        <f t="shared" si="2918"/>
        <v>2.7621691655053127E-2</v>
      </c>
      <c r="AD399" s="9">
        <f t="shared" ref="AD399:AE399" si="2992">+P399-P396</f>
        <v>-9.9766390210032085E-3</v>
      </c>
      <c r="AE399" s="9">
        <f t="shared" si="2992"/>
        <v>3.1696614833292891E-2</v>
      </c>
      <c r="AG399" s="9">
        <f t="shared" ref="AG399:AG462" si="2993">+R399-R387</f>
        <v>4.6841147944930661E-2</v>
      </c>
      <c r="AH399" s="9">
        <f t="shared" ref="AH399:AH462" si="2994">+P399-P387</f>
        <v>8.0836642528847591E-4</v>
      </c>
      <c r="AI399" s="9">
        <f t="shared" ref="AI399:AI462" si="2995">+Q399-Q387</f>
        <v>4.5505630078558568E-2</v>
      </c>
      <c r="AK399" s="9">
        <f t="shared" si="2558"/>
        <v>0.10127740642126071</v>
      </c>
      <c r="AL399" s="9">
        <f t="shared" ref="AL399:AM399" si="2996">+P399-P375</f>
        <v>-5.7164486554865945E-3</v>
      </c>
      <c r="AM399" s="9">
        <f t="shared" si="2996"/>
        <v>0.10648719436528697</v>
      </c>
      <c r="AO399" s="9">
        <f t="shared" si="2656"/>
        <v>2.9038643599106351E-3</v>
      </c>
      <c r="AP399" s="9">
        <f t="shared" ref="AP399:AQ399" si="2997">+P399-P363</f>
        <v>-1.4869358101387675E-2</v>
      </c>
      <c r="AQ399" s="9">
        <f t="shared" si="2997"/>
        <v>1.5312244603846281E-2</v>
      </c>
      <c r="AS399" s="9">
        <f t="shared" si="2754"/>
        <v>-1.5557569923844383E-2</v>
      </c>
      <c r="AT399" s="9">
        <f t="shared" ref="AT399:AU399" si="2998">+P399-P351</f>
        <v>-4.841739107551124E-2</v>
      </c>
      <c r="AU399" s="9">
        <f t="shared" si="2998"/>
        <v>1.4320568057830663E-2</v>
      </c>
      <c r="AW399" s="9">
        <f t="shared" si="2852"/>
        <v>-1.7699083971196572E-3</v>
      </c>
      <c r="AX399" s="9">
        <f t="shared" ref="AX399:AY399" si="2999">+P399-P339</f>
        <v>-7.6151984429651876E-2</v>
      </c>
      <c r="AY399" s="9">
        <f t="shared" si="2999"/>
        <v>4.4164715507158725E-2</v>
      </c>
      <c r="BA399" s="9">
        <f t="shared" si="2964"/>
        <v>2.5973040814059267E-2</v>
      </c>
      <c r="BB399" s="9">
        <f t="shared" ref="BB399:BC399" si="3000">+P399-P327</f>
        <v>-8.8581299382682666E-2</v>
      </c>
      <c r="BC399" s="9">
        <f t="shared" si="3000"/>
        <v>7.9123318606048265E-2</v>
      </c>
      <c r="BE399" s="9">
        <f t="shared" si="2530"/>
        <v>2.3004928727407226E-2</v>
      </c>
      <c r="BF399" s="9">
        <f t="shared" ref="BF399:BG399" si="3001">+P399-P315</f>
        <v>-8.6128623567266693E-2</v>
      </c>
      <c r="BG399" s="9">
        <f t="shared" si="3001"/>
        <v>7.4319020957485549E-2</v>
      </c>
    </row>
    <row r="400" spans="1:59" x14ac:dyDescent="0.35">
      <c r="A400" s="8">
        <v>43160</v>
      </c>
      <c r="B400" s="9">
        <v>98.6</v>
      </c>
      <c r="C400" s="9">
        <v>104.10082832000001</v>
      </c>
      <c r="D400" s="12">
        <v>1069.9418000000001</v>
      </c>
      <c r="E400" s="11">
        <v>314.41399999999999</v>
      </c>
      <c r="F400" s="15">
        <v>249.577</v>
      </c>
      <c r="I400" s="8">
        <f t="shared" si="2880"/>
        <v>43160</v>
      </c>
      <c r="J400">
        <f t="shared" si="2881"/>
        <v>4.5910712616085894</v>
      </c>
      <c r="K400">
        <f t="shared" si="2882"/>
        <v>4.7203300019541485</v>
      </c>
      <c r="L400">
        <f t="shared" si="2883"/>
        <v>-6.9753595334532603</v>
      </c>
      <c r="M400">
        <f t="shared" si="2884"/>
        <v>5.7507105888257399</v>
      </c>
      <c r="N400">
        <f t="shared" si="2885"/>
        <v>5.2008460554633587</v>
      </c>
      <c r="P400" s="9">
        <f t="shared" si="2886"/>
        <v>-0.67912327370794046</v>
      </c>
      <c r="Q400" s="9">
        <f t="shared" si="2887"/>
        <v>-7.4558755869624704</v>
      </c>
      <c r="R400" s="9">
        <v>4.6878684624533706</v>
      </c>
      <c r="S400">
        <f t="shared" si="2888"/>
        <v>-7.8497670857130757</v>
      </c>
      <c r="U400" s="9">
        <f t="shared" si="2897"/>
        <v>6.7622782392540159E-3</v>
      </c>
      <c r="V400" s="9">
        <f t="shared" si="2898"/>
        <v>2.3850866131986947E-3</v>
      </c>
      <c r="W400" s="9">
        <f t="shared" si="2899"/>
        <v>5.315179755997157E-3</v>
      </c>
      <c r="Y400" s="9">
        <f t="shared" si="2908"/>
        <v>-6.8494515798267486E-4</v>
      </c>
      <c r="Z400" s="9">
        <f t="shared" ref="Z400:AA400" si="3002">+P400-P398</f>
        <v>-5.2310234070764849E-3</v>
      </c>
      <c r="AA400" s="9">
        <f t="shared" si="3002"/>
        <v>2.6782248924153151E-3</v>
      </c>
      <c r="AC400" s="9">
        <f t="shared" si="2918"/>
        <v>1.5897565084928011E-2</v>
      </c>
      <c r="AD400" s="9">
        <f t="shared" ref="AD400:AE400" si="3003">+P400-P397</f>
        <v>-8.1737425915040518E-4</v>
      </c>
      <c r="AE400" s="9">
        <f t="shared" si="3003"/>
        <v>1.6109401192262673E-2</v>
      </c>
      <c r="AG400" s="9">
        <f t="shared" si="2993"/>
        <v>4.5774321969674681E-2</v>
      </c>
      <c r="AH400" s="9">
        <f t="shared" si="2994"/>
        <v>-7.8546415851654672E-4</v>
      </c>
      <c r="AI400" s="9">
        <f t="shared" si="2995"/>
        <v>4.7521282296474787E-2</v>
      </c>
      <c r="AK400" s="9">
        <f t="shared" si="2558"/>
        <v>8.9183854914276495E-2</v>
      </c>
      <c r="AL400" s="9">
        <f t="shared" ref="AL400:AM400" si="3004">+P400-P376</f>
        <v>-1.5175560852779491E-2</v>
      </c>
      <c r="AM400" s="9">
        <f t="shared" si="3004"/>
        <v>9.5479769084351851E-2</v>
      </c>
      <c r="AO400" s="9">
        <f t="shared" si="2656"/>
        <v>2.5281728756453958E-2</v>
      </c>
      <c r="AP400" s="9">
        <f t="shared" ref="AP400:AQ400" si="3005">+P400-P364</f>
        <v>-1.9412321702990454E-2</v>
      </c>
      <c r="AQ400" s="9">
        <f t="shared" si="3005"/>
        <v>3.7573521001995402E-2</v>
      </c>
      <c r="AS400" s="9">
        <f t="shared" si="2754"/>
        <v>-8.7569578198190001E-3</v>
      </c>
      <c r="AT400" s="9">
        <f t="shared" ref="AT400:AU400" si="3006">+P400-P352</f>
        <v>-4.0963740282892402E-2</v>
      </c>
      <c r="AU400" s="9">
        <f t="shared" si="3006"/>
        <v>1.6135505539363493E-2</v>
      </c>
      <c r="AW400" s="9">
        <f t="shared" si="2852"/>
        <v>1.7487952611838331E-2</v>
      </c>
      <c r="AX400" s="9">
        <f t="shared" ref="AX400:AY400" si="3007">+P400-P340</f>
        <v>-6.0847356393639807E-2</v>
      </c>
      <c r="AY400" s="9">
        <f t="shared" si="3007"/>
        <v>5.4306957312054926E-2</v>
      </c>
      <c r="BA400" s="9">
        <f t="shared" si="2964"/>
        <v>3.7855797206859165E-2</v>
      </c>
      <c r="BB400" s="9">
        <f t="shared" ref="BB400:BC400" si="3008">+P400-P328</f>
        <v>-7.6227487618180767E-2</v>
      </c>
      <c r="BC400" s="9">
        <f t="shared" si="3008"/>
        <v>8.3558984075414067E-2</v>
      </c>
      <c r="BE400" s="9">
        <f t="shared" si="2530"/>
        <v>3.2168648091518648E-2</v>
      </c>
      <c r="BF400" s="9">
        <f t="shared" ref="BF400:BG400" si="3009">+P400-P316</f>
        <v>-9.242519308558439E-2</v>
      </c>
      <c r="BG400" s="9">
        <f t="shared" si="3009"/>
        <v>8.7581837530194662E-2</v>
      </c>
    </row>
    <row r="401" spans="1:59" x14ac:dyDescent="0.35">
      <c r="A401" s="8">
        <v>43191</v>
      </c>
      <c r="B401" s="9">
        <v>98.843000000000004</v>
      </c>
      <c r="C401" s="9">
        <v>104.2905798</v>
      </c>
      <c r="D401" s="12">
        <v>1068.0452</v>
      </c>
      <c r="E401" s="11">
        <v>314.89999999999998</v>
      </c>
      <c r="F401" s="15">
        <v>250.227</v>
      </c>
      <c r="I401" s="8">
        <f t="shared" si="2880"/>
        <v>43191</v>
      </c>
      <c r="J401">
        <f t="shared" si="2881"/>
        <v>4.593532732743971</v>
      </c>
      <c r="K401">
        <f t="shared" si="2882"/>
        <v>4.7212667967231425</v>
      </c>
      <c r="L401">
        <f t="shared" si="2883"/>
        <v>-6.9735853407219635</v>
      </c>
      <c r="M401">
        <f t="shared" si="2884"/>
        <v>5.7522551281069791</v>
      </c>
      <c r="N401">
        <f t="shared" si="2885"/>
        <v>5.2049060275656363</v>
      </c>
      <c r="P401" s="9">
        <f t="shared" si="2886"/>
        <v>-0.67508316452051442</v>
      </c>
      <c r="Q401" s="9">
        <f t="shared" si="2887"/>
        <v>-7.4572245715644572</v>
      </c>
      <c r="R401" s="9">
        <v>4.6904919426471743</v>
      </c>
      <c r="S401">
        <f t="shared" si="2888"/>
        <v>-7.8487728069863554</v>
      </c>
      <c r="U401" s="9">
        <f t="shared" si="2897"/>
        <v>2.6234801938036512E-3</v>
      </c>
      <c r="V401" s="9">
        <f t="shared" si="2898"/>
        <v>4.0401091874260331E-3</v>
      </c>
      <c r="W401" s="9">
        <f t="shared" si="2899"/>
        <v>-1.3489846019867358E-3</v>
      </c>
      <c r="Y401" s="9">
        <f t="shared" si="2908"/>
        <v>9.3857584330576671E-3</v>
      </c>
      <c r="Z401" s="9">
        <f t="shared" ref="Z401:AA401" si="3010">+P401-P399</f>
        <v>6.4251958006247278E-3</v>
      </c>
      <c r="AA401" s="9">
        <f t="shared" si="3010"/>
        <v>3.9661951540104212E-3</v>
      </c>
      <c r="AC401" s="9">
        <f t="shared" si="2918"/>
        <v>1.9385350358209763E-3</v>
      </c>
      <c r="AD401" s="9">
        <f t="shared" ref="AD401:AE401" si="3011">+P401-P398</f>
        <v>-1.1909142196504519E-3</v>
      </c>
      <c r="AE401" s="9">
        <f t="shared" si="3011"/>
        <v>1.3292402904285794E-3</v>
      </c>
      <c r="AG401" s="9">
        <f t="shared" si="2993"/>
        <v>5.0305569715345833E-2</v>
      </c>
      <c r="AH401" s="9">
        <f t="shared" si="2994"/>
        <v>-4.5649198325135032E-3</v>
      </c>
      <c r="AI401" s="9">
        <f t="shared" si="2995"/>
        <v>5.3479245519697294E-2</v>
      </c>
      <c r="AK401" s="9">
        <f t="shared" si="2558"/>
        <v>6.0107404889324201E-2</v>
      </c>
      <c r="AL401" s="9">
        <f t="shared" ref="AL401:AM401" si="3012">+P401-P377</f>
        <v>-1.297135950568773E-2</v>
      </c>
      <c r="AM401" s="9">
        <f t="shared" si="3012"/>
        <v>6.6387386337406262E-2</v>
      </c>
      <c r="AO401" s="9">
        <f t="shared" si="2656"/>
        <v>4.7320422682046726E-3</v>
      </c>
      <c r="AP401" s="9">
        <f t="shared" ref="AP401:AQ401" si="3013">+P401-P365</f>
        <v>-1.8188854900521356E-2</v>
      </c>
      <c r="AQ401" s="9">
        <f t="shared" si="3013"/>
        <v>1.2900557749087049E-2</v>
      </c>
      <c r="AS401" s="9">
        <f t="shared" si="2754"/>
        <v>-3.1286078919917415E-2</v>
      </c>
      <c r="AT401" s="9">
        <f t="shared" ref="AT401:AU401" si="3014">+P401-P353</f>
        <v>-4.5376340352338396E-2</v>
      </c>
      <c r="AU401" s="9">
        <f t="shared" si="3014"/>
        <v>-5.4623883908639925E-3</v>
      </c>
      <c r="AW401" s="9">
        <f t="shared" si="2852"/>
        <v>3.568261287415897E-2</v>
      </c>
      <c r="AX401" s="9">
        <f t="shared" ref="AX401:AY401" si="3015">+P401-P341</f>
        <v>-5.6683851771877514E-2</v>
      </c>
      <c r="AY401" s="9">
        <f t="shared" si="3015"/>
        <v>6.8398120687843011E-2</v>
      </c>
      <c r="BA401" s="9">
        <f t="shared" si="2964"/>
        <v>4.9994477362107936E-2</v>
      </c>
      <c r="BB401" s="9">
        <f t="shared" ref="BB401:BC401" si="3016">+P401-P329</f>
        <v>-7.6159087168608863E-2</v>
      </c>
      <c r="BC401" s="9">
        <f t="shared" si="3016"/>
        <v>9.4102369097625704E-2</v>
      </c>
      <c r="BE401" s="9">
        <f t="shared" si="2530"/>
        <v>5.9010558469996255E-3</v>
      </c>
      <c r="BF401" s="9">
        <f t="shared" ref="BF401:BG401" si="3017">+P401-P317</f>
        <v>-0.10101638445955707</v>
      </c>
      <c r="BG401" s="9">
        <f t="shared" si="3017"/>
        <v>6.4490964075291757E-2</v>
      </c>
    </row>
    <row r="402" spans="1:59" x14ac:dyDescent="0.35">
      <c r="A402" s="8">
        <v>43221</v>
      </c>
      <c r="B402" s="9">
        <v>98.974000000000004</v>
      </c>
      <c r="C402" s="9">
        <v>104.3411802</v>
      </c>
      <c r="D402" s="12">
        <v>1076.6595</v>
      </c>
      <c r="E402" s="11">
        <v>315.76299999999998</v>
      </c>
      <c r="F402" s="15">
        <v>250.792</v>
      </c>
      <c r="I402" s="8">
        <f t="shared" si="2880"/>
        <v>43221</v>
      </c>
      <c r="J402">
        <f t="shared" si="2881"/>
        <v>4.5948571893796473</v>
      </c>
      <c r="K402">
        <f t="shared" si="2882"/>
        <v>4.7205927114009851</v>
      </c>
      <c r="L402">
        <f t="shared" si="2883"/>
        <v>-6.98161847117969</v>
      </c>
      <c r="M402">
        <f t="shared" si="2884"/>
        <v>5.7549919321962077</v>
      </c>
      <c r="N402">
        <f t="shared" si="2885"/>
        <v>5.2064966420228114</v>
      </c>
      <c r="P402" s="9">
        <f t="shared" si="2886"/>
        <v>-0.67423081219473424</v>
      </c>
      <c r="Q402" s="9">
        <f t="shared" si="2887"/>
        <v>-7.4675224018015163</v>
      </c>
      <c r="R402" s="9">
        <v>4.6804951333316378</v>
      </c>
      <c r="S402">
        <f t="shared" si="2888"/>
        <v>-7.8585762728744619</v>
      </c>
      <c r="U402" s="9">
        <f t="shared" si="2897"/>
        <v>-9.9968093155364812E-3</v>
      </c>
      <c r="V402" s="9">
        <f t="shared" si="2898"/>
        <v>8.5235232578018127E-4</v>
      </c>
      <c r="W402" s="9">
        <f t="shared" si="2899"/>
        <v>-1.0297830237059102E-2</v>
      </c>
      <c r="Y402" s="9">
        <f t="shared" si="2908"/>
        <v>-7.3733291217328301E-3</v>
      </c>
      <c r="Z402" s="9">
        <f t="shared" ref="Z402:AA402" si="3018">+P402-P400</f>
        <v>4.8924615132062144E-3</v>
      </c>
      <c r="AA402" s="9">
        <f t="shared" si="3018"/>
        <v>-1.1646814839045838E-2</v>
      </c>
      <c r="AC402" s="9">
        <f t="shared" si="2918"/>
        <v>-6.1105088247881412E-4</v>
      </c>
      <c r="AD402" s="9">
        <f t="shared" ref="AD402:AE402" si="3019">+P402-P399</f>
        <v>7.2775481264049091E-3</v>
      </c>
      <c r="AE402" s="9">
        <f t="shared" si="3019"/>
        <v>-6.3316350830486812E-3</v>
      </c>
      <c r="AG402" s="9">
        <f t="shared" si="2993"/>
        <v>3.1863817154959229E-2</v>
      </c>
      <c r="AH402" s="9">
        <f t="shared" si="2994"/>
        <v>5.2456427353391177E-3</v>
      </c>
      <c r="AI402" s="9">
        <f t="shared" si="2995"/>
        <v>2.814251644291943E-2</v>
      </c>
      <c r="AK402" s="9">
        <f t="shared" si="2558"/>
        <v>7.3592422455659445E-2</v>
      </c>
      <c r="AL402" s="9">
        <f t="shared" ref="AL402:AM402" si="3020">+P402-P378</f>
        <v>-1.5081791285991741E-2</v>
      </c>
      <c r="AM402" s="9">
        <f t="shared" si="3020"/>
        <v>8.371110454264663E-2</v>
      </c>
      <c r="AO402" s="9">
        <f t="shared" si="2656"/>
        <v>-7.2922044835177502E-4</v>
      </c>
      <c r="AP402" s="9">
        <f t="shared" ref="AP402:AQ402" si="3021">+P402-P366</f>
        <v>-1.891649012636698E-2</v>
      </c>
      <c r="AQ402" s="9">
        <f t="shared" si="3021"/>
        <v>1.133178569192328E-2</v>
      </c>
      <c r="AS402" s="9">
        <f t="shared" si="2754"/>
        <v>-5.811019511948512E-2</v>
      </c>
      <c r="AT402" s="9">
        <f t="shared" ref="AT402:AU402" si="3022">+P402-P354</f>
        <v>-4.1160167493255351E-2</v>
      </c>
      <c r="AU402" s="9">
        <f t="shared" si="3022"/>
        <v>-3.472054524470547E-2</v>
      </c>
      <c r="AW402" s="9">
        <f t="shared" si="2852"/>
        <v>1.8471337662908205E-2</v>
      </c>
      <c r="AX402" s="9">
        <f t="shared" ref="AX402:AY402" si="3023">+P402-P342</f>
        <v>-5.6739982351257545E-2</v>
      </c>
      <c r="AY402" s="9">
        <f t="shared" si="3023"/>
        <v>5.0616904308085076E-2</v>
      </c>
      <c r="BA402" s="9">
        <f t="shared" si="2964"/>
        <v>5.5926212932415176E-2</v>
      </c>
      <c r="BB402" s="9">
        <f t="shared" ref="BB402:BC402" si="3024">+P402-P330</f>
        <v>-6.7044902636376413E-2</v>
      </c>
      <c r="BC402" s="9">
        <f t="shared" si="3024"/>
        <v>9.4063728241585487E-2</v>
      </c>
      <c r="BE402" s="9">
        <f t="shared" si="2530"/>
        <v>-1.7996895004683822E-3</v>
      </c>
      <c r="BF402" s="9">
        <f t="shared" ref="BF402:BG402" si="3025">+P402-P318</f>
        <v>-0.10425187681551318</v>
      </c>
      <c r="BG402" s="9">
        <f t="shared" si="3025"/>
        <v>5.8911098758136937E-2</v>
      </c>
    </row>
    <row r="403" spans="1:59" x14ac:dyDescent="0.35">
      <c r="A403" s="8">
        <v>43252</v>
      </c>
      <c r="B403" s="9">
        <v>98.768000000000001</v>
      </c>
      <c r="C403" s="9">
        <v>104.13034522</v>
      </c>
      <c r="D403" s="12">
        <v>1094.3552</v>
      </c>
      <c r="E403" s="11">
        <v>316.31099999999998</v>
      </c>
      <c r="F403" s="15">
        <v>251.018</v>
      </c>
      <c r="I403" s="8">
        <f t="shared" si="2880"/>
        <v>43252</v>
      </c>
      <c r="J403">
        <f t="shared" si="2881"/>
        <v>4.5927736656515403</v>
      </c>
      <c r="K403">
        <f t="shared" si="2882"/>
        <v>4.7186540660414149</v>
      </c>
      <c r="L403">
        <f t="shared" si="2883"/>
        <v>-6.9979206103578839</v>
      </c>
      <c r="M403">
        <f t="shared" si="2884"/>
        <v>5.7567259068172314</v>
      </c>
      <c r="N403">
        <f t="shared" si="2885"/>
        <v>5.2062467232236553</v>
      </c>
      <c r="P403" s="9">
        <f t="shared" si="2886"/>
        <v>-0.67635958398345064</v>
      </c>
      <c r="Q403" s="9">
        <f t="shared" si="2887"/>
        <v>-7.4855132675401244</v>
      </c>
      <c r="R403" s="9">
        <v>4.6627579029486794</v>
      </c>
      <c r="S403">
        <f t="shared" si="2888"/>
        <v>-7.8778018262505265</v>
      </c>
      <c r="U403" s="9">
        <f t="shared" si="2897"/>
        <v>-1.773723038295838E-2</v>
      </c>
      <c r="V403" s="9">
        <f t="shared" si="2898"/>
        <v>-2.1287717887163993E-3</v>
      </c>
      <c r="W403" s="9">
        <f t="shared" si="2899"/>
        <v>-1.7990865738608086E-2</v>
      </c>
      <c r="Y403" s="9">
        <f t="shared" si="2908"/>
        <v>-2.7734039698494861E-2</v>
      </c>
      <c r="Z403" s="9">
        <f t="shared" ref="Z403:AA403" si="3026">+P403-P401</f>
        <v>-1.276419462936218E-3</v>
      </c>
      <c r="AA403" s="9">
        <f t="shared" si="3026"/>
        <v>-2.8288695975667189E-2</v>
      </c>
      <c r="AC403" s="9">
        <f t="shared" si="2918"/>
        <v>-2.511055950469121E-2</v>
      </c>
      <c r="AD403" s="9">
        <f t="shared" ref="AD403:AE403" si="3027">+P403-P400</f>
        <v>2.7636897244898151E-3</v>
      </c>
      <c r="AE403" s="9">
        <f t="shared" si="3027"/>
        <v>-2.9637680577653924E-2</v>
      </c>
      <c r="AG403" s="9">
        <f t="shared" si="2993"/>
        <v>2.0944202531922862E-2</v>
      </c>
      <c r="AH403" s="9">
        <f t="shared" si="2994"/>
        <v>6.2747433961076737E-3</v>
      </c>
      <c r="AI403" s="9">
        <f t="shared" si="2995"/>
        <v>1.6168655667047283E-2</v>
      </c>
      <c r="AK403" s="9">
        <f t="shared" si="2558"/>
        <v>5.6481229483012818E-2</v>
      </c>
      <c r="AL403" s="9">
        <f t="shared" ref="AL403:AM403" si="3028">+P403-P379</f>
        <v>-1.7145032421305828E-2</v>
      </c>
      <c r="AM403" s="9">
        <f t="shared" si="3028"/>
        <v>6.130950895793319E-2</v>
      </c>
      <c r="AO403" s="9">
        <f t="shared" si="2656"/>
        <v>3.3046032440688933E-3</v>
      </c>
      <c r="AP403" s="9">
        <f t="shared" ref="AP403:AQ403" si="3029">+P403-P367</f>
        <v>-1.9859962151732802E-2</v>
      </c>
      <c r="AQ403" s="9">
        <f t="shared" si="3029"/>
        <v>1.3577873707613541E-2</v>
      </c>
      <c r="AS403" s="9">
        <f t="shared" si="2754"/>
        <v>-7.9106221398216547E-2</v>
      </c>
      <c r="AT403" s="9">
        <f t="shared" ref="AT403:AU403" si="3030">+P403-P355</f>
        <v>-4.5001555514526892E-2</v>
      </c>
      <c r="AU403" s="9">
        <f t="shared" si="3030"/>
        <v>-5.5028512816373443E-2</v>
      </c>
      <c r="AW403" s="9">
        <f t="shared" si="2852"/>
        <v>2.4735395335307331E-2</v>
      </c>
      <c r="AX403" s="9">
        <f t="shared" ref="AX403:AY403" si="3031">+P403-P343</f>
        <v>-6.3017835892891227E-2</v>
      </c>
      <c r="AY403" s="9">
        <f t="shared" si="3031"/>
        <v>5.9562831480650225E-2</v>
      </c>
      <c r="BA403" s="9">
        <f t="shared" si="2964"/>
        <v>4.3931835842440314E-2</v>
      </c>
      <c r="BB403" s="9">
        <f t="shared" ref="BB403:BC403" si="3032">+P403-P331</f>
        <v>-6.8344545704119852E-2</v>
      </c>
      <c r="BC403" s="9">
        <f t="shared" si="3032"/>
        <v>8.195613297830473E-2</v>
      </c>
      <c r="BE403" s="9">
        <f t="shared" si="2530"/>
        <v>-2.5458994107609989E-2</v>
      </c>
      <c r="BF403" s="9">
        <f t="shared" ref="BF403:BG403" si="3033">+P403-P319</f>
        <v>-0.10262315718518167</v>
      </c>
      <c r="BG403" s="9">
        <f t="shared" si="3033"/>
        <v>3.3197774492826682E-2</v>
      </c>
    </row>
    <row r="404" spans="1:59" x14ac:dyDescent="0.35">
      <c r="A404" s="8">
        <v>43282</v>
      </c>
      <c r="B404" s="9">
        <v>98.983000000000004</v>
      </c>
      <c r="C404" s="9">
        <v>103.93110615000001</v>
      </c>
      <c r="D404" s="12">
        <v>1122.2029</v>
      </c>
      <c r="E404" s="11">
        <v>316.923</v>
      </c>
      <c r="F404" s="15">
        <v>251.214</v>
      </c>
      <c r="I404" s="8">
        <f t="shared" si="2880"/>
        <v>43282</v>
      </c>
      <c r="J404">
        <f t="shared" si="2881"/>
        <v>4.5949481182177916</v>
      </c>
      <c r="K404">
        <f t="shared" si="2882"/>
        <v>4.7110912623780283</v>
      </c>
      <c r="L404">
        <f t="shared" si="2883"/>
        <v>-7.0230489075231208</v>
      </c>
      <c r="M404">
        <f t="shared" si="2884"/>
        <v>5.7586588421635589</v>
      </c>
      <c r="N404">
        <f t="shared" si="2885"/>
        <v>5.2054358025482363</v>
      </c>
      <c r="P404" s="9">
        <f t="shared" si="2886"/>
        <v>-0.66936618377555934</v>
      </c>
      <c r="Q404" s="9">
        <f t="shared" si="2887"/>
        <v>-7.5173934476933288</v>
      </c>
      <c r="R404" s="9">
        <v>4.6329471411131902</v>
      </c>
      <c r="S404">
        <f t="shared" si="2888"/>
        <v>-7.9056258342831534</v>
      </c>
      <c r="U404" s="9">
        <f t="shared" si="2897"/>
        <v>-2.9810761835489252E-2</v>
      </c>
      <c r="V404" s="9">
        <f t="shared" si="2898"/>
        <v>6.9934002078912982E-3</v>
      </c>
      <c r="W404" s="9">
        <f t="shared" si="2899"/>
        <v>-3.1880180153204485E-2</v>
      </c>
      <c r="Y404" s="9">
        <f t="shared" si="2908"/>
        <v>-4.7547992218447632E-2</v>
      </c>
      <c r="Z404" s="9">
        <f t="shared" ref="Z404:AA404" si="3034">+P404-P402</f>
        <v>4.864628419174899E-3</v>
      </c>
      <c r="AA404" s="9">
        <f t="shared" si="3034"/>
        <v>-4.9871045891812571E-2</v>
      </c>
      <c r="AC404" s="9">
        <f t="shared" si="2918"/>
        <v>-5.7544801533984113E-2</v>
      </c>
      <c r="AD404" s="9">
        <f t="shared" ref="AD404:AE404" si="3035">+P404-P401</f>
        <v>5.7169807449550802E-3</v>
      </c>
      <c r="AE404" s="9">
        <f t="shared" si="3035"/>
        <v>-6.0168876128871673E-2</v>
      </c>
      <c r="AG404" s="9">
        <f t="shared" si="2993"/>
        <v>-7.6877729415043561E-3</v>
      </c>
      <c r="AH404" s="9">
        <f t="shared" si="2994"/>
        <v>7.7279769927063313E-3</v>
      </c>
      <c r="AI404" s="9">
        <f t="shared" si="2995"/>
        <v>-1.3028101408704806E-2</v>
      </c>
      <c r="AK404" s="9">
        <f t="shared" si="2558"/>
        <v>4.8191725085606762E-3</v>
      </c>
      <c r="AL404" s="9">
        <f t="shared" ref="AL404:AM404" si="3036">+P404-P380</f>
        <v>-1.5929792772828577E-2</v>
      </c>
      <c r="AM404" s="9">
        <f t="shared" si="3036"/>
        <v>1.3053263759348788E-2</v>
      </c>
      <c r="AO404" s="9">
        <f t="shared" si="2656"/>
        <v>2.1532759062008466E-3</v>
      </c>
      <c r="AP404" s="9">
        <f t="shared" ref="AP404:AQ404" si="3037">+P404-P368</f>
        <v>-2.1829876392742698E-2</v>
      </c>
      <c r="AQ404" s="9">
        <f t="shared" si="3037"/>
        <v>1.6481891245095248E-2</v>
      </c>
      <c r="AS404" s="9">
        <f t="shared" si="2754"/>
        <v>-0.10809174006162703</v>
      </c>
      <c r="AT404" s="9">
        <f t="shared" ref="AT404:AU404" si="3038">+P404-P356</f>
        <v>-3.8850123529398317E-2</v>
      </c>
      <c r="AU404" s="9">
        <f t="shared" si="3038"/>
        <v>-8.4513503333155882E-2</v>
      </c>
      <c r="AW404" s="9">
        <f t="shared" si="2852"/>
        <v>-1.3428656357283408E-2</v>
      </c>
      <c r="AX404" s="9">
        <f t="shared" ref="AX404:AY404" si="3039">+P404-P344</f>
        <v>-5.273388011410951E-2</v>
      </c>
      <c r="AY404" s="9">
        <f t="shared" si="3039"/>
        <v>1.6755052293563999E-2</v>
      </c>
      <c r="BA404" s="9">
        <f t="shared" si="2964"/>
        <v>-2.2113681849607048E-3</v>
      </c>
      <c r="BB404" s="9">
        <f t="shared" ref="BB404:BC404" si="3040">+P404-P332</f>
        <v>-6.9089611465137146E-2</v>
      </c>
      <c r="BC404" s="9">
        <f t="shared" si="3040"/>
        <v>3.8802098128160267E-2</v>
      </c>
      <c r="BE404" s="9">
        <f t="shared" si="2530"/>
        <v>-7.8247970545167966E-2</v>
      </c>
      <c r="BF404" s="9">
        <f t="shared" ref="BF404:BG404" si="3041">+P404-P320</f>
        <v>-9.1282314316865509E-2</v>
      </c>
      <c r="BG404" s="9">
        <f t="shared" si="3041"/>
        <v>-2.4936451182643538E-2</v>
      </c>
    </row>
    <row r="405" spans="1:59" x14ac:dyDescent="0.35">
      <c r="A405" s="8">
        <v>43313</v>
      </c>
      <c r="B405" s="9">
        <v>99.197999999999993</v>
      </c>
      <c r="C405" s="9">
        <v>104.85034668999999</v>
      </c>
      <c r="D405" s="12">
        <v>1120.4269999999999</v>
      </c>
      <c r="E405" s="11">
        <v>317.55700000000002</v>
      </c>
      <c r="F405" s="15">
        <v>251.66300000000001</v>
      </c>
      <c r="I405" s="8">
        <f t="shared" si="2880"/>
        <v>43313</v>
      </c>
      <c r="J405">
        <f t="shared" si="2881"/>
        <v>4.5971178527972629</v>
      </c>
      <c r="K405">
        <f t="shared" si="2882"/>
        <v>4.7290612125076006</v>
      </c>
      <c r="L405">
        <f t="shared" si="2883"/>
        <v>-7.0214651416318254</v>
      </c>
      <c r="M405">
        <f t="shared" si="2884"/>
        <v>5.7606573297786579</v>
      </c>
      <c r="N405">
        <f t="shared" si="2885"/>
        <v>5.2069277134922221</v>
      </c>
      <c r="P405" s="9">
        <f t="shared" si="2886"/>
        <v>-0.68567297599677346</v>
      </c>
      <c r="Q405" s="9">
        <f t="shared" si="2887"/>
        <v>-7.4993316426164469</v>
      </c>
      <c r="R405" s="9">
        <v>4.6412199768493885</v>
      </c>
      <c r="S405">
        <f t="shared" si="2888"/>
        <v>-7.8970219686945748</v>
      </c>
      <c r="U405" s="9">
        <f t="shared" si="2897"/>
        <v>8.2728357361983029E-3</v>
      </c>
      <c r="V405" s="9">
        <f t="shared" si="2898"/>
        <v>-1.6306792221214117E-2</v>
      </c>
      <c r="W405" s="9">
        <f t="shared" si="2899"/>
        <v>1.8061805076881932E-2</v>
      </c>
      <c r="Y405" s="9">
        <f t="shared" si="2908"/>
        <v>-2.1537926099290949E-2</v>
      </c>
      <c r="Z405" s="9">
        <f t="shared" ref="Z405:AA405" si="3042">+P405-P403</f>
        <v>-9.3133920133228187E-3</v>
      </c>
      <c r="AA405" s="9">
        <f t="shared" si="3042"/>
        <v>-1.3818375076322553E-2</v>
      </c>
      <c r="AC405" s="9">
        <f t="shared" si="2918"/>
        <v>-3.9275156482249329E-2</v>
      </c>
      <c r="AD405" s="9">
        <f t="shared" ref="AD405:AE405" si="3043">+P405-P402</f>
        <v>-1.1442163802039218E-2</v>
      </c>
      <c r="AE405" s="9">
        <f t="shared" si="3043"/>
        <v>-3.1809240814930639E-2</v>
      </c>
      <c r="AG405" s="9">
        <f t="shared" si="2993"/>
        <v>-3.1224686859046002E-3</v>
      </c>
      <c r="AH405" s="9">
        <f t="shared" si="2994"/>
        <v>-3.4573354550548885E-4</v>
      </c>
      <c r="AI405" s="9">
        <f t="shared" si="2995"/>
        <v>-2.9222940529916031E-3</v>
      </c>
      <c r="AK405" s="9">
        <f t="shared" si="2558"/>
        <v>-1.5628807774636932E-2</v>
      </c>
      <c r="AL405" s="9">
        <f t="shared" ref="AL405:AM405" si="3044">+P405-P381</f>
        <v>-2.8612852393914423E-2</v>
      </c>
      <c r="AM405" s="9">
        <f t="shared" si="3044"/>
        <v>8.7611115526442518E-4</v>
      </c>
      <c r="AO405" s="9">
        <f t="shared" si="2656"/>
        <v>3.847916733595369E-2</v>
      </c>
      <c r="AP405" s="9">
        <f t="shared" ref="AP405:AQ405" si="3045">+P405-P369</f>
        <v>-3.4916073955528759E-2</v>
      </c>
      <c r="AQ405" s="9">
        <f t="shared" si="3045"/>
        <v>5.8459212497699475E-2</v>
      </c>
      <c r="AS405" s="9">
        <f t="shared" si="2754"/>
        <v>-9.772175476203504E-2</v>
      </c>
      <c r="AT405" s="9">
        <f t="shared" ref="AT405:AU405" si="3046">+P405-P357</f>
        <v>-5.2282179089972125E-2</v>
      </c>
      <c r="AU405" s="9">
        <f t="shared" si="3046"/>
        <v>-6.6588119484609187E-2</v>
      </c>
      <c r="AW405" s="9">
        <f t="shared" si="2852"/>
        <v>-1.5001488025095711E-2</v>
      </c>
      <c r="AX405" s="9">
        <f t="shared" ref="AX405:AY405" si="3047">+P405-P345</f>
        <v>-6.5641685213099876E-2</v>
      </c>
      <c r="AY405" s="9">
        <f t="shared" si="3047"/>
        <v>2.3584056153701738E-2</v>
      </c>
      <c r="BA405" s="9">
        <f t="shared" si="2964"/>
        <v>-1.6436540548054879E-3</v>
      </c>
      <c r="BB405" s="9">
        <f t="shared" ref="BB405:BC405" si="3048">+P405-P333</f>
        <v>-8.6582512122373778E-2</v>
      </c>
      <c r="BC405" s="9">
        <f t="shared" si="3048"/>
        <v>4.9465549895868044E-2</v>
      </c>
      <c r="BE405" s="9">
        <f t="shared" si="2530"/>
        <v>-5.8017361201359918E-2</v>
      </c>
      <c r="BF405" s="9">
        <f t="shared" ref="BF405:BG405" si="3049">+P405-P321</f>
        <v>-9.7245265510874646E-2</v>
      </c>
      <c r="BG405" s="9">
        <f t="shared" si="3049"/>
        <v>-9.6867736100669788E-4</v>
      </c>
    </row>
    <row r="406" spans="1:59" x14ac:dyDescent="0.35">
      <c r="A406" s="8">
        <v>43344</v>
      </c>
      <c r="B406" s="9">
        <v>99.085999999999999</v>
      </c>
      <c r="C406" s="9">
        <v>105.65046546000001</v>
      </c>
      <c r="D406" s="12">
        <v>1119.82</v>
      </c>
      <c r="E406" s="11">
        <v>318.06700000000001</v>
      </c>
      <c r="F406" s="15">
        <v>252.18199999999999</v>
      </c>
      <c r="I406" s="8">
        <f t="shared" si="2880"/>
        <v>43344</v>
      </c>
      <c r="J406">
        <f t="shared" si="2881"/>
        <v>4.5959881599132055</v>
      </c>
      <c r="K406">
        <f t="shared" si="2882"/>
        <v>4.7487214690043587</v>
      </c>
      <c r="L406">
        <f t="shared" si="2883"/>
        <v>-7.0209232370875014</v>
      </c>
      <c r="M406">
        <f t="shared" si="2884"/>
        <v>5.7622620524116712</v>
      </c>
      <c r="N406">
        <f t="shared" si="2885"/>
        <v>5.2096168063283583</v>
      </c>
      <c r="P406" s="9">
        <f t="shared" si="2886"/>
        <v>-0.70537855517446602</v>
      </c>
      <c r="Q406" s="9">
        <f t="shared" si="2887"/>
        <v>-7.4818185744115011</v>
      </c>
      <c r="R406" s="9">
        <v>4.6481727890014577</v>
      </c>
      <c r="S406">
        <f t="shared" si="2888"/>
        <v>-7.8909381364126912</v>
      </c>
      <c r="U406" s="9">
        <f t="shared" si="2897"/>
        <v>6.952812152069221E-3</v>
      </c>
      <c r="V406" s="9">
        <f t="shared" si="2898"/>
        <v>-1.9705579177692556E-2</v>
      </c>
      <c r="W406" s="9">
        <f t="shared" si="2899"/>
        <v>1.7513068204945803E-2</v>
      </c>
      <c r="Y406" s="9">
        <f t="shared" si="2908"/>
        <v>1.5225647888267524E-2</v>
      </c>
      <c r="Z406" s="9">
        <f t="shared" ref="Z406:AA406" si="3050">+P406-P404</f>
        <v>-3.6012371398906673E-2</v>
      </c>
      <c r="AA406" s="9">
        <f t="shared" si="3050"/>
        <v>3.5574873281827735E-2</v>
      </c>
      <c r="AC406" s="9">
        <f t="shared" si="2918"/>
        <v>-1.4585113947221728E-2</v>
      </c>
      <c r="AD406" s="9">
        <f t="shared" ref="AD406:AE406" si="3051">+P406-P403</f>
        <v>-2.9018971191015375E-2</v>
      </c>
      <c r="AE406" s="9">
        <f t="shared" si="3051"/>
        <v>3.6946931286232498E-3</v>
      </c>
      <c r="AG406" s="9">
        <f t="shared" si="2993"/>
        <v>8.8748562962166488E-3</v>
      </c>
      <c r="AH406" s="9">
        <f t="shared" si="2994"/>
        <v>-1.9924537850598334E-2</v>
      </c>
      <c r="AI406" s="9">
        <f t="shared" si="2995"/>
        <v>1.9623873792886215E-2</v>
      </c>
      <c r="AK406" s="9">
        <f t="shared" si="2558"/>
        <v>-1.5298460085947596E-2</v>
      </c>
      <c r="AL406" s="9">
        <f t="shared" ref="AL406:AM406" si="3052">+P406-P382</f>
        <v>-3.2447387197984234E-2</v>
      </c>
      <c r="AM406" s="9">
        <f t="shared" si="3052"/>
        <v>4.3722522518647722E-3</v>
      </c>
      <c r="AO406" s="9">
        <f t="shared" si="2656"/>
        <v>5.1243822613335155E-2</v>
      </c>
      <c r="AP406" s="9">
        <f t="shared" ref="AP406:AQ406" si="3053">+P406-P370</f>
        <v>-4.6100930245196459E-2</v>
      </c>
      <c r="AQ406" s="9">
        <f t="shared" si="3053"/>
        <v>7.6614763269852837E-2</v>
      </c>
      <c r="AS406" s="9">
        <f t="shared" si="2754"/>
        <v>-8.1075135747527227E-2</v>
      </c>
      <c r="AT406" s="9">
        <f t="shared" ref="AT406:AU406" si="3054">+P406-P358</f>
        <v>-6.7459324038592783E-2</v>
      </c>
      <c r="AU406" s="9">
        <f t="shared" si="3054"/>
        <v>-3.9975771740657251E-2</v>
      </c>
      <c r="AW406" s="9">
        <f t="shared" si="2852"/>
        <v>-3.7734869009735661E-2</v>
      </c>
      <c r="AX406" s="9">
        <f t="shared" ref="AX406:AY406" si="3055">+P406-P346</f>
        <v>-7.3369254318133237E-2</v>
      </c>
      <c r="AY406" s="9">
        <f t="shared" si="3055"/>
        <v>1.9876851686690955E-3</v>
      </c>
      <c r="BA406" s="9">
        <f t="shared" si="2964"/>
        <v>-4.4697424720689938E-3</v>
      </c>
      <c r="BB406" s="9">
        <f t="shared" ref="BB406:BC406" si="3056">+P406-P334</f>
        <v>-9.3869004123181554E-2</v>
      </c>
      <c r="BC406" s="9">
        <f t="shared" si="3056"/>
        <v>4.9642790928413838E-2</v>
      </c>
      <c r="BE406" s="9">
        <f t="shared" si="2530"/>
        <v>-6.701011567072257E-3</v>
      </c>
      <c r="BF406" s="9">
        <f t="shared" ref="BF406:BG406" si="3057">+P406-P322</f>
        <v>-0.11593832479850175</v>
      </c>
      <c r="BG406" s="9">
        <f t="shared" si="3057"/>
        <v>6.2833283101325854E-2</v>
      </c>
    </row>
    <row r="407" spans="1:59" x14ac:dyDescent="0.35">
      <c r="A407" s="8">
        <v>43374</v>
      </c>
      <c r="B407" s="9">
        <v>99.16</v>
      </c>
      <c r="C407" s="9">
        <v>105.46071397999999</v>
      </c>
      <c r="D407" s="12">
        <v>1131.615</v>
      </c>
      <c r="E407" s="11">
        <v>318.79399999999998</v>
      </c>
      <c r="F407" s="15">
        <v>252.77199999999999</v>
      </c>
      <c r="I407" s="8">
        <f t="shared" si="2880"/>
        <v>43374</v>
      </c>
      <c r="J407">
        <f t="shared" si="2881"/>
        <v>4.5967347071669895</v>
      </c>
      <c r="K407">
        <f t="shared" si="2882"/>
        <v>4.7434104144580296</v>
      </c>
      <c r="L407">
        <f t="shared" si="2883"/>
        <v>-7.0314010949068964</v>
      </c>
      <c r="M407">
        <f t="shared" si="2884"/>
        <v>5.7645451261617859</v>
      </c>
      <c r="N407">
        <f t="shared" si="2885"/>
        <v>5.2120279130259766</v>
      </c>
      <c r="P407" s="9">
        <f t="shared" si="2886"/>
        <v>-0.69919292042684944</v>
      </c>
      <c r="Q407" s="9">
        <f t="shared" si="2887"/>
        <v>-7.5000185934748433</v>
      </c>
      <c r="R407" s="9">
        <v>4.6336959202910197</v>
      </c>
      <c r="S407">
        <f t="shared" si="2888"/>
        <v>-7.9055504873224161</v>
      </c>
      <c r="U407" s="9">
        <f t="shared" si="2897"/>
        <v>-1.4476868710437962E-2</v>
      </c>
      <c r="V407" s="9">
        <f t="shared" si="2898"/>
        <v>6.1856347476165752E-3</v>
      </c>
      <c r="W407" s="9">
        <f t="shared" si="2899"/>
        <v>-1.8200019063342232E-2</v>
      </c>
      <c r="Y407" s="9">
        <f t="shared" si="2908"/>
        <v>-7.5240565583687413E-3</v>
      </c>
      <c r="Z407" s="9">
        <f t="shared" ref="Z407:AA407" si="3058">+P407-P405</f>
        <v>-1.3519944430075981E-2</v>
      </c>
      <c r="AA407" s="9">
        <f t="shared" si="3058"/>
        <v>-6.86950858396429E-4</v>
      </c>
      <c r="AC407" s="9">
        <f t="shared" si="2918"/>
        <v>7.487791778295616E-4</v>
      </c>
      <c r="AD407" s="9">
        <f t="shared" ref="AD407:AE407" si="3059">+P407-P404</f>
        <v>-2.9826736651290098E-2</v>
      </c>
      <c r="AE407" s="9">
        <f t="shared" si="3059"/>
        <v>1.7374854218485503E-2</v>
      </c>
      <c r="AG407" s="9">
        <f t="shared" si="2993"/>
        <v>-2.2965833754069465E-3</v>
      </c>
      <c r="AH407" s="9">
        <f t="shared" si="2994"/>
        <v>-1.6415850673908494E-2</v>
      </c>
      <c r="AI407" s="9">
        <f t="shared" si="2995"/>
        <v>4.0871683422043503E-3</v>
      </c>
      <c r="AK407" s="9">
        <f t="shared" si="2558"/>
        <v>-1.2016978037556747E-2</v>
      </c>
      <c r="AL407" s="9">
        <f t="shared" ref="AL407:AM407" si="3060">+P407-P383</f>
        <v>-2.449563524476428E-2</v>
      </c>
      <c r="AM407" s="9">
        <f t="shared" si="3060"/>
        <v>3.8257327724782186E-3</v>
      </c>
      <c r="AO407" s="9">
        <f t="shared" si="2656"/>
        <v>3.7598955279563029E-3</v>
      </c>
      <c r="AP407" s="9">
        <f t="shared" ref="AP407:AQ407" si="3061">+P407-P371</f>
        <v>-4.0045541390257178E-2</v>
      </c>
      <c r="AQ407" s="9">
        <f t="shared" si="3061"/>
        <v>2.4132538677988258E-2</v>
      </c>
      <c r="AS407" s="9">
        <f t="shared" si="2754"/>
        <v>-6.6812617725727996E-2</v>
      </c>
      <c r="AT407" s="9">
        <f t="shared" ref="AT407:AU407" si="3062">+P407-P359</f>
        <v>-6.5146915821208573E-2</v>
      </c>
      <c r="AU407" s="9">
        <f t="shared" si="3062"/>
        <v>-2.9783070257283661E-2</v>
      </c>
      <c r="AW407" s="9">
        <f t="shared" si="2852"/>
        <v>-6.5943277209585816E-2</v>
      </c>
      <c r="AX407" s="9">
        <f t="shared" ref="AX407:AY407" si="3063">+P407-P347</f>
        <v>-7.4694940976075763E-2</v>
      </c>
      <c r="AY407" s="9">
        <f t="shared" si="3063"/>
        <v>-2.3584825231053763E-2</v>
      </c>
      <c r="BA407" s="9">
        <f t="shared" si="2964"/>
        <v>-3.0289970321475401E-2</v>
      </c>
      <c r="BB407" s="9">
        <f t="shared" ref="BB407:BC407" si="3064">+P407-P335</f>
        <v>-9.762023115703844E-2</v>
      </c>
      <c r="BC407" s="9">
        <f t="shared" si="3064"/>
        <v>2.5966592244344611E-2</v>
      </c>
      <c r="BE407" s="9">
        <f t="shared" ref="BE407:BE468" si="3065">+R407-R323</f>
        <v>9.671095816999653E-3</v>
      </c>
      <c r="BF407" s="9">
        <f t="shared" ref="BF407:BG407" si="3066">+P407-P323</f>
        <v>-0.11462101195594609</v>
      </c>
      <c r="BG407" s="9">
        <f t="shared" si="3066"/>
        <v>7.5356982658784766E-2</v>
      </c>
    </row>
    <row r="408" spans="1:59" x14ac:dyDescent="0.35">
      <c r="A408" s="8">
        <v>43405</v>
      </c>
      <c r="B408" s="9">
        <v>98.992000000000004</v>
      </c>
      <c r="C408" s="9">
        <v>104.7111956</v>
      </c>
      <c r="D408" s="12">
        <v>1125.345</v>
      </c>
      <c r="E408" s="11">
        <v>319.43799999999999</v>
      </c>
      <c r="F408" s="15">
        <v>252.59399999999999</v>
      </c>
      <c r="I408" s="8">
        <f t="shared" si="2880"/>
        <v>43405</v>
      </c>
      <c r="J408">
        <f t="shared" si="2881"/>
        <v>4.5950390387886326</v>
      </c>
      <c r="K408">
        <f t="shared" si="2882"/>
        <v>4.7287699998557899</v>
      </c>
      <c r="L408">
        <f t="shared" si="2883"/>
        <v>-7.0258449342925759</v>
      </c>
      <c r="M408">
        <f t="shared" si="2884"/>
        <v>5.7665632017786921</v>
      </c>
      <c r="N408">
        <f t="shared" si="2885"/>
        <v>5.2075638086512432</v>
      </c>
      <c r="P408" s="9">
        <f t="shared" si="2886"/>
        <v>-0.69273035419460616</v>
      </c>
      <c r="Q408" s="9">
        <f t="shared" si="2887"/>
        <v>-7.5046387430880293</v>
      </c>
      <c r="R408" s="9">
        <v>4.6306002432583622</v>
      </c>
      <c r="S408">
        <f t="shared" si="2888"/>
        <v>-7.9064223485209011</v>
      </c>
      <c r="U408" s="9">
        <f t="shared" si="2897"/>
        <v>-3.0956770326575622E-3</v>
      </c>
      <c r="V408" s="9">
        <f t="shared" si="2898"/>
        <v>6.4625662322432831E-3</v>
      </c>
      <c r="W408" s="9">
        <f t="shared" si="2899"/>
        <v>-4.6201496131859088E-3</v>
      </c>
      <c r="Y408" s="9">
        <f t="shared" si="2908"/>
        <v>-1.7572545743095525E-2</v>
      </c>
      <c r="Z408" s="9">
        <f t="shared" ref="Z408:AA408" si="3067">+P408-P406</f>
        <v>1.2648200979859858E-2</v>
      </c>
      <c r="AA408" s="9">
        <f t="shared" si="3067"/>
        <v>-2.2820168676528141E-2</v>
      </c>
      <c r="AC408" s="9">
        <f t="shared" si="2918"/>
        <v>-1.0619733591026304E-2</v>
      </c>
      <c r="AD408" s="9">
        <f t="shared" ref="AD408:AE408" si="3068">+P408-P405</f>
        <v>-7.0573781978326977E-3</v>
      </c>
      <c r="AE408" s="9">
        <f t="shared" si="3068"/>
        <v>-5.3071004715823378E-3</v>
      </c>
      <c r="AG408" s="9">
        <f t="shared" si="2993"/>
        <v>-2.288424930070132E-2</v>
      </c>
      <c r="AH408" s="9">
        <f t="shared" si="2994"/>
        <v>-2.1198632894470215E-2</v>
      </c>
      <c r="AI408" s="9">
        <f t="shared" si="2995"/>
        <v>-1.1751361536268767E-2</v>
      </c>
      <c r="AK408" s="9">
        <f t="shared" si="2558"/>
        <v>1.9440015841483138E-2</v>
      </c>
      <c r="AL408" s="9">
        <f t="shared" ref="AL408:AM408" si="3069">+P408-P384</f>
        <v>-1.6356621963110385E-2</v>
      </c>
      <c r="AM408" s="9">
        <f t="shared" si="3069"/>
        <v>3.1044395463878161E-2</v>
      </c>
      <c r="AO408" s="9">
        <f t="shared" si="2656"/>
        <v>9.4441057075833612E-3</v>
      </c>
      <c r="AP408" s="9">
        <f t="shared" ref="AP408:AQ408" si="3070">+P408-P372</f>
        <v>-3.2477727514767629E-2</v>
      </c>
      <c r="AQ408" s="9">
        <f t="shared" si="3070"/>
        <v>3.0908601925645485E-2</v>
      </c>
      <c r="AS408" s="9">
        <f t="shared" si="2754"/>
        <v>-3.6049207496371416E-2</v>
      </c>
      <c r="AT408" s="9">
        <f t="shared" ref="AT408:AU408" si="3071">+P408-P360</f>
        <v>-5.274673277170816E-2</v>
      </c>
      <c r="AU408" s="9">
        <f t="shared" si="3071"/>
        <v>-2.9238127859123608E-3</v>
      </c>
      <c r="AW408" s="9">
        <f t="shared" si="2852"/>
        <v>-7.0749251365118226E-2</v>
      </c>
      <c r="AX408" s="9">
        <f t="shared" ref="AX408:AY408" si="3072">+P408-P348</f>
        <v>-6.7261238206665297E-2</v>
      </c>
      <c r="AY408" s="9">
        <f t="shared" si="3072"/>
        <v>-3.0768597071882731E-2</v>
      </c>
      <c r="BA408" s="9">
        <f t="shared" si="2964"/>
        <v>-4.8526350569029653E-2</v>
      </c>
      <c r="BB408" s="9">
        <f t="shared" ref="BB408:BC408" si="3073">+P408-P336</f>
        <v>-9.0918912115289352E-2</v>
      </c>
      <c r="BC408" s="9">
        <f t="shared" si="3073"/>
        <v>6.2723231694690185E-3</v>
      </c>
      <c r="BE408" s="9">
        <f t="shared" si="3065"/>
        <v>-7.7640546927879583E-3</v>
      </c>
      <c r="BF408" s="9">
        <f t="shared" ref="BF408:BG408" si="3074">+P408-P324</f>
        <v>-0.10986835083344992</v>
      </c>
      <c r="BG408" s="9">
        <f t="shared" si="3074"/>
        <v>5.7557275630681026E-2</v>
      </c>
    </row>
    <row r="409" spans="1:59" x14ac:dyDescent="0.35">
      <c r="A409" s="8">
        <v>43435</v>
      </c>
      <c r="B409" s="9">
        <v>98.983000000000004</v>
      </c>
      <c r="C409" s="9">
        <v>104.35066777999999</v>
      </c>
      <c r="D409" s="12">
        <v>1122.4244000000001</v>
      </c>
      <c r="E409" s="11">
        <v>320.61200000000002</v>
      </c>
      <c r="F409" s="15">
        <v>252.767</v>
      </c>
      <c r="I409" s="8">
        <f t="shared" si="2880"/>
        <v>43435</v>
      </c>
      <c r="J409">
        <f t="shared" si="2881"/>
        <v>4.5949481182177916</v>
      </c>
      <c r="K409">
        <f t="shared" si="2882"/>
        <v>4.7206836294319681</v>
      </c>
      <c r="L409">
        <f t="shared" si="2883"/>
        <v>-7.0232462676823948</v>
      </c>
      <c r="M409">
        <f t="shared" si="2884"/>
        <v>5.7702316692940636</v>
      </c>
      <c r="N409">
        <f t="shared" si="2885"/>
        <v>5.2041279704443779</v>
      </c>
      <c r="P409" s="9">
        <f t="shared" si="2886"/>
        <v>-0.69183921006386218</v>
      </c>
      <c r="Q409" s="9">
        <f t="shared" si="2887"/>
        <v>-7.5066906086948046</v>
      </c>
      <c r="R409" s="9">
        <v>4.6307522636937719</v>
      </c>
      <c r="S409">
        <f t="shared" si="2888"/>
        <v>-7.907957350531845</v>
      </c>
      <c r="U409" s="9">
        <f t="shared" si="2897"/>
        <v>1.5202043540973875E-4</v>
      </c>
      <c r="V409" s="9">
        <f t="shared" si="2898"/>
        <v>8.9114413074398158E-4</v>
      </c>
      <c r="W409" s="9">
        <f t="shared" si="2899"/>
        <v>-2.0518656067753938E-3</v>
      </c>
      <c r="Y409" s="9">
        <f t="shared" si="2908"/>
        <v>-2.9436565972478235E-3</v>
      </c>
      <c r="Z409" s="9">
        <f t="shared" ref="Z409:AA409" si="3075">+P409-P407</f>
        <v>7.3537103629872647E-3</v>
      </c>
      <c r="AA409" s="9">
        <f t="shared" si="3075"/>
        <v>-6.6720152199613025E-3</v>
      </c>
      <c r="AC409" s="9">
        <f t="shared" si="2918"/>
        <v>-1.7420525307685786E-2</v>
      </c>
      <c r="AD409" s="9">
        <f t="shared" ref="AD409:AE409" si="3076">+P409-P406</f>
        <v>1.353934511060384E-2</v>
      </c>
      <c r="AE409" s="9">
        <f t="shared" si="3076"/>
        <v>-2.4872034283303535E-2</v>
      </c>
      <c r="AG409" s="9">
        <f t="shared" si="2993"/>
        <v>-4.1218633674670713E-2</v>
      </c>
      <c r="AH409" s="9">
        <f t="shared" si="2994"/>
        <v>-1.3533310615072125E-2</v>
      </c>
      <c r="AI409" s="9">
        <f t="shared" si="2995"/>
        <v>-3.4705620540071536E-2</v>
      </c>
      <c r="AK409" s="9">
        <f t="shared" si="2558"/>
        <v>3.9276376010658254E-2</v>
      </c>
      <c r="AL409" s="9">
        <f t="shared" ref="AL409:AM409" si="3077">+P409-P385</f>
        <v>-1.7432155841595076E-2</v>
      </c>
      <c r="AM409" s="9">
        <f t="shared" si="3077"/>
        <v>4.8925069935987331E-2</v>
      </c>
      <c r="AO409" s="9">
        <f t="shared" si="2656"/>
        <v>2.2666154726669774E-2</v>
      </c>
      <c r="AP409" s="9">
        <f t="shared" ref="AP409:AQ409" si="3078">+P409-P373</f>
        <v>-2.4029168256313405E-2</v>
      </c>
      <c r="AQ409" s="9">
        <f t="shared" si="3078"/>
        <v>3.4586884661900186E-2</v>
      </c>
      <c r="AS409" s="9">
        <f t="shared" si="2754"/>
        <v>-3.2836791946293964E-2</v>
      </c>
      <c r="AT409" s="9">
        <f t="shared" ref="AT409:AU409" si="3079">+P409-P361</f>
        <v>-4.2163503881116782E-2</v>
      </c>
      <c r="AU409" s="9">
        <f t="shared" si="3079"/>
        <v>-9.2738769646043551E-3</v>
      </c>
      <c r="AW409" s="9">
        <f t="shared" si="2852"/>
        <v>-7.4885837264661248E-2</v>
      </c>
      <c r="AX409" s="9">
        <f t="shared" ref="AX409:AY409" si="3080">+P409-P349</f>
        <v>-6.8396000213258645E-2</v>
      </c>
      <c r="AY409" s="9">
        <f t="shared" si="3080"/>
        <v>-3.5818279658114349E-2</v>
      </c>
      <c r="BA409" s="9">
        <f t="shared" si="2964"/>
        <v>-6.1251305421936131E-2</v>
      </c>
      <c r="BB409" s="9">
        <f t="shared" ref="BB409:BC409" si="3081">+P409-P337</f>
        <v>-8.4592488397920995E-2</v>
      </c>
      <c r="BC409" s="9">
        <f t="shared" si="3081"/>
        <v>-1.168419457805836E-2</v>
      </c>
      <c r="BE409" s="9">
        <f t="shared" si="3065"/>
        <v>1.637849991289464E-3</v>
      </c>
      <c r="BF409" s="9">
        <f t="shared" ref="BF409:BG409" si="3082">+P409-P325</f>
        <v>-9.9448262369394413E-2</v>
      </c>
      <c r="BG409" s="9">
        <f t="shared" si="3082"/>
        <v>5.9253703345249598E-2</v>
      </c>
    </row>
    <row r="410" spans="1:59" x14ac:dyDescent="0.35">
      <c r="A410" s="8">
        <v>43466</v>
      </c>
      <c r="B410" s="9">
        <v>99.31</v>
      </c>
      <c r="C410" s="9">
        <v>104.24103358000001</v>
      </c>
      <c r="D410" s="12">
        <v>1120.33</v>
      </c>
      <c r="E410" s="11">
        <v>321.12700000000001</v>
      </c>
      <c r="F410" s="15">
        <v>252.56100000000001</v>
      </c>
      <c r="I410" s="8">
        <f t="shared" si="2880"/>
        <v>43466</v>
      </c>
      <c r="J410">
        <f t="shared" si="2881"/>
        <v>4.5982462709152676</v>
      </c>
      <c r="K410">
        <f t="shared" si="2882"/>
        <v>4.7136262167241538</v>
      </c>
      <c r="L410">
        <f t="shared" si="2883"/>
        <v>-7.0213785637476009</v>
      </c>
      <c r="M410">
        <f t="shared" si="2884"/>
        <v>5.7718366835149739</v>
      </c>
      <c r="N410">
        <f t="shared" si="2885"/>
        <v>5.1999703029961708</v>
      </c>
      <c r="P410" s="9">
        <f t="shared" si="2886"/>
        <v>-0.68724632632768934</v>
      </c>
      <c r="Q410" s="9">
        <f t="shared" si="2887"/>
        <v>-7.5077226500196179</v>
      </c>
      <c r="R410" s="9">
        <v>4.6317212968505475</v>
      </c>
      <c r="S410">
        <f t="shared" si="2888"/>
        <v>-7.9063255192896778</v>
      </c>
      <c r="U410" s="9">
        <f t="shared" si="2897"/>
        <v>9.6903315677554502E-4</v>
      </c>
      <c r="V410" s="9">
        <f t="shared" si="2898"/>
        <v>4.592883736172837E-3</v>
      </c>
      <c r="W410" s="9">
        <f t="shared" si="2899"/>
        <v>-1.0320413248132709E-3</v>
      </c>
      <c r="Y410" s="9">
        <f t="shared" si="2908"/>
        <v>1.1210535921852838E-3</v>
      </c>
      <c r="Z410" s="9">
        <f t="shared" ref="Z410:AA410" si="3083">+P410-P408</f>
        <v>5.4840278669168185E-3</v>
      </c>
      <c r="AA410" s="9">
        <f t="shared" si="3083"/>
        <v>-3.0839069315886647E-3</v>
      </c>
      <c r="AC410" s="9">
        <f t="shared" si="2918"/>
        <v>-1.9746234404722784E-3</v>
      </c>
      <c r="AD410" s="9">
        <f t="shared" ref="AD410:AE410" si="3084">+P410-P407</f>
        <v>1.1946594099160102E-2</v>
      </c>
      <c r="AE410" s="9">
        <f t="shared" si="3084"/>
        <v>-7.7040565447745735E-3</v>
      </c>
      <c r="AG410" s="9">
        <f t="shared" si="2993"/>
        <v>-5.6832110760805854E-2</v>
      </c>
      <c r="AH410" s="9">
        <f t="shared" si="2994"/>
        <v>-1.3354076026825368E-2</v>
      </c>
      <c r="AI410" s="9">
        <f t="shared" si="2995"/>
        <v>-4.9168838164732165E-2</v>
      </c>
      <c r="AK410" s="9">
        <f t="shared" si="2558"/>
        <v>3.0782108612951831E-2</v>
      </c>
      <c r="AL410" s="9">
        <f t="shared" ref="AL410:AM410" si="3085">+P410-P386</f>
        <v>-1.1197732703086771E-2</v>
      </c>
      <c r="AM410" s="9">
        <f t="shared" si="3085"/>
        <v>3.7048105017627009E-2</v>
      </c>
      <c r="AO410" s="9">
        <f t="shared" si="2656"/>
        <v>4.5964112368979571E-2</v>
      </c>
      <c r="AP410" s="9">
        <f t="shared" ref="AP410:AQ410" si="3086">+P410-P374</f>
        <v>-2.3732168153107303E-2</v>
      </c>
      <c r="AQ410" s="9">
        <f t="shared" si="3086"/>
        <v>6.201007206284892E-2</v>
      </c>
      <c r="AS410" s="9">
        <f t="shared" si="2754"/>
        <v>-5.8591867474676818E-2</v>
      </c>
      <c r="AT410" s="9">
        <f t="shared" ref="AT410:AU410" si="3087">+P410-P362</f>
        <v>-1.4017877865415862E-2</v>
      </c>
      <c r="AU410" s="9">
        <f t="shared" si="3087"/>
        <v>-5.0341226525128846E-2</v>
      </c>
      <c r="AW410" s="9">
        <f t="shared" si="2852"/>
        <v>-6.8505469840496325E-2</v>
      </c>
      <c r="AX410" s="9">
        <f t="shared" ref="AX410:AY410" si="3088">+P410-P350</f>
        <v>-5.9793878547313106E-2</v>
      </c>
      <c r="AY410" s="9">
        <f t="shared" si="3088"/>
        <v>-3.1286496566335309E-2</v>
      </c>
      <c r="BA410" s="9">
        <f t="shared" si="2964"/>
        <v>-7.2487080896371126E-2</v>
      </c>
      <c r="BB410" s="9">
        <f t="shared" ref="BB410:BC410" si="3089">+P410-P338</f>
        <v>-7.5414402895567889E-2</v>
      </c>
      <c r="BC410" s="9">
        <f t="shared" si="3089"/>
        <v>-2.7504492085330234E-2</v>
      </c>
      <c r="BE410" s="9">
        <f t="shared" si="3065"/>
        <v>-4.8213200744502416E-3</v>
      </c>
      <c r="BF410" s="9">
        <f t="shared" ref="BF410:BG410" si="3090">+P410-P326</f>
        <v>-9.2223351209324456E-2</v>
      </c>
      <c r="BG410" s="9">
        <f t="shared" si="3090"/>
        <v>4.8613491946643883E-2</v>
      </c>
    </row>
    <row r="411" spans="1:59" x14ac:dyDescent="0.35">
      <c r="A411" s="8">
        <v>43497</v>
      </c>
      <c r="B411" s="9">
        <v>99.784999999999997</v>
      </c>
      <c r="C411" s="9">
        <v>104.69116628</v>
      </c>
      <c r="D411" s="12">
        <v>1121.8333</v>
      </c>
      <c r="E411" s="11">
        <v>321.74700000000001</v>
      </c>
      <c r="F411" s="15">
        <v>253.31899999999999</v>
      </c>
      <c r="I411" s="8">
        <f t="shared" si="2880"/>
        <v>43497</v>
      </c>
      <c r="J411">
        <f t="shared" si="2881"/>
        <v>4.603017871419949</v>
      </c>
      <c r="K411">
        <f t="shared" si="2882"/>
        <v>4.7172961361063752</v>
      </c>
      <c r="L411">
        <f t="shared" si="2883"/>
        <v>-7.0227195010693908</v>
      </c>
      <c r="M411">
        <f t="shared" si="2884"/>
        <v>5.7737655224234432</v>
      </c>
      <c r="N411">
        <f t="shared" si="2885"/>
        <v>5.2044418120444114</v>
      </c>
      <c r="P411" s="9">
        <f t="shared" si="2886"/>
        <v>-0.68360197506545806</v>
      </c>
      <c r="Q411" s="9">
        <f t="shared" si="2887"/>
        <v>-7.509865177007427</v>
      </c>
      <c r="R411" s="9">
        <v>4.6326169736853604</v>
      </c>
      <c r="S411">
        <f t="shared" si="2888"/>
        <v>-7.9063543225453925</v>
      </c>
      <c r="U411" s="9">
        <f t="shared" si="2897"/>
        <v>8.956768348129529E-4</v>
      </c>
      <c r="V411" s="9">
        <f t="shared" si="2898"/>
        <v>3.6443512622312824E-3</v>
      </c>
      <c r="W411" s="9">
        <f t="shared" si="2899"/>
        <v>-2.1425269878090347E-3</v>
      </c>
      <c r="Y411" s="9">
        <f t="shared" si="2908"/>
        <v>1.8647099915884979E-3</v>
      </c>
      <c r="Z411" s="9">
        <f t="shared" ref="Z411:AA411" si="3091">+P411-P409</f>
        <v>8.2372349984041193E-3</v>
      </c>
      <c r="AA411" s="9">
        <f t="shared" si="3091"/>
        <v>-3.1745683126223057E-3</v>
      </c>
      <c r="AC411" s="9">
        <f t="shared" si="2918"/>
        <v>2.0167304269982367E-3</v>
      </c>
      <c r="AD411" s="9">
        <f t="shared" ref="AD411:AE411" si="3092">+P411-P408</f>
        <v>9.1283791291481009E-3</v>
      </c>
      <c r="AE411" s="9">
        <f t="shared" si="3092"/>
        <v>-5.2264339193976994E-3</v>
      </c>
      <c r="AG411" s="9">
        <f t="shared" si="2993"/>
        <v>-4.848921052875621E-2</v>
      </c>
      <c r="AH411" s="9">
        <f t="shared" si="2994"/>
        <v>-2.0936147443189057E-3</v>
      </c>
      <c r="AI411" s="9">
        <f t="shared" si="2995"/>
        <v>-4.8674410288959358E-2</v>
      </c>
      <c r="AK411" s="9">
        <f t="shared" ref="AK411:AK468" si="3093">+R411-R387</f>
        <v>-1.6480625838255492E-3</v>
      </c>
      <c r="AL411" s="9">
        <f t="shared" ref="AL411:AM411" si="3094">+P411-P387</f>
        <v>-1.2852483190304298E-3</v>
      </c>
      <c r="AM411" s="9">
        <f t="shared" si="3094"/>
        <v>-3.1687802104007901E-3</v>
      </c>
      <c r="AO411" s="9">
        <f t="shared" si="2656"/>
        <v>5.2788195892504497E-2</v>
      </c>
      <c r="AP411" s="9">
        <f t="shared" ref="AP411:AQ411" si="3095">+P411-P375</f>
        <v>-7.8100633998055002E-3</v>
      </c>
      <c r="AQ411" s="9">
        <f t="shared" si="3095"/>
        <v>5.7812784076327617E-2</v>
      </c>
      <c r="AS411" s="9">
        <f t="shared" si="2754"/>
        <v>-4.5585346168845575E-2</v>
      </c>
      <c r="AT411" s="9">
        <f t="shared" ref="AT411:AU411" si="3096">+P411-P363</f>
        <v>-1.6962972845706581E-2</v>
      </c>
      <c r="AU411" s="9">
        <f t="shared" si="3096"/>
        <v>-3.3362165685113077E-2</v>
      </c>
      <c r="AW411" s="9">
        <f t="shared" si="2852"/>
        <v>-6.4046780452600593E-2</v>
      </c>
      <c r="AX411" s="9">
        <f t="shared" ref="AX411:AY411" si="3097">+P411-P351</f>
        <v>-5.0511005819830146E-2</v>
      </c>
      <c r="AY411" s="9">
        <f t="shared" si="3097"/>
        <v>-3.4353842231128695E-2</v>
      </c>
      <c r="BA411" s="9">
        <f t="shared" si="2964"/>
        <v>-5.0259118925875867E-2</v>
      </c>
      <c r="BB411" s="9">
        <f t="shared" ref="BB411:BC411" si="3098">+P411-P339</f>
        <v>-7.8245599173970781E-2</v>
      </c>
      <c r="BC411" s="9">
        <f t="shared" si="3098"/>
        <v>-4.5096947818006328E-3</v>
      </c>
      <c r="BE411" s="9">
        <f t="shared" si="3065"/>
        <v>-2.2516169714696943E-2</v>
      </c>
      <c r="BF411" s="9">
        <f t="shared" ref="BF411:BG411" si="3099">+P411-P327</f>
        <v>-9.0674914127001571E-2</v>
      </c>
      <c r="BG411" s="9">
        <f t="shared" si="3099"/>
        <v>3.0448908317088907E-2</v>
      </c>
    </row>
    <row r="412" spans="1:59" x14ac:dyDescent="0.35">
      <c r="A412" s="8">
        <v>43525</v>
      </c>
      <c r="B412" s="9">
        <v>99.635999999999996</v>
      </c>
      <c r="C412" s="9">
        <v>104.49087304</v>
      </c>
      <c r="D412" s="12">
        <v>1131.6005</v>
      </c>
      <c r="E412" s="11">
        <v>322.447</v>
      </c>
      <c r="F412" s="15">
        <v>254.27699999999999</v>
      </c>
      <c r="I412" s="8">
        <f t="shared" si="2880"/>
        <v>43525</v>
      </c>
      <c r="J412">
        <f t="shared" si="2881"/>
        <v>4.6015235450678942</v>
      </c>
      <c r="K412">
        <f t="shared" si="2882"/>
        <v>4.7148001717167665</v>
      </c>
      <c r="L412">
        <f t="shared" si="2883"/>
        <v>-7.0313882812795594</v>
      </c>
      <c r="M412">
        <f t="shared" si="2884"/>
        <v>5.7759387816450802</v>
      </c>
      <c r="N412">
        <f t="shared" si="2885"/>
        <v>5.2104279300631697</v>
      </c>
      <c r="P412" s="9">
        <f t="shared" si="2886"/>
        <v>-0.67878747823078278</v>
      </c>
      <c r="Q412" s="9">
        <f t="shared" si="2887"/>
        <v>-7.5270160396259627</v>
      </c>
      <c r="R412" s="9">
        <v>4.6189723303041195</v>
      </c>
      <c r="S412">
        <f t="shared" si="2888"/>
        <v>-7.9207127769998165</v>
      </c>
      <c r="U412" s="9">
        <f t="shared" si="2897"/>
        <v>-1.364464338124094E-2</v>
      </c>
      <c r="V412" s="9">
        <f t="shared" si="2898"/>
        <v>4.8144968346752748E-3</v>
      </c>
      <c r="W412" s="9">
        <f t="shared" si="2899"/>
        <v>-1.7150862618535712E-2</v>
      </c>
      <c r="Y412" s="9">
        <f t="shared" si="2908"/>
        <v>-1.2748966546427987E-2</v>
      </c>
      <c r="Z412" s="9">
        <f t="shared" ref="Z412:AA412" si="3100">+P412-P410</f>
        <v>8.4588480969065571E-3</v>
      </c>
      <c r="AA412" s="9">
        <f t="shared" si="3100"/>
        <v>-1.9293389606344746E-2</v>
      </c>
      <c r="AC412" s="9">
        <f t="shared" si="2918"/>
        <v>-1.1779933389652442E-2</v>
      </c>
      <c r="AD412" s="9">
        <f t="shared" ref="AD412:AE412" si="3101">+P412-P409</f>
        <v>1.3051731833079394E-2</v>
      </c>
      <c r="AE412" s="9">
        <f t="shared" si="3101"/>
        <v>-2.0325430931158017E-2</v>
      </c>
      <c r="AG412" s="9">
        <f t="shared" si="2993"/>
        <v>-6.8896132149251166E-2</v>
      </c>
      <c r="AH412" s="9">
        <f t="shared" si="2994"/>
        <v>3.3579547715767433E-4</v>
      </c>
      <c r="AI412" s="9">
        <f t="shared" si="2995"/>
        <v>-7.1140452663492226E-2</v>
      </c>
      <c r="AK412" s="9">
        <f t="shared" si="3093"/>
        <v>-2.3121810179576485E-2</v>
      </c>
      <c r="AL412" s="9">
        <f t="shared" ref="AL412:AM412" si="3102">+P412-P388</f>
        <v>-4.4966868135887239E-4</v>
      </c>
      <c r="AM412" s="9">
        <f t="shared" si="3102"/>
        <v>-2.3619170367017439E-2</v>
      </c>
      <c r="AO412" s="9">
        <f t="shared" si="2656"/>
        <v>2.0287722765025329E-2</v>
      </c>
      <c r="AP412" s="9">
        <f t="shared" ref="AP412:AQ412" si="3103">+P412-P376</f>
        <v>-1.4839765375621816E-2</v>
      </c>
      <c r="AQ412" s="9">
        <f t="shared" si="3103"/>
        <v>2.4339316420859625E-2</v>
      </c>
      <c r="AS412" s="9">
        <f t="shared" si="2754"/>
        <v>-4.3614403392797207E-2</v>
      </c>
      <c r="AT412" s="9">
        <f t="shared" ref="AT412:AU412" si="3104">+P412-P364</f>
        <v>-1.9076526225832779E-2</v>
      </c>
      <c r="AU412" s="9">
        <f t="shared" si="3104"/>
        <v>-3.3566931661496824E-2</v>
      </c>
      <c r="AW412" s="9">
        <f t="shared" si="2852"/>
        <v>-7.7653089969070166E-2</v>
      </c>
      <c r="AX412" s="9">
        <f t="shared" ref="AX412:AY412" si="3105">+P412-P352</f>
        <v>-4.0627944805734728E-2</v>
      </c>
      <c r="AY412" s="9">
        <f t="shared" si="3105"/>
        <v>-5.5004947124128734E-2</v>
      </c>
      <c r="BA412" s="9">
        <f t="shared" si="2964"/>
        <v>-5.1408179537412835E-2</v>
      </c>
      <c r="BB412" s="9">
        <f t="shared" ref="BB412:BC412" si="3106">+P412-P340</f>
        <v>-6.0511560916482132E-2</v>
      </c>
      <c r="BC412" s="9">
        <f t="shared" si="3106"/>
        <v>-1.68334953514373E-2</v>
      </c>
      <c r="BE412" s="9">
        <f t="shared" si="3065"/>
        <v>-3.1040334942392001E-2</v>
      </c>
      <c r="BF412" s="9">
        <f t="shared" ref="BF412:BG412" si="3107">+P412-P328</f>
        <v>-7.5891692141023093E-2</v>
      </c>
      <c r="BG412" s="9">
        <f t="shared" si="3107"/>
        <v>1.241853141192184E-2</v>
      </c>
    </row>
    <row r="413" spans="1:59" x14ac:dyDescent="0.35">
      <c r="A413" s="8">
        <v>43556</v>
      </c>
      <c r="B413" s="9">
        <v>99.739000000000004</v>
      </c>
      <c r="C413" s="9">
        <v>104.87037601999999</v>
      </c>
      <c r="D413" s="12">
        <v>1142.165</v>
      </c>
      <c r="E413" s="11">
        <v>323.28199999999998</v>
      </c>
      <c r="F413" s="15">
        <v>255.233</v>
      </c>
      <c r="I413" s="8">
        <f t="shared" si="2880"/>
        <v>43556</v>
      </c>
      <c r="J413">
        <f t="shared" si="2881"/>
        <v>4.6025567739999387</v>
      </c>
      <c r="K413">
        <f t="shared" si="2882"/>
        <v>4.7220051059573107</v>
      </c>
      <c r="L413">
        <f t="shared" si="2883"/>
        <v>-7.0406808631417617</v>
      </c>
      <c r="M413">
        <f t="shared" si="2884"/>
        <v>5.7785250073385601</v>
      </c>
      <c r="N413">
        <f t="shared" si="2885"/>
        <v>5.2157913076172289</v>
      </c>
      <c r="P413" s="9">
        <f t="shared" si="2886"/>
        <v>-0.68218203167870328</v>
      </c>
      <c r="Q413" s="9">
        <f t="shared" si="2887"/>
        <v>-7.5344670648016798</v>
      </c>
      <c r="R413" s="9">
        <v>4.6089620047627209</v>
      </c>
      <c r="S413">
        <f t="shared" si="2888"/>
        <v>-7.9301326431753276</v>
      </c>
      <c r="U413" s="9">
        <f t="shared" si="2897"/>
        <v>-1.0010325541398579E-2</v>
      </c>
      <c r="V413" s="9">
        <f t="shared" si="2898"/>
        <v>-3.3945534479205008E-3</v>
      </c>
      <c r="W413" s="9">
        <f t="shared" si="2899"/>
        <v>-7.4510251757171631E-3</v>
      </c>
      <c r="Y413" s="9">
        <f t="shared" si="2908"/>
        <v>-2.3654968922639519E-2</v>
      </c>
      <c r="Z413" s="9">
        <f t="shared" ref="Z413:AA413" si="3108">+P413-P411</f>
        <v>1.4199433867547739E-3</v>
      </c>
      <c r="AA413" s="9">
        <f t="shared" si="3108"/>
        <v>-2.4601887794252875E-2</v>
      </c>
      <c r="AC413" s="9">
        <f t="shared" si="2918"/>
        <v>-2.2759292087826566E-2</v>
      </c>
      <c r="AD413" s="9">
        <f t="shared" ref="AD413:AE413" si="3109">+P413-P410</f>
        <v>5.0642946489860563E-3</v>
      </c>
      <c r="AE413" s="9">
        <f t="shared" si="3109"/>
        <v>-2.6744414782061909E-2</v>
      </c>
      <c r="AG413" s="9">
        <f t="shared" si="2993"/>
        <v>-8.1529937884453396E-2</v>
      </c>
      <c r="AH413" s="9">
        <f t="shared" si="2994"/>
        <v>-7.0988671581888596E-3</v>
      </c>
      <c r="AI413" s="9">
        <f t="shared" si="2995"/>
        <v>-7.7242493237222654E-2</v>
      </c>
      <c r="AK413" s="9">
        <f t="shared" si="3093"/>
        <v>-3.1224368169107564E-2</v>
      </c>
      <c r="AL413" s="9">
        <f t="shared" ref="AL413:AM413" si="3110">+P413-P389</f>
        <v>-1.1663786990702363E-2</v>
      </c>
      <c r="AM413" s="9">
        <f t="shared" si="3110"/>
        <v>-2.376324771752536E-2</v>
      </c>
      <c r="AO413" s="9">
        <f t="shared" si="2656"/>
        <v>-2.1422532995129195E-2</v>
      </c>
      <c r="AP413" s="9">
        <f t="shared" ref="AP413:AQ413" si="3111">+P413-P377</f>
        <v>-2.0070226663876589E-2</v>
      </c>
      <c r="AQ413" s="9">
        <f t="shared" si="3111"/>
        <v>-1.0855106899816391E-2</v>
      </c>
      <c r="AS413" s="9">
        <f t="shared" si="2754"/>
        <v>-7.6797895616248724E-2</v>
      </c>
      <c r="AT413" s="9">
        <f t="shared" ref="AT413:AU413" si="3112">+P413-P365</f>
        <v>-2.5287722058710216E-2</v>
      </c>
      <c r="AU413" s="9">
        <f t="shared" si="3112"/>
        <v>-6.4341935488135604E-2</v>
      </c>
      <c r="AW413" s="9">
        <f t="shared" si="2852"/>
        <v>-0.11281601680437081</v>
      </c>
      <c r="AX413" s="9">
        <f t="shared" ref="AX413:AY413" si="3113">+P413-P353</f>
        <v>-5.2475207510527255E-2</v>
      </c>
      <c r="AY413" s="9">
        <f t="shared" si="3113"/>
        <v>-8.2704881628086646E-2</v>
      </c>
      <c r="BA413" s="9">
        <f t="shared" si="2964"/>
        <v>-4.5847325010294426E-2</v>
      </c>
      <c r="BB413" s="9">
        <f t="shared" ref="BB413:BC413" si="3114">+P413-P341</f>
        <v>-6.3782718930066373E-2</v>
      </c>
      <c r="BC413" s="9">
        <f t="shared" si="3114"/>
        <v>-8.8443725493796421E-3</v>
      </c>
      <c r="BE413" s="9">
        <f t="shared" si="3065"/>
        <v>-3.153546052234546E-2</v>
      </c>
      <c r="BF413" s="9">
        <f t="shared" ref="BF413:BG413" si="3115">+P413-P329</f>
        <v>-8.3257954326797723E-2</v>
      </c>
      <c r="BG413" s="9">
        <f t="shared" si="3115"/>
        <v>1.6859875860403051E-2</v>
      </c>
    </row>
    <row r="414" spans="1:59" x14ac:dyDescent="0.35">
      <c r="A414" s="8">
        <v>43586</v>
      </c>
      <c r="B414" s="9">
        <v>99.775999999999996</v>
      </c>
      <c r="C414" s="9">
        <v>105.05063993</v>
      </c>
      <c r="D414" s="12">
        <v>1182.9527</v>
      </c>
      <c r="E414" s="11">
        <v>323.70600000000002</v>
      </c>
      <c r="F414" s="15">
        <v>255.29599999999999</v>
      </c>
      <c r="I414" s="8">
        <f t="shared" si="2880"/>
        <v>43586</v>
      </c>
      <c r="J414">
        <f t="shared" si="2881"/>
        <v>4.6029276734353113</v>
      </c>
      <c r="K414">
        <f t="shared" si="2882"/>
        <v>4.7255820675014473</v>
      </c>
      <c r="L414">
        <f t="shared" si="2883"/>
        <v>-7.0757688800852128</v>
      </c>
      <c r="M414">
        <f t="shared" si="2884"/>
        <v>5.7798356964416016</v>
      </c>
      <c r="N414">
        <f t="shared" si="2885"/>
        <v>5.214568934159078</v>
      </c>
      <c r="P414" s="9">
        <f t="shared" si="2886"/>
        <v>-0.68792115634865958</v>
      </c>
      <c r="Q414" s="9">
        <f t="shared" si="2887"/>
        <v>-7.5647557467428435</v>
      </c>
      <c r="R414" s="9">
        <v>4.5753175223741414</v>
      </c>
      <c r="S414">
        <f t="shared" si="2888"/>
        <v>-7.9637500174250651</v>
      </c>
      <c r="U414" s="9">
        <f t="shared" si="2897"/>
        <v>-3.3644482388579533E-2</v>
      </c>
      <c r="V414" s="9">
        <f t="shared" si="2898"/>
        <v>-5.739124669956297E-3</v>
      </c>
      <c r="W414" s="9">
        <f t="shared" si="2899"/>
        <v>-3.0288681941163631E-2</v>
      </c>
      <c r="Y414" s="9">
        <f t="shared" si="2908"/>
        <v>-4.3654807929978112E-2</v>
      </c>
      <c r="Z414" s="9">
        <f t="shared" ref="Z414:AA414" si="3116">+P414-P412</f>
        <v>-9.1336781178767978E-3</v>
      </c>
      <c r="AA414" s="9">
        <f t="shared" si="3116"/>
        <v>-3.7739707116880794E-2</v>
      </c>
      <c r="AC414" s="9">
        <f t="shared" si="2918"/>
        <v>-5.7299451311219052E-2</v>
      </c>
      <c r="AD414" s="9">
        <f t="shared" ref="AD414:AE414" si="3117">+P414-P411</f>
        <v>-4.3191812832015231E-3</v>
      </c>
      <c r="AE414" s="9">
        <f t="shared" si="3117"/>
        <v>-5.4890569735416506E-2</v>
      </c>
      <c r="AG414" s="9">
        <f t="shared" si="2993"/>
        <v>-0.10517761095749645</v>
      </c>
      <c r="AH414" s="9">
        <f t="shared" si="2994"/>
        <v>-1.3690344153925338E-2</v>
      </c>
      <c r="AI414" s="9">
        <f t="shared" si="2995"/>
        <v>-9.7233344941327182E-2</v>
      </c>
      <c r="AK414" s="9">
        <f t="shared" si="3093"/>
        <v>-7.3313793802537219E-2</v>
      </c>
      <c r="AL414" s="9">
        <f t="shared" ref="AL414:AM414" si="3118">+P414-P390</f>
        <v>-8.4447014185862201E-3</v>
      </c>
      <c r="AM414" s="9">
        <f t="shared" si="3118"/>
        <v>-6.9090828498407753E-2</v>
      </c>
      <c r="AO414" s="9">
        <f t="shared" si="2656"/>
        <v>-3.1585188501837003E-2</v>
      </c>
      <c r="AP414" s="9">
        <f t="shared" ref="AP414:AQ414" si="3119">+P414-P378</f>
        <v>-2.8772135439917079E-2</v>
      </c>
      <c r="AQ414" s="9">
        <f t="shared" si="3119"/>
        <v>-1.3522240398680552E-2</v>
      </c>
      <c r="AS414" s="9">
        <f t="shared" si="2754"/>
        <v>-0.10590683140584822</v>
      </c>
      <c r="AT414" s="9">
        <f t="shared" ref="AT414:AU414" si="3120">+P414-P366</f>
        <v>-3.2606834280292318E-2</v>
      </c>
      <c r="AU414" s="9">
        <f t="shared" si="3120"/>
        <v>-8.5901559249403903E-2</v>
      </c>
      <c r="AW414" s="9">
        <f t="shared" si="2852"/>
        <v>-0.16328780607698157</v>
      </c>
      <c r="AX414" s="9">
        <f t="shared" ref="AX414:AY414" si="3121">+P414-P354</f>
        <v>-5.4850511647180689E-2</v>
      </c>
      <c r="AY414" s="9">
        <f t="shared" si="3121"/>
        <v>-0.13195389018603265</v>
      </c>
      <c r="BA414" s="9">
        <f t="shared" si="2964"/>
        <v>-8.6706273294588243E-2</v>
      </c>
      <c r="BB414" s="9">
        <f t="shared" ref="BB414:BC414" si="3122">+P414-P342</f>
        <v>-7.0430326505182883E-2</v>
      </c>
      <c r="BC414" s="9">
        <f t="shared" si="3122"/>
        <v>-4.6616440633242107E-2</v>
      </c>
      <c r="BE414" s="9">
        <f t="shared" si="3065"/>
        <v>-4.9251398025081272E-2</v>
      </c>
      <c r="BF414" s="9">
        <f t="shared" ref="BF414:BG414" si="3123">+P414-P330</f>
        <v>-8.0735246790301751E-2</v>
      </c>
      <c r="BG414" s="9">
        <f t="shared" si="3123"/>
        <v>-3.1696166997416952E-3</v>
      </c>
    </row>
    <row r="415" spans="1:59" x14ac:dyDescent="0.35">
      <c r="A415" s="8">
        <v>43617</v>
      </c>
      <c r="B415" s="9">
        <v>99.748000000000005</v>
      </c>
      <c r="C415" s="9">
        <v>104.88091776</v>
      </c>
      <c r="D415" s="12">
        <v>1173.7845</v>
      </c>
      <c r="E415" s="11">
        <v>324.51100000000002</v>
      </c>
      <c r="F415" s="15">
        <v>255.21299999999999</v>
      </c>
      <c r="I415" s="8">
        <f t="shared" si="2880"/>
        <v>43617</v>
      </c>
      <c r="J415">
        <f t="shared" si="2881"/>
        <v>4.6026470054436528</v>
      </c>
      <c r="K415">
        <f t="shared" si="2882"/>
        <v>4.7221198257902914</v>
      </c>
      <c r="L415">
        <f t="shared" si="2883"/>
        <v>-7.0679884230617533</v>
      </c>
      <c r="M415">
        <f t="shared" si="2884"/>
        <v>5.7823194338746946</v>
      </c>
      <c r="N415">
        <f t="shared" si="2885"/>
        <v>5.2103648070589603</v>
      </c>
      <c r="P415" s="9">
        <f t="shared" si="2886"/>
        <v>-0.69142744716237292</v>
      </c>
      <c r="Q415" s="9">
        <f t="shared" si="2887"/>
        <v>-7.5562334043304222</v>
      </c>
      <c r="R415" s="9">
        <v>4.581615949771531</v>
      </c>
      <c r="S415">
        <f t="shared" si="2888"/>
        <v>-7.957261323684599</v>
      </c>
      <c r="U415" s="9">
        <f t="shared" si="2897"/>
        <v>6.2984273973896165E-3</v>
      </c>
      <c r="V415" s="9">
        <f t="shared" si="2898"/>
        <v>-3.5062908137133419E-3</v>
      </c>
      <c r="W415" s="9">
        <f t="shared" si="2899"/>
        <v>8.5223424124212244E-3</v>
      </c>
      <c r="Y415" s="9">
        <f t="shared" si="2908"/>
        <v>-2.7346054991189916E-2</v>
      </c>
      <c r="Z415" s="9">
        <f t="shared" ref="Z415:AA415" si="3124">+P415-P413</f>
        <v>-9.2454154836696389E-3</v>
      </c>
      <c r="AA415" s="9">
        <f t="shared" si="3124"/>
        <v>-2.1766339528742407E-2</v>
      </c>
      <c r="AC415" s="9">
        <f t="shared" si="2918"/>
        <v>-3.7356380532588496E-2</v>
      </c>
      <c r="AD415" s="9">
        <f t="shared" ref="AD415:AE415" si="3125">+P415-P412</f>
        <v>-1.263996893159014E-2</v>
      </c>
      <c r="AE415" s="9">
        <f t="shared" si="3125"/>
        <v>-2.921736470445957E-2</v>
      </c>
      <c r="AG415" s="9">
        <f t="shared" si="2993"/>
        <v>-8.1141953177148451E-2</v>
      </c>
      <c r="AH415" s="9">
        <f t="shared" si="2994"/>
        <v>-1.5067863178922281E-2</v>
      </c>
      <c r="AI415" s="9">
        <f t="shared" si="2995"/>
        <v>-7.0720136790297872E-2</v>
      </c>
      <c r="AK415" s="9">
        <f t="shared" si="3093"/>
        <v>-6.0197750645225589E-2</v>
      </c>
      <c r="AL415" s="9">
        <f t="shared" ref="AL415:AM415" si="3126">+P415-P391</f>
        <v>-8.7931197828146068E-3</v>
      </c>
      <c r="AM415" s="9">
        <f t="shared" si="3126"/>
        <v>-5.4551481123250589E-2</v>
      </c>
      <c r="AO415" s="9">
        <f t="shared" si="2656"/>
        <v>-2.4660723694135633E-2</v>
      </c>
      <c r="AP415" s="9">
        <f t="shared" ref="AP415:AQ415" si="3127">+P415-P379</f>
        <v>-3.2212895600228109E-2</v>
      </c>
      <c r="AQ415" s="9">
        <f t="shared" si="3127"/>
        <v>-9.4106278323646819E-3</v>
      </c>
      <c r="AS415" s="9">
        <f t="shared" si="2754"/>
        <v>-7.7837349933079558E-2</v>
      </c>
      <c r="AT415" s="9">
        <f t="shared" ref="AT415:AU415" si="3128">+P415-P367</f>
        <v>-3.4927825330655082E-2</v>
      </c>
      <c r="AU415" s="9">
        <f t="shared" si="3128"/>
        <v>-5.714226308268433E-2</v>
      </c>
      <c r="AW415" s="9">
        <f t="shared" si="2852"/>
        <v>-0.160248174575365</v>
      </c>
      <c r="AX415" s="9">
        <f t="shared" ref="AX415:AY415" si="3129">+P415-P355</f>
        <v>-6.0069418693449173E-2</v>
      </c>
      <c r="AY415" s="9">
        <f t="shared" si="3129"/>
        <v>-0.12574864960667131</v>
      </c>
      <c r="BA415" s="9">
        <f t="shared" si="2964"/>
        <v>-5.6406557841841121E-2</v>
      </c>
      <c r="BB415" s="9">
        <f t="shared" ref="BB415:BC415" si="3130">+P415-P343</f>
        <v>-7.8085699071813508E-2</v>
      </c>
      <c r="BC415" s="9">
        <f t="shared" si="3130"/>
        <v>-1.1157305309647647E-2</v>
      </c>
      <c r="BE415" s="9">
        <f t="shared" si="3065"/>
        <v>-3.7210117334708137E-2</v>
      </c>
      <c r="BF415" s="9">
        <f t="shared" ref="BF415:BG415" si="3131">+P415-P331</f>
        <v>-8.3412408883042133E-2</v>
      </c>
      <c r="BG415" s="9">
        <f t="shared" si="3131"/>
        <v>1.1235996188006858E-2</v>
      </c>
    </row>
    <row r="416" spans="1:59" x14ac:dyDescent="0.35">
      <c r="A416" s="8">
        <v>43647</v>
      </c>
      <c r="B416" s="9">
        <v>99.980999999999995</v>
      </c>
      <c r="C416" s="9">
        <v>104.56044858999999</v>
      </c>
      <c r="D416" s="12">
        <v>1177.2345</v>
      </c>
      <c r="E416" s="11">
        <v>325.34100000000001</v>
      </c>
      <c r="F416" s="15">
        <v>255.80199999999999</v>
      </c>
      <c r="I416" s="8">
        <f t="shared" si="2880"/>
        <v>43647</v>
      </c>
      <c r="J416">
        <f t="shared" si="2881"/>
        <v>4.6049801679358042</v>
      </c>
      <c r="K416">
        <f t="shared" si="2882"/>
        <v>4.7116115765903812</v>
      </c>
      <c r="L416">
        <f t="shared" si="2883"/>
        <v>-7.0709233227596462</v>
      </c>
      <c r="M416">
        <f t="shared" si="2884"/>
        <v>5.7848738630410894</v>
      </c>
      <c r="N416">
        <f t="shared" si="2885"/>
        <v>5.212325874187222</v>
      </c>
      <c r="P416" s="9">
        <f t="shared" si="2886"/>
        <v>-0.67917939750844436</v>
      </c>
      <c r="Q416" s="9">
        <f t="shared" si="2887"/>
        <v>-7.571637620356487</v>
      </c>
      <c r="R416" s="9">
        <v>4.5742659119102678</v>
      </c>
      <c r="S416">
        <f t="shared" si="2888"/>
        <v>-7.9655616709113852</v>
      </c>
      <c r="U416" s="9">
        <f t="shared" si="2897"/>
        <v>-7.3500378612632034E-3</v>
      </c>
      <c r="V416" s="9">
        <f t="shared" si="2898"/>
        <v>1.2248049653928561E-2</v>
      </c>
      <c r="W416" s="9">
        <f t="shared" si="2899"/>
        <v>-1.5404216026064788E-2</v>
      </c>
      <c r="Y416" s="9">
        <f t="shared" si="2908"/>
        <v>-1.0516104638735868E-3</v>
      </c>
      <c r="Z416" s="9">
        <f t="shared" ref="Z416:AA416" si="3132">+P416-P414</f>
        <v>8.7417588402152191E-3</v>
      </c>
      <c r="AA416" s="9">
        <f t="shared" si="3132"/>
        <v>-6.8818736136435632E-3</v>
      </c>
      <c r="AC416" s="9">
        <f t="shared" si="2918"/>
        <v>-3.469609285245312E-2</v>
      </c>
      <c r="AD416" s="9">
        <f t="shared" ref="AD416:AE416" si="3133">+P416-P413</f>
        <v>3.0026341702589221E-3</v>
      </c>
      <c r="AE416" s="9">
        <f t="shared" si="3133"/>
        <v>-3.7170555554807194E-2</v>
      </c>
      <c r="AG416" s="9">
        <f t="shared" si="2993"/>
        <v>-5.8681229202922403E-2</v>
      </c>
      <c r="AH416" s="9">
        <f t="shared" si="2994"/>
        <v>-9.8132137328850177E-3</v>
      </c>
      <c r="AI416" s="9">
        <f t="shared" si="2995"/>
        <v>-5.4244172663158174E-2</v>
      </c>
      <c r="AK416" s="9">
        <f t="shared" si="3093"/>
        <v>-6.6369002144426759E-2</v>
      </c>
      <c r="AL416" s="9">
        <f t="shared" ref="AL416:AM416" si="3134">+P416-P392</f>
        <v>-2.0852367401786864E-3</v>
      </c>
      <c r="AM416" s="9">
        <f t="shared" si="3134"/>
        <v>-6.7272274071862981E-2</v>
      </c>
      <c r="AO416" s="9">
        <f t="shared" si="2656"/>
        <v>-5.3862056694361726E-2</v>
      </c>
      <c r="AP416" s="9">
        <f t="shared" ref="AP416:AQ416" si="3135">+P416-P380</f>
        <v>-2.5743006505713595E-2</v>
      </c>
      <c r="AQ416" s="9">
        <f t="shared" si="3135"/>
        <v>-4.1190908903809387E-2</v>
      </c>
      <c r="AS416" s="9">
        <f t="shared" si="2754"/>
        <v>-5.6527953296721556E-2</v>
      </c>
      <c r="AT416" s="9">
        <f t="shared" ref="AT416:AU416" si="3136">+P416-P368</f>
        <v>-3.1643090125627715E-2</v>
      </c>
      <c r="AU416" s="9">
        <f t="shared" si="3136"/>
        <v>-3.7762281418062926E-2</v>
      </c>
      <c r="AW416" s="9">
        <f t="shared" si="2852"/>
        <v>-0.16677296926454943</v>
      </c>
      <c r="AX416" s="9">
        <f t="shared" ref="AX416:AY416" si="3137">+P416-P356</f>
        <v>-4.8663337262283335E-2</v>
      </c>
      <c r="AY416" s="9">
        <f t="shared" si="3137"/>
        <v>-0.13875767599631406</v>
      </c>
      <c r="BA416" s="9">
        <f t="shared" si="2964"/>
        <v>-7.2109885560205811E-2</v>
      </c>
      <c r="BB416" s="9">
        <f t="shared" ref="BB416:BC416" si="3138">+P416-P344</f>
        <v>-6.2547093846994528E-2</v>
      </c>
      <c r="BC416" s="9">
        <f t="shared" si="3138"/>
        <v>-3.7489120369594175E-2</v>
      </c>
      <c r="BE416" s="9">
        <f t="shared" si="3065"/>
        <v>-6.0892597387883107E-2</v>
      </c>
      <c r="BF416" s="9">
        <f t="shared" ref="BF416:BG416" si="3139">+P416-P332</f>
        <v>-7.8902825198022164E-2</v>
      </c>
      <c r="BG416" s="9">
        <f t="shared" si="3139"/>
        <v>-1.5442074534997907E-2</v>
      </c>
    </row>
    <row r="417" spans="1:59" x14ac:dyDescent="0.35">
      <c r="A417" s="8">
        <v>43678</v>
      </c>
      <c r="B417" s="9">
        <v>100.205</v>
      </c>
      <c r="C417" s="9">
        <v>104.81134222</v>
      </c>
      <c r="D417" s="12">
        <v>1210.3782000000001</v>
      </c>
      <c r="E417" s="11">
        <v>326.15899999999999</v>
      </c>
      <c r="F417" s="15">
        <v>256.036</v>
      </c>
      <c r="I417" s="8">
        <f t="shared" si="2880"/>
        <v>43678</v>
      </c>
      <c r="J417">
        <f t="shared" si="2881"/>
        <v>4.6072180876053919</v>
      </c>
      <c r="K417">
        <f t="shared" si="2882"/>
        <v>4.7142273869279538</v>
      </c>
      <c r="L417">
        <f t="shared" si="2883"/>
        <v>-7.0986881517369378</v>
      </c>
      <c r="M417">
        <f t="shared" si="2884"/>
        <v>5.7873849925264107</v>
      </c>
      <c r="N417">
        <f t="shared" si="2885"/>
        <v>5.2110351522082761</v>
      </c>
      <c r="P417" s="9">
        <f t="shared" si="2886"/>
        <v>-0.68335913964069661</v>
      </c>
      <c r="Q417" s="9">
        <f t="shared" si="2887"/>
        <v>-7.59549591701726</v>
      </c>
      <c r="R417" s="9">
        <v>4.5473048199739923</v>
      </c>
      <c r="S417">
        <f t="shared" si="2888"/>
        <v>-7.9918442180088638</v>
      </c>
      <c r="U417" s="9">
        <f t="shared" si="2897"/>
        <v>-2.6961091936275494E-2</v>
      </c>
      <c r="V417" s="9">
        <f t="shared" si="2898"/>
        <v>-4.179742132252251E-3</v>
      </c>
      <c r="W417" s="9">
        <f t="shared" si="2899"/>
        <v>-2.3858296660772993E-2</v>
      </c>
      <c r="Y417" s="9">
        <f t="shared" si="2908"/>
        <v>-3.4311129797538698E-2</v>
      </c>
      <c r="Z417" s="9">
        <f t="shared" ref="Z417:AA417" si="3140">+P417-P415</f>
        <v>8.06830752167631E-3</v>
      </c>
      <c r="AA417" s="9">
        <f t="shared" si="3140"/>
        <v>-3.9262512686837781E-2</v>
      </c>
      <c r="AC417" s="9">
        <f t="shared" si="2918"/>
        <v>-2.8012702400149081E-2</v>
      </c>
      <c r="AD417" s="9">
        <f t="shared" ref="AD417:AE417" si="3141">+P417-P414</f>
        <v>4.5620167079629681E-3</v>
      </c>
      <c r="AE417" s="9">
        <f t="shared" si="3141"/>
        <v>-3.0740170274416556E-2</v>
      </c>
      <c r="AG417" s="9">
        <f t="shared" si="2993"/>
        <v>-9.39151568753962E-2</v>
      </c>
      <c r="AH417" s="9">
        <f t="shared" si="2994"/>
        <v>2.3138363560768482E-3</v>
      </c>
      <c r="AI417" s="9">
        <f t="shared" si="2995"/>
        <v>-9.6164274400813099E-2</v>
      </c>
      <c r="AK417" s="9">
        <f t="shared" si="3093"/>
        <v>-9.70376255613008E-2</v>
      </c>
      <c r="AL417" s="9">
        <f t="shared" ref="AL417:AM417" si="3142">+P417-P393</f>
        <v>1.9681028105713594E-3</v>
      </c>
      <c r="AM417" s="9">
        <f t="shared" si="3142"/>
        <v>-9.9086568453804702E-2</v>
      </c>
      <c r="AO417" s="9">
        <f t="shared" si="2656"/>
        <v>-0.10954396465003313</v>
      </c>
      <c r="AP417" s="9">
        <f t="shared" ref="AP417:AQ417" si="3143">+P417-P381</f>
        <v>-2.6299016037837575E-2</v>
      </c>
      <c r="AQ417" s="9">
        <f t="shared" si="3143"/>
        <v>-9.5288163245548674E-2</v>
      </c>
      <c r="AS417" s="9">
        <f t="shared" si="2754"/>
        <v>-5.543598953944251E-2</v>
      </c>
      <c r="AT417" s="9">
        <f t="shared" ref="AT417:AU417" si="3144">+P417-P369</f>
        <v>-3.2602237599451911E-2</v>
      </c>
      <c r="AU417" s="9">
        <f t="shared" si="3144"/>
        <v>-3.7705061903113624E-2</v>
      </c>
      <c r="AW417" s="9">
        <f t="shared" si="2852"/>
        <v>-0.19163691163743124</v>
      </c>
      <c r="AX417" s="9">
        <f t="shared" ref="AX417:AY417" si="3145">+P417-P357</f>
        <v>-4.9968342733895277E-2</v>
      </c>
      <c r="AY417" s="9">
        <f t="shared" si="3145"/>
        <v>-0.16275239388542229</v>
      </c>
      <c r="BA417" s="9">
        <f t="shared" si="2964"/>
        <v>-0.10891664490049191</v>
      </c>
      <c r="BB417" s="9">
        <f t="shared" ref="BB417:BC417" si="3146">+P417-P345</f>
        <v>-6.3327848857023028E-2</v>
      </c>
      <c r="BC417" s="9">
        <f t="shared" si="3146"/>
        <v>-7.2580218247111361E-2</v>
      </c>
      <c r="BE417" s="9">
        <f t="shared" si="3065"/>
        <v>-9.5558810930201687E-2</v>
      </c>
      <c r="BF417" s="9">
        <f t="shared" ref="BF417:BG417" si="3147">+P417-P333</f>
        <v>-8.426867576629693E-2</v>
      </c>
      <c r="BG417" s="9">
        <f t="shared" si="3147"/>
        <v>-4.6698724504945055E-2</v>
      </c>
    </row>
    <row r="418" spans="1:59" x14ac:dyDescent="0.35">
      <c r="A418" s="8">
        <v>43709</v>
      </c>
      <c r="B418" s="9">
        <v>99.617000000000004</v>
      </c>
      <c r="C418" s="9">
        <v>105.20033277</v>
      </c>
      <c r="D418" s="12">
        <v>1194.1144999999999</v>
      </c>
      <c r="E418" s="11">
        <v>326.98099999999999</v>
      </c>
      <c r="F418" s="15">
        <v>256.43</v>
      </c>
      <c r="I418" s="8">
        <f t="shared" si="2880"/>
        <v>43709</v>
      </c>
      <c r="J418">
        <f t="shared" si="2881"/>
        <v>4.6013328327568361</v>
      </c>
      <c r="K418">
        <f t="shared" si="2882"/>
        <v>4.7311748107442142</v>
      </c>
      <c r="L418">
        <f t="shared" si="2883"/>
        <v>-7.0851601855022093</v>
      </c>
      <c r="M418">
        <f t="shared" si="2884"/>
        <v>5.7899020652336164</v>
      </c>
      <c r="N418">
        <f t="shared" si="2885"/>
        <v>5.2112202977302173</v>
      </c>
      <c r="P418" s="9">
        <f t="shared" si="2886"/>
        <v>-0.70852374549077712</v>
      </c>
      <c r="Q418" s="9">
        <f t="shared" si="2887"/>
        <v>-7.5652056724882124</v>
      </c>
      <c r="R418" s="9">
        <v>4.5610159428432544</v>
      </c>
      <c r="S418">
        <f t="shared" si="2888"/>
        <v>-7.9761494448728634</v>
      </c>
      <c r="U418" s="9">
        <f t="shared" si="2897"/>
        <v>1.3711122869262127E-2</v>
      </c>
      <c r="V418" s="9">
        <f t="shared" si="2898"/>
        <v>-2.5164605850080513E-2</v>
      </c>
      <c r="W418" s="9">
        <f t="shared" si="2899"/>
        <v>3.0290244529047605E-2</v>
      </c>
      <c r="Y418" s="9">
        <f t="shared" si="2908"/>
        <v>-1.3249969067013367E-2</v>
      </c>
      <c r="Z418" s="9">
        <f t="shared" ref="Z418:AA418" si="3148">+P418-P416</f>
        <v>-2.9344347982332764E-2</v>
      </c>
      <c r="AA418" s="9">
        <f t="shared" si="3148"/>
        <v>6.4319478682746123E-3</v>
      </c>
      <c r="AC418" s="9">
        <f t="shared" si="2918"/>
        <v>-2.0600006928276571E-2</v>
      </c>
      <c r="AD418" s="9">
        <f t="shared" ref="AD418:AE418" si="3149">+P418-P415</f>
        <v>-1.7096298328404202E-2</v>
      </c>
      <c r="AE418" s="9">
        <f t="shared" si="3149"/>
        <v>-8.9722681577901753E-3</v>
      </c>
      <c r="AG418" s="9">
        <f t="shared" si="2993"/>
        <v>-8.7156846158203294E-2</v>
      </c>
      <c r="AH418" s="9">
        <f t="shared" si="2994"/>
        <v>-3.1451903163111083E-3</v>
      </c>
      <c r="AI418" s="9">
        <f t="shared" si="2995"/>
        <v>-8.3387098076711297E-2</v>
      </c>
      <c r="AK418" s="9">
        <f t="shared" si="3093"/>
        <v>-7.8281989861986645E-2</v>
      </c>
      <c r="AL418" s="9">
        <f t="shared" ref="AL418:AM418" si="3150">+P418-P394</f>
        <v>-2.3069728166909442E-2</v>
      </c>
      <c r="AM418" s="9">
        <f t="shared" si="3150"/>
        <v>-6.3763224283825082E-2</v>
      </c>
      <c r="AO418" s="9">
        <f t="shared" si="2656"/>
        <v>-0.10245530624415089</v>
      </c>
      <c r="AP418" s="9">
        <f t="shared" ref="AP418:AQ418" si="3151">+P418-P382</f>
        <v>-3.5592577514295343E-2</v>
      </c>
      <c r="AQ418" s="9">
        <f t="shared" si="3151"/>
        <v>-7.9014845824846525E-2</v>
      </c>
      <c r="AS418" s="9">
        <f t="shared" si="2754"/>
        <v>-3.5913023544868139E-2</v>
      </c>
      <c r="AT418" s="9">
        <f t="shared" ref="AT418:AU418" si="3152">+P418-P370</f>
        <v>-4.9246120561507567E-2</v>
      </c>
      <c r="AU418" s="9">
        <f t="shared" si="3152"/>
        <v>-6.7723348068584599E-3</v>
      </c>
      <c r="AW418" s="9">
        <f t="shared" si="2852"/>
        <v>-0.16823198190573052</v>
      </c>
      <c r="AX418" s="9">
        <f t="shared" ref="AX418:AY418" si="3153">+P418-P358</f>
        <v>-7.0604514354903891E-2</v>
      </c>
      <c r="AY418" s="9">
        <f t="shared" si="3153"/>
        <v>-0.12336286981736855</v>
      </c>
      <c r="BA418" s="9">
        <f t="shared" si="2964"/>
        <v>-0.12489171516793895</v>
      </c>
      <c r="BB418" s="9">
        <f t="shared" ref="BB418:BC418" si="3154">+P418-P346</f>
        <v>-7.6514444634444345E-2</v>
      </c>
      <c r="BC418" s="9">
        <f t="shared" si="3154"/>
        <v>-8.1399412908042201E-2</v>
      </c>
      <c r="BE418" s="9">
        <f t="shared" si="3065"/>
        <v>-9.1626588630272288E-2</v>
      </c>
      <c r="BF418" s="9">
        <f t="shared" ref="BF418:BG418" si="3155">+P418-P334</f>
        <v>-9.7014194439492663E-2</v>
      </c>
      <c r="BG418" s="9">
        <f t="shared" si="3155"/>
        <v>-3.3744307148297459E-2</v>
      </c>
    </row>
    <row r="419" spans="1:59" x14ac:dyDescent="0.35">
      <c r="A419" s="8">
        <v>43739</v>
      </c>
      <c r="B419" s="9">
        <v>99.840999999999994</v>
      </c>
      <c r="C419" s="9">
        <v>105.46071397999999</v>
      </c>
      <c r="D419" s="12">
        <v>1183.4473</v>
      </c>
      <c r="E419" s="11">
        <v>327.904</v>
      </c>
      <c r="F419" s="15">
        <v>257.15499999999997</v>
      </c>
      <c r="I419" s="8">
        <f t="shared" si="2880"/>
        <v>43739</v>
      </c>
      <c r="J419">
        <f t="shared" si="2881"/>
        <v>4.6035789205965987</v>
      </c>
      <c r="K419">
        <f t="shared" si="2882"/>
        <v>4.7339588816266644</v>
      </c>
      <c r="L419">
        <f t="shared" si="2883"/>
        <v>-7.0761868990230097</v>
      </c>
      <c r="M419">
        <f t="shared" si="2884"/>
        <v>5.7927208826173073</v>
      </c>
      <c r="N419">
        <f t="shared" si="2885"/>
        <v>5.2140497714718892</v>
      </c>
      <c r="P419" s="9">
        <f t="shared" si="2886"/>
        <v>-0.70905107217548391</v>
      </c>
      <c r="Q419" s="9">
        <f t="shared" si="2887"/>
        <v>-7.5562777888682344</v>
      </c>
      <c r="R419" s="9">
        <v>4.5712968378993333</v>
      </c>
      <c r="S419">
        <f t="shared" si="2888"/>
        <v>-7.9675274107300149</v>
      </c>
      <c r="U419" s="9">
        <f t="shared" si="2897"/>
        <v>1.0280895056078876E-2</v>
      </c>
      <c r="V419" s="9">
        <f t="shared" si="2898"/>
        <v>-5.273266847067859E-4</v>
      </c>
      <c r="W419" s="9">
        <f t="shared" si="2899"/>
        <v>8.9278836199779832E-3</v>
      </c>
      <c r="Y419" s="9">
        <f t="shared" si="2908"/>
        <v>2.3992017925341003E-2</v>
      </c>
      <c r="Z419" s="9">
        <f t="shared" ref="Z419:AA419" si="3156">+P419-P417</f>
        <v>-2.5691932534787298E-2</v>
      </c>
      <c r="AA419" s="9">
        <f t="shared" si="3156"/>
        <v>3.9218128149025588E-2</v>
      </c>
      <c r="AC419" s="9">
        <f t="shared" si="2918"/>
        <v>-2.9690740109344915E-3</v>
      </c>
      <c r="AD419" s="9">
        <f t="shared" ref="AD419:AE419" si="3157">+P419-P416</f>
        <v>-2.9871674667039549E-2</v>
      </c>
      <c r="AE419" s="9">
        <f t="shared" si="3157"/>
        <v>1.5359831488252595E-2</v>
      </c>
      <c r="AG419" s="9">
        <f t="shared" si="2993"/>
        <v>-6.2399082391686456E-2</v>
      </c>
      <c r="AH419" s="9">
        <f t="shared" si="2994"/>
        <v>-9.8581517486344694E-3</v>
      </c>
      <c r="AI419" s="9">
        <f t="shared" si="2995"/>
        <v>-5.6259195393391082E-2</v>
      </c>
      <c r="AK419" s="9">
        <f t="shared" si="3093"/>
        <v>-6.4695665767093402E-2</v>
      </c>
      <c r="AL419" s="9">
        <f t="shared" ref="AL419:AM419" si="3158">+P419-P395</f>
        <v>-2.6274002422542964E-2</v>
      </c>
      <c r="AM419" s="9">
        <f t="shared" si="3158"/>
        <v>-5.2172027051186731E-2</v>
      </c>
      <c r="AO419" s="9">
        <f t="shared" si="2656"/>
        <v>-7.4416060429243203E-2</v>
      </c>
      <c r="AP419" s="9">
        <f t="shared" ref="AP419:AQ419" si="3159">+P419-P383</f>
        <v>-3.4353786993398749E-2</v>
      </c>
      <c r="AQ419" s="9">
        <f t="shared" si="3159"/>
        <v>-5.2433462620912863E-2</v>
      </c>
      <c r="AS419" s="9">
        <f t="shared" si="2754"/>
        <v>-5.8639186863730153E-2</v>
      </c>
      <c r="AT419" s="9">
        <f t="shared" ref="AT419:AU419" si="3160">+P419-P371</f>
        <v>-4.9903693138891647E-2</v>
      </c>
      <c r="AU419" s="9">
        <f t="shared" si="3160"/>
        <v>-3.2126656715402824E-2</v>
      </c>
      <c r="AW419" s="9">
        <f t="shared" si="2852"/>
        <v>-0.12921170011741445</v>
      </c>
      <c r="AX419" s="9">
        <f t="shared" ref="AX419:AY419" si="3161">+P419-P359</f>
        <v>-7.5005067569843042E-2</v>
      </c>
      <c r="AY419" s="9">
        <f t="shared" si="3161"/>
        <v>-8.6042265650674743E-2</v>
      </c>
      <c r="BA419" s="9">
        <f t="shared" si="2964"/>
        <v>-0.12834235960127227</v>
      </c>
      <c r="BB419" s="9">
        <f t="shared" ref="BB419:BC419" si="3162">+P419-P347</f>
        <v>-8.4553092724710233E-2</v>
      </c>
      <c r="BC419" s="9">
        <f t="shared" si="3162"/>
        <v>-7.9844020624444845E-2</v>
      </c>
      <c r="BE419" s="9">
        <f t="shared" si="3065"/>
        <v>-9.2689052713161857E-2</v>
      </c>
      <c r="BF419" s="9">
        <f t="shared" ref="BF419:BG419" si="3163">+P419-P335</f>
        <v>-0.10747838290567291</v>
      </c>
      <c r="BG419" s="9">
        <f t="shared" si="3163"/>
        <v>-3.0292603149046471E-2</v>
      </c>
    </row>
    <row r="420" spans="1:59" x14ac:dyDescent="0.35">
      <c r="A420" s="8">
        <v>43770</v>
      </c>
      <c r="B420" s="9">
        <v>99.644999999999996</v>
      </c>
      <c r="C420" s="9">
        <v>104.87037601999999</v>
      </c>
      <c r="D420" s="12">
        <v>1167.2989</v>
      </c>
      <c r="E420" s="11">
        <v>328.69799999999998</v>
      </c>
      <c r="F420" s="15">
        <v>257.87900000000002</v>
      </c>
      <c r="I420" s="8">
        <f t="shared" si="2880"/>
        <v>43770</v>
      </c>
      <c r="J420">
        <f t="shared" si="2881"/>
        <v>4.6016138697853144</v>
      </c>
      <c r="K420">
        <f t="shared" si="2882"/>
        <v>4.7233072117775059</v>
      </c>
      <c r="L420">
        <f t="shared" si="2883"/>
        <v>-7.0624477263125893</v>
      </c>
      <c r="M420">
        <f t="shared" si="2884"/>
        <v>5.7951393960760615</v>
      </c>
      <c r="N420">
        <f t="shared" si="2885"/>
        <v>5.217403887948044</v>
      </c>
      <c r="P420" s="9">
        <f t="shared" si="2886"/>
        <v>-0.69942885012020906</v>
      </c>
      <c r="Q420" s="9">
        <f t="shared" si="2887"/>
        <v>-7.5565444024831274</v>
      </c>
      <c r="R420" s="9">
        <v>4.5760302542747189</v>
      </c>
      <c r="S420">
        <f t="shared" si="2888"/>
        <v>-7.9622131355528483</v>
      </c>
      <c r="U420" s="9">
        <f t="shared" si="2897"/>
        <v>4.7334163753856018E-3</v>
      </c>
      <c r="V420" s="9">
        <f t="shared" si="2898"/>
        <v>9.6222220552748539E-3</v>
      </c>
      <c r="W420" s="9">
        <f t="shared" si="2899"/>
        <v>-2.6661361489299651E-4</v>
      </c>
      <c r="Y420" s="9">
        <f t="shared" si="2908"/>
        <v>1.5014311431464478E-2</v>
      </c>
      <c r="Z420" s="9">
        <f t="shared" ref="Z420:AA420" si="3164">+P420-P418</f>
        <v>9.094895370568068E-3</v>
      </c>
      <c r="AA420" s="9">
        <f t="shared" si="3164"/>
        <v>8.6612700050849867E-3</v>
      </c>
      <c r="AC420" s="9">
        <f t="shared" si="2918"/>
        <v>2.8725434300726604E-2</v>
      </c>
      <c r="AD420" s="9">
        <f t="shared" ref="AD420:AE420" si="3165">+P420-P417</f>
        <v>-1.6069710479512445E-2</v>
      </c>
      <c r="AE420" s="9">
        <f t="shared" si="3165"/>
        <v>3.8951514534132592E-2</v>
      </c>
      <c r="AG420" s="9">
        <f t="shared" si="2993"/>
        <v>-5.4569988983643292E-2</v>
      </c>
      <c r="AH420" s="9">
        <f t="shared" si="2994"/>
        <v>-6.6984959256028986E-3</v>
      </c>
      <c r="AI420" s="9">
        <f t="shared" si="2995"/>
        <v>-5.1905659395098169E-2</v>
      </c>
      <c r="AK420" s="9">
        <f t="shared" si="3093"/>
        <v>-7.7454238284344612E-2</v>
      </c>
      <c r="AL420" s="9">
        <f t="shared" ref="AL420:AM420" si="3166">+P420-P396</f>
        <v>-2.7897128820073114E-2</v>
      </c>
      <c r="AM420" s="9">
        <f t="shared" si="3166"/>
        <v>-6.3657020931366937E-2</v>
      </c>
      <c r="AO420" s="9">
        <f t="shared" si="2656"/>
        <v>-3.5129973142160154E-2</v>
      </c>
      <c r="AP420" s="9">
        <f t="shared" ref="AP420:AQ420" si="3167">+P420-P384</f>
        <v>-2.3055117888713283E-2</v>
      </c>
      <c r="AQ420" s="9">
        <f t="shared" si="3167"/>
        <v>-2.0861263931220009E-2</v>
      </c>
      <c r="AS420" s="9">
        <f t="shared" si="2754"/>
        <v>-4.512588327605993E-2</v>
      </c>
      <c r="AT420" s="9">
        <f t="shared" ref="AT420:AU420" si="3168">+P420-P372</f>
        <v>-3.9176223440370528E-2</v>
      </c>
      <c r="AU420" s="9">
        <f t="shared" si="3168"/>
        <v>-2.0997057469452685E-2</v>
      </c>
      <c r="AW420" s="9">
        <f t="shared" si="2852"/>
        <v>-9.0619196480014708E-2</v>
      </c>
      <c r="AX420" s="9">
        <f t="shared" ref="AX420:AY420" si="3169">+P420-P360</f>
        <v>-5.9445228697311059E-2</v>
      </c>
      <c r="AY420" s="9">
        <f t="shared" si="3169"/>
        <v>-5.482947218101053E-2</v>
      </c>
      <c r="BA420" s="9">
        <f t="shared" si="2964"/>
        <v>-0.12531924034876152</v>
      </c>
      <c r="BB420" s="9">
        <f t="shared" ref="BB420:BC420" si="3170">+P420-P348</f>
        <v>-7.3959734132268196E-2</v>
      </c>
      <c r="BC420" s="9">
        <f t="shared" si="3170"/>
        <v>-8.26742564669809E-2</v>
      </c>
      <c r="BE420" s="9">
        <f t="shared" si="3065"/>
        <v>-0.10309633955267294</v>
      </c>
      <c r="BF420" s="9">
        <f t="shared" ref="BF420:BG420" si="3171">+P420-P336</f>
        <v>-9.7617408040892251E-2</v>
      </c>
      <c r="BG420" s="9">
        <f t="shared" si="3171"/>
        <v>-4.5633336225629151E-2</v>
      </c>
    </row>
    <row r="421" spans="1:59" x14ac:dyDescent="0.35">
      <c r="A421" s="8">
        <v>43800</v>
      </c>
      <c r="B421" s="9">
        <v>99.655000000000001</v>
      </c>
      <c r="C421" s="9">
        <v>105.12126965</v>
      </c>
      <c r="D421" s="12">
        <v>1174.7052000000001</v>
      </c>
      <c r="E421" s="11">
        <v>329.35399999999998</v>
      </c>
      <c r="F421" s="15">
        <v>258.63</v>
      </c>
      <c r="I421" s="8">
        <f t="shared" si="2880"/>
        <v>43800</v>
      </c>
      <c r="J421">
        <f t="shared" si="2881"/>
        <v>4.6017142210147011</v>
      </c>
      <c r="K421">
        <f t="shared" si="2882"/>
        <v>4.7288580585144109</v>
      </c>
      <c r="L421">
        <f t="shared" si="2883"/>
        <v>-7.0687725014821696</v>
      </c>
      <c r="M421">
        <f t="shared" si="2884"/>
        <v>5.7971331601473057</v>
      </c>
      <c r="N421">
        <f t="shared" si="2885"/>
        <v>5.2215743714393001</v>
      </c>
      <c r="P421" s="9">
        <f t="shared" si="2886"/>
        <v>-0.7027026262077154</v>
      </c>
      <c r="Q421" s="9">
        <f t="shared" si="2887"/>
        <v>-7.5614888144070589</v>
      </c>
      <c r="R421" s="9">
        <v>4.5704490054610716</v>
      </c>
      <c r="S421">
        <f t="shared" si="2888"/>
        <v>-7.9690563376075341</v>
      </c>
      <c r="U421" s="9">
        <f t="shared" si="2897"/>
        <v>-5.5812488136472993E-3</v>
      </c>
      <c r="V421" s="9">
        <f t="shared" si="2898"/>
        <v>-3.2737760875063415E-3</v>
      </c>
      <c r="W421" s="9">
        <f t="shared" si="2899"/>
        <v>-4.9444119239314688E-3</v>
      </c>
      <c r="Y421" s="9">
        <f t="shared" si="2908"/>
        <v>-8.4783243826169752E-4</v>
      </c>
      <c r="Z421" s="9">
        <f t="shared" ref="Z421:AA421" si="3172">+P421-P419</f>
        <v>6.3484459677685123E-3</v>
      </c>
      <c r="AA421" s="9">
        <f t="shared" si="3172"/>
        <v>-5.2110255388244653E-3</v>
      </c>
      <c r="AC421" s="9">
        <f t="shared" si="2918"/>
        <v>9.4330626178171784E-3</v>
      </c>
      <c r="AD421" s="9">
        <f t="shared" ref="AD421:AE421" si="3173">+P421-P418</f>
        <v>5.8211192830617264E-3</v>
      </c>
      <c r="AE421" s="9">
        <f t="shared" si="3173"/>
        <v>3.7168580811535179E-3</v>
      </c>
      <c r="AG421" s="9">
        <f t="shared" si="2993"/>
        <v>-6.030325823270033E-2</v>
      </c>
      <c r="AH421" s="9">
        <f t="shared" si="2994"/>
        <v>-1.0863416143853222E-2</v>
      </c>
      <c r="AI421" s="9">
        <f t="shared" si="2995"/>
        <v>-5.4798205712254244E-2</v>
      </c>
      <c r="AK421" s="9">
        <f t="shared" si="3093"/>
        <v>-0.10152189190737104</v>
      </c>
      <c r="AL421" s="9">
        <f t="shared" ref="AL421:AM421" si="3174">+P421-P397</f>
        <v>-2.4396726758925347E-2</v>
      </c>
      <c r="AM421" s="9">
        <f t="shared" si="3174"/>
        <v>-8.950382625232578E-2</v>
      </c>
      <c r="AO421" s="9">
        <f t="shared" si="2656"/>
        <v>-2.1026882222042076E-2</v>
      </c>
      <c r="AP421" s="9">
        <f t="shared" ref="AP421:AQ421" si="3175">+P421-P385</f>
        <v>-2.8295571985448298E-2</v>
      </c>
      <c r="AQ421" s="9">
        <f t="shared" si="3175"/>
        <v>-5.8731357762669134E-3</v>
      </c>
      <c r="AS421" s="9">
        <f t="shared" si="2754"/>
        <v>-3.7637103506030556E-2</v>
      </c>
      <c r="AT421" s="9">
        <f t="shared" ref="AT421:AU421" si="3176">+P421-P373</f>
        <v>-3.4892584400166626E-2</v>
      </c>
      <c r="AU421" s="9">
        <f t="shared" si="3176"/>
        <v>-2.0211321050354059E-2</v>
      </c>
      <c r="AW421" s="9">
        <f t="shared" si="2852"/>
        <v>-9.3140050178994294E-2</v>
      </c>
      <c r="AX421" s="9">
        <f t="shared" ref="AX421:AY421" si="3177">+P421-P361</f>
        <v>-5.3026920024970003E-2</v>
      </c>
      <c r="AY421" s="9">
        <f t="shared" si="3177"/>
        <v>-6.4072082676858599E-2</v>
      </c>
      <c r="BA421" s="9">
        <f t="shared" si="2964"/>
        <v>-0.13518909549736158</v>
      </c>
      <c r="BB421" s="9">
        <f t="shared" ref="BB421:BC421" si="3178">+P421-P349</f>
        <v>-7.9259416357111867E-2</v>
      </c>
      <c r="BC421" s="9">
        <f t="shared" si="3178"/>
        <v>-9.0616485370368594E-2</v>
      </c>
      <c r="BE421" s="9">
        <f t="shared" si="3065"/>
        <v>-0.12155456365463646</v>
      </c>
      <c r="BF421" s="9">
        <f t="shared" ref="BF421:BG421" si="3179">+P421-P337</f>
        <v>-9.5455904541774217E-2</v>
      </c>
      <c r="BG421" s="9">
        <f t="shared" si="3179"/>
        <v>-6.6482400290312604E-2</v>
      </c>
    </row>
    <row r="422" spans="1:59" x14ac:dyDescent="0.35">
      <c r="A422" s="8">
        <v>43831</v>
      </c>
      <c r="B422" s="9">
        <v>99.83</v>
      </c>
      <c r="C422" s="9">
        <v>105.51236855000001</v>
      </c>
      <c r="D422" s="12">
        <v>1167.4623999999999</v>
      </c>
      <c r="E422" s="11">
        <v>330.48700000000002</v>
      </c>
      <c r="F422" s="15">
        <v>258.90600000000001</v>
      </c>
      <c r="I422" s="8">
        <f t="shared" si="2880"/>
        <v>43831</v>
      </c>
      <c r="J422">
        <f t="shared" si="2881"/>
        <v>4.603468739348334</v>
      </c>
      <c r="K422">
        <f t="shared" si="2882"/>
        <v>4.7352769396739864</v>
      </c>
      <c r="L422">
        <f t="shared" si="2883"/>
        <v>-7.0625877834569897</v>
      </c>
      <c r="M422">
        <f t="shared" si="2884"/>
        <v>5.8005673241762192</v>
      </c>
      <c r="N422">
        <f t="shared" si="2885"/>
        <v>5.219371460566145</v>
      </c>
      <c r="P422" s="9">
        <f t="shared" si="2886"/>
        <v>-0.71300406393572668</v>
      </c>
      <c r="Q422" s="9">
        <f t="shared" si="2887"/>
        <v>-7.5466823043491482</v>
      </c>
      <c r="R422" s="9">
        <v>4.5805461494177768</v>
      </c>
      <c r="S422">
        <f t="shared" si="2888"/>
        <v>-7.9602246614318704</v>
      </c>
      <c r="U422" s="9">
        <f t="shared" si="2897"/>
        <v>1.0097143956705246E-2</v>
      </c>
      <c r="V422" s="9">
        <f t="shared" si="2898"/>
        <v>-1.0301437728011287E-2</v>
      </c>
      <c r="W422" s="9">
        <f t="shared" si="2899"/>
        <v>1.4806510057910671E-2</v>
      </c>
      <c r="Y422" s="9">
        <f t="shared" si="2908"/>
        <v>4.5158951430579464E-3</v>
      </c>
      <c r="Z422" s="9">
        <f t="shared" ref="Z422:AA422" si="3180">+P422-P420</f>
        <v>-1.3575213815517628E-2</v>
      </c>
      <c r="AA422" s="9">
        <f t="shared" si="3180"/>
        <v>9.8620981339792024E-3</v>
      </c>
      <c r="AC422" s="9">
        <f t="shared" si="2918"/>
        <v>9.2493115184435482E-3</v>
      </c>
      <c r="AD422" s="9">
        <f t="shared" ref="AD422:AE422" si="3181">+P422-P419</f>
        <v>-3.9529917602427744E-3</v>
      </c>
      <c r="AE422" s="9">
        <f t="shared" si="3181"/>
        <v>9.5954845190862059E-3</v>
      </c>
      <c r="AG422" s="9">
        <f t="shared" si="2993"/>
        <v>-5.1175147432770629E-2</v>
      </c>
      <c r="AH422" s="9">
        <f t="shared" si="2994"/>
        <v>-2.5757737608037345E-2</v>
      </c>
      <c r="AI422" s="9">
        <f t="shared" si="2995"/>
        <v>-3.8959654329530302E-2</v>
      </c>
      <c r="AK422" s="9">
        <f t="shared" si="3093"/>
        <v>-0.10800725819357648</v>
      </c>
      <c r="AL422" s="9">
        <f t="shared" ref="AL422:AM422" si="3182">+P422-P398</f>
        <v>-3.9111813634862713E-2</v>
      </c>
      <c r="AM422" s="9">
        <f t="shared" si="3182"/>
        <v>-8.8128492494262467E-2</v>
      </c>
      <c r="AO422" s="9">
        <f t="shared" si="2656"/>
        <v>-2.0393038819818798E-2</v>
      </c>
      <c r="AP422" s="9">
        <f t="shared" ref="AP422:AQ422" si="3183">+P422-P386</f>
        <v>-3.6955470311124117E-2</v>
      </c>
      <c r="AQ422" s="9">
        <f t="shared" si="3183"/>
        <v>-1.9115493119032934E-3</v>
      </c>
      <c r="AS422" s="9">
        <f t="shared" si="2754"/>
        <v>-5.2110350637910585E-3</v>
      </c>
      <c r="AT422" s="9">
        <f t="shared" ref="AT422:AU422" si="3184">+P422-P374</f>
        <v>-4.9489905761144648E-2</v>
      </c>
      <c r="AU422" s="9">
        <f t="shared" si="3184"/>
        <v>2.3050417733318618E-2</v>
      </c>
      <c r="AW422" s="9">
        <f t="shared" si="2852"/>
        <v>-0.10976701490744745</v>
      </c>
      <c r="AX422" s="9">
        <f t="shared" ref="AX422:AY422" si="3185">+P422-P362</f>
        <v>-3.9775615473453207E-2</v>
      </c>
      <c r="AY422" s="9">
        <f t="shared" si="3185"/>
        <v>-8.9300880854659148E-2</v>
      </c>
      <c r="BA422" s="9">
        <f t="shared" si="2964"/>
        <v>-0.11968061727326695</v>
      </c>
      <c r="BB422" s="9">
        <f t="shared" ref="BB422:BC422" si="3186">+P422-P350</f>
        <v>-8.5551616155350452E-2</v>
      </c>
      <c r="BC422" s="9">
        <f t="shared" si="3186"/>
        <v>-7.0246150895865611E-2</v>
      </c>
      <c r="BE422" s="9">
        <f t="shared" si="3065"/>
        <v>-0.12366222832914175</v>
      </c>
      <c r="BF422" s="9">
        <f t="shared" ref="BF422:BG422" si="3187">+P422-P338</f>
        <v>-0.10117214050360523</v>
      </c>
      <c r="BG422" s="9">
        <f t="shared" si="3187"/>
        <v>-6.6464146414860537E-2</v>
      </c>
    </row>
    <row r="423" spans="1:59" x14ac:dyDescent="0.35">
      <c r="A423" s="8">
        <v>43862</v>
      </c>
      <c r="B423" s="9">
        <v>99.98</v>
      </c>
      <c r="C423" s="9">
        <v>105.58616078999999</v>
      </c>
      <c r="D423" s="12">
        <v>1195.3358000000001</v>
      </c>
      <c r="E423" s="11">
        <v>331.34199999999998</v>
      </c>
      <c r="F423" s="15">
        <v>259.24599999999998</v>
      </c>
      <c r="I423" s="8">
        <f t="shared" si="2880"/>
        <v>43862</v>
      </c>
      <c r="J423">
        <f t="shared" si="2881"/>
        <v>4.6049701659854243</v>
      </c>
      <c r="K423">
        <f t="shared" si="2882"/>
        <v>4.7348681268747708</v>
      </c>
      <c r="L423">
        <f t="shared" si="2883"/>
        <v>-7.0861824290754303</v>
      </c>
      <c r="M423">
        <f t="shared" si="2884"/>
        <v>5.803151074588027</v>
      </c>
      <c r="N423">
        <f t="shared" si="2885"/>
        <v>5.2189280823978157</v>
      </c>
      <c r="P423" s="9">
        <f t="shared" si="2886"/>
        <v>-0.71412095307955781</v>
      </c>
      <c r="Q423" s="9">
        <f t="shared" si="2887"/>
        <v>-7.5702423845984752</v>
      </c>
      <c r="R423" s="9">
        <v>4.554843611718618</v>
      </c>
      <c r="S423">
        <f t="shared" si="2888"/>
        <v>-7.9844325373846186</v>
      </c>
      <c r="U423" s="9">
        <f t="shared" si="2897"/>
        <v>-2.5702537699158867E-2</v>
      </c>
      <c r="V423" s="9">
        <f t="shared" si="2898"/>
        <v>-1.1168891438311235E-3</v>
      </c>
      <c r="W423" s="9">
        <f t="shared" si="2899"/>
        <v>-2.3560080249326987E-2</v>
      </c>
      <c r="Y423" s="9">
        <f t="shared" si="2908"/>
        <v>-1.5605393742453622E-2</v>
      </c>
      <c r="Z423" s="9">
        <f t="shared" ref="Z423:AA423" si="3188">+P423-P421</f>
        <v>-1.141832687184241E-2</v>
      </c>
      <c r="AA423" s="9">
        <f t="shared" si="3188"/>
        <v>-8.7535701914163155E-3</v>
      </c>
      <c r="AC423" s="9">
        <f t="shared" si="2918"/>
        <v>-2.1186642556100921E-2</v>
      </c>
      <c r="AD423" s="9">
        <f t="shared" ref="AD423:AE423" si="3189">+P423-P420</f>
        <v>-1.4692102959348752E-2</v>
      </c>
      <c r="AE423" s="9">
        <f t="shared" si="3189"/>
        <v>-1.3697982115347784E-2</v>
      </c>
      <c r="AG423" s="9">
        <f t="shared" si="2993"/>
        <v>-7.7773361966742449E-2</v>
      </c>
      <c r="AH423" s="9">
        <f t="shared" si="2994"/>
        <v>-3.0518978014099751E-2</v>
      </c>
      <c r="AI423" s="9">
        <f t="shared" si="2995"/>
        <v>-6.0377207591048254E-2</v>
      </c>
      <c r="AK423" s="9">
        <f t="shared" si="3093"/>
        <v>-0.12626257249549866</v>
      </c>
      <c r="AL423" s="9">
        <f t="shared" ref="AL423:AM423" si="3190">+P423-P399</f>
        <v>-3.2612592758418657E-2</v>
      </c>
      <c r="AM423" s="9">
        <f t="shared" si="3190"/>
        <v>-0.10905161788000761</v>
      </c>
      <c r="AO423" s="9">
        <f t="shared" ref="AO423:AO468" si="3191">+R423-R387</f>
        <v>-7.9421424550567998E-2</v>
      </c>
      <c r="AP423" s="9">
        <f t="shared" ref="AP423:AQ423" si="3192">+P423-P387</f>
        <v>-3.1804226333130181E-2</v>
      </c>
      <c r="AQ423" s="9">
        <f t="shared" si="3192"/>
        <v>-6.3545987801449044E-2</v>
      </c>
      <c r="AS423" s="9">
        <f t="shared" si="2754"/>
        <v>-2.4985166074237952E-2</v>
      </c>
      <c r="AT423" s="9">
        <f t="shared" ref="AT423:AU423" si="3193">+P423-P375</f>
        <v>-3.8329041413905252E-2</v>
      </c>
      <c r="AU423" s="9">
        <f t="shared" si="3193"/>
        <v>-2.5644235147206373E-3</v>
      </c>
      <c r="AW423" s="9">
        <f t="shared" si="2852"/>
        <v>-0.12335870813558802</v>
      </c>
      <c r="AX423" s="9">
        <f t="shared" ref="AX423:AY423" si="3194">+P423-P363</f>
        <v>-4.7481950859806332E-2</v>
      </c>
      <c r="AY423" s="9">
        <f t="shared" si="3194"/>
        <v>-9.3739373276161331E-2</v>
      </c>
      <c r="BA423" s="9">
        <f t="shared" si="2964"/>
        <v>-0.14182014241934304</v>
      </c>
      <c r="BB423" s="9">
        <f t="shared" ref="BB423:BC423" si="3195">+P423-P351</f>
        <v>-8.1029983833929897E-2</v>
      </c>
      <c r="BC423" s="9">
        <f t="shared" si="3195"/>
        <v>-9.4731049822176949E-2</v>
      </c>
      <c r="BE423" s="9">
        <f t="shared" si="3065"/>
        <v>-0.12803248089261832</v>
      </c>
      <c r="BF423" s="9">
        <f t="shared" ref="BF423:BG423" si="3196">+P423-P339</f>
        <v>-0.10876457718807053</v>
      </c>
      <c r="BG423" s="9">
        <f t="shared" si="3196"/>
        <v>-6.4886902372848887E-2</v>
      </c>
    </row>
    <row r="424" spans="1:59" x14ac:dyDescent="0.35">
      <c r="A424" s="8">
        <v>43891</v>
      </c>
      <c r="B424" s="9">
        <v>99.82</v>
      </c>
      <c r="C424" s="9">
        <v>105.35424231</v>
      </c>
      <c r="D424" s="12">
        <v>1218.1945000000001</v>
      </c>
      <c r="E424" s="11">
        <v>331.01299999999998</v>
      </c>
      <c r="F424" s="15">
        <v>258.14999999999998</v>
      </c>
      <c r="I424" s="8">
        <f t="shared" si="2880"/>
        <v>43891</v>
      </c>
      <c r="J424">
        <f t="shared" si="2881"/>
        <v>4.603368564041463</v>
      </c>
      <c r="K424">
        <f t="shared" si="2882"/>
        <v>4.7318443833778323</v>
      </c>
      <c r="L424">
        <f t="shared" si="2883"/>
        <v>-7.1051251235342052</v>
      </c>
      <c r="M424">
        <f t="shared" si="2884"/>
        <v>5.8021576495302947</v>
      </c>
      <c r="N424">
        <f t="shared" si="2885"/>
        <v>5.2102127966621126</v>
      </c>
      <c r="P424" s="9">
        <f t="shared" si="2886"/>
        <v>-0.72042067220455142</v>
      </c>
      <c r="Q424" s="9">
        <f t="shared" si="2887"/>
        <v>-7.5834935368184855</v>
      </c>
      <c r="R424" s="9">
        <v>4.5360688378354714</v>
      </c>
      <c r="S424">
        <f t="shared" si="2888"/>
        <v>-8.0013375266971245</v>
      </c>
      <c r="U424" s="9">
        <f t="shared" si="2897"/>
        <v>-1.8774773883146523E-2</v>
      </c>
      <c r="V424" s="9">
        <f t="shared" si="2898"/>
        <v>-6.299719124993608E-3</v>
      </c>
      <c r="W424" s="9">
        <f t="shared" si="2899"/>
        <v>-1.3251152220010276E-2</v>
      </c>
      <c r="Y424" s="9">
        <f t="shared" si="2908"/>
        <v>-4.447731158230539E-2</v>
      </c>
      <c r="Z424" s="9">
        <f t="shared" ref="Z424:AA424" si="3197">+P424-P422</f>
        <v>-7.4166082688247315E-3</v>
      </c>
      <c r="AA424" s="9">
        <f t="shared" si="3197"/>
        <v>-3.6811232469337263E-2</v>
      </c>
      <c r="AC424" s="9">
        <f t="shared" si="2918"/>
        <v>-3.4380167625600144E-2</v>
      </c>
      <c r="AD424" s="9">
        <f t="shared" ref="AD424:AE424" si="3198">+P424-P421</f>
        <v>-1.7718045996836018E-2</v>
      </c>
      <c r="AE424" s="9">
        <f t="shared" si="3198"/>
        <v>-2.2004722411426592E-2</v>
      </c>
      <c r="AG424" s="9">
        <f t="shared" si="2993"/>
        <v>-8.2903492468648032E-2</v>
      </c>
      <c r="AH424" s="9">
        <f t="shared" si="2994"/>
        <v>-4.1633193973768634E-2</v>
      </c>
      <c r="AI424" s="9">
        <f t="shared" si="2995"/>
        <v>-5.6477497192522819E-2</v>
      </c>
      <c r="AK424" s="9">
        <f t="shared" si="3093"/>
        <v>-0.1517996246178992</v>
      </c>
      <c r="AL424" s="9">
        <f t="shared" ref="AL424:AM424" si="3199">+P424-P400</f>
        <v>-4.129739849661096E-2</v>
      </c>
      <c r="AM424" s="9">
        <f t="shared" si="3199"/>
        <v>-0.12761794985601504</v>
      </c>
      <c r="AO424" s="9">
        <f t="shared" si="3191"/>
        <v>-0.10602530264822452</v>
      </c>
      <c r="AP424" s="9">
        <f t="shared" ref="AP424:AQ424" si="3200">+P424-P388</f>
        <v>-4.2082862655127506E-2</v>
      </c>
      <c r="AQ424" s="9">
        <f t="shared" si="3200"/>
        <v>-8.0096667559540258E-2</v>
      </c>
      <c r="AS424" s="9">
        <f t="shared" si="2754"/>
        <v>-6.2615769703622703E-2</v>
      </c>
      <c r="AT424" s="9">
        <f t="shared" ref="AT424:AU424" si="3201">+P424-P376</f>
        <v>-5.647295934939045E-2</v>
      </c>
      <c r="AU424" s="9">
        <f t="shared" si="3201"/>
        <v>-3.2138180771663194E-2</v>
      </c>
      <c r="AW424" s="9">
        <f t="shared" si="2852"/>
        <v>-0.12651789586144524</v>
      </c>
      <c r="AX424" s="9">
        <f t="shared" ref="AX424:AY424" si="3202">+P424-P364</f>
        <v>-6.0709720199601414E-2</v>
      </c>
      <c r="AY424" s="9">
        <f t="shared" si="3202"/>
        <v>-9.0044428854019642E-2</v>
      </c>
      <c r="BA424" s="9">
        <f t="shared" si="2964"/>
        <v>-0.1605565824377182</v>
      </c>
      <c r="BB424" s="9">
        <f t="shared" ref="BB424:BC424" si="3203">+P424-P352</f>
        <v>-8.2261138779503362E-2</v>
      </c>
      <c r="BC424" s="9">
        <f t="shared" si="3203"/>
        <v>-0.11148244431665155</v>
      </c>
      <c r="BE424" s="9">
        <f t="shared" si="3065"/>
        <v>-0.13431167200606087</v>
      </c>
      <c r="BF424" s="9">
        <f t="shared" ref="BF424:BG424" si="3204">+P424-P340</f>
        <v>-0.10214475489025077</v>
      </c>
      <c r="BG424" s="9">
        <f t="shared" si="3204"/>
        <v>-7.3310992543960118E-2</v>
      </c>
    </row>
    <row r="425" spans="1:59" x14ac:dyDescent="0.35">
      <c r="A425" s="8">
        <v>43922</v>
      </c>
      <c r="B425" s="9">
        <v>99.91</v>
      </c>
      <c r="C425" s="9">
        <v>104.89040534</v>
      </c>
      <c r="D425" s="12">
        <v>1223.1309000000001</v>
      </c>
      <c r="E425" s="11">
        <v>329.91199999999998</v>
      </c>
      <c r="F425" s="15">
        <v>256.12599999999998</v>
      </c>
      <c r="I425" s="8">
        <f t="shared" si="2880"/>
        <v>43922</v>
      </c>
      <c r="J425">
        <f t="shared" si="2881"/>
        <v>4.6042697807449269</v>
      </c>
      <c r="K425">
        <f t="shared" si="2882"/>
        <v>4.7200942227699771</v>
      </c>
      <c r="L425">
        <f t="shared" si="2883"/>
        <v>-7.1091691618484667</v>
      </c>
      <c r="M425">
        <f t="shared" si="2884"/>
        <v>5.7988259522319812</v>
      </c>
      <c r="N425">
        <f t="shared" si="2885"/>
        <v>5.1960725204773226</v>
      </c>
      <c r="P425" s="9">
        <f t="shared" si="2886"/>
        <v>-0.71857787377970883</v>
      </c>
      <c r="Q425" s="9">
        <f t="shared" si="2887"/>
        <v>-7.5851474595558122</v>
      </c>
      <c r="R425" s="9">
        <v>4.5361216064233467</v>
      </c>
      <c r="S425">
        <f t="shared" si="2888"/>
        <v>-8.0019226263480423</v>
      </c>
      <c r="U425" s="9">
        <f t="shared" si="2897"/>
        <v>5.2768587875284823E-5</v>
      </c>
      <c r="V425" s="9">
        <f t="shared" si="2898"/>
        <v>1.8427984248425844E-3</v>
      </c>
      <c r="W425" s="9">
        <f t="shared" si="2899"/>
        <v>-1.6539227373266741E-3</v>
      </c>
      <c r="Y425" s="9">
        <f t="shared" si="2908"/>
        <v>-1.8722005295271238E-2</v>
      </c>
      <c r="Z425" s="9">
        <f t="shared" ref="Z425:AA425" si="3205">+P425-P423</f>
        <v>-4.4569207001510236E-3</v>
      </c>
      <c r="AA425" s="9">
        <f t="shared" si="3205"/>
        <v>-1.490507495733695E-2</v>
      </c>
      <c r="AC425" s="9">
        <f t="shared" si="2918"/>
        <v>-4.4424542994430105E-2</v>
      </c>
      <c r="AD425" s="9">
        <f t="shared" ref="AD425:AE425" si="3206">+P425-P422</f>
        <v>-5.5738098439821471E-3</v>
      </c>
      <c r="AE425" s="9">
        <f t="shared" si="3206"/>
        <v>-3.8465155206663937E-2</v>
      </c>
      <c r="AG425" s="9">
        <f t="shared" si="2993"/>
        <v>-7.2840398339374168E-2</v>
      </c>
      <c r="AH425" s="9">
        <f t="shared" si="2994"/>
        <v>-3.6395842101005549E-2</v>
      </c>
      <c r="AI425" s="9">
        <f t="shared" si="2995"/>
        <v>-5.068039475413233E-2</v>
      </c>
      <c r="AK425" s="9">
        <f t="shared" si="3093"/>
        <v>-0.15437033622382756</v>
      </c>
      <c r="AL425" s="9">
        <f t="shared" ref="AL425:AM425" si="3207">+P425-P401</f>
        <v>-4.3494709259194408E-2</v>
      </c>
      <c r="AM425" s="9">
        <f t="shared" si="3207"/>
        <v>-0.12792288799135498</v>
      </c>
      <c r="AO425" s="9">
        <f t="shared" si="3191"/>
        <v>-0.10406476650848173</v>
      </c>
      <c r="AP425" s="9">
        <f t="shared" ref="AP425:AQ425" si="3208">+P425-P389</f>
        <v>-4.8059629091707912E-2</v>
      </c>
      <c r="AQ425" s="9">
        <f t="shared" si="3208"/>
        <v>-7.4443642471657689E-2</v>
      </c>
      <c r="AS425" s="9">
        <f t="shared" si="2754"/>
        <v>-9.4262931334503364E-2</v>
      </c>
      <c r="AT425" s="9">
        <f t="shared" ref="AT425:AU425" si="3209">+P425-P377</f>
        <v>-5.6466068764882138E-2</v>
      </c>
      <c r="AU425" s="9">
        <f t="shared" si="3209"/>
        <v>-6.1535501653948721E-2</v>
      </c>
      <c r="AW425" s="9">
        <f t="shared" si="2852"/>
        <v>-0.14963829395562289</v>
      </c>
      <c r="AX425" s="9">
        <f t="shared" ref="AX425:AY425" si="3210">+P425-P365</f>
        <v>-6.1683564159715765E-2</v>
      </c>
      <c r="AY425" s="9">
        <f t="shared" si="3210"/>
        <v>-0.11502233024226793</v>
      </c>
      <c r="BA425" s="9">
        <f t="shared" si="2964"/>
        <v>-0.18565641514374498</v>
      </c>
      <c r="BB425" s="9">
        <f t="shared" ref="BB425:BC425" si="3211">+P425-P353</f>
        <v>-8.8871049611532804E-2</v>
      </c>
      <c r="BC425" s="9">
        <f t="shared" si="3211"/>
        <v>-0.13338527638221898</v>
      </c>
      <c r="BE425" s="9">
        <f t="shared" si="3065"/>
        <v>-0.11868772334966859</v>
      </c>
      <c r="BF425" s="9">
        <f t="shared" ref="BF425:BG425" si="3212">+P425-P341</f>
        <v>-0.10017856103107192</v>
      </c>
      <c r="BG425" s="9">
        <f t="shared" si="3212"/>
        <v>-5.9524767303511972E-2</v>
      </c>
    </row>
    <row r="426" spans="1:59" x14ac:dyDescent="0.35">
      <c r="A426" s="8">
        <v>43952</v>
      </c>
      <c r="B426" s="9">
        <v>99.92</v>
      </c>
      <c r="C426" s="9">
        <v>104.82715484000001</v>
      </c>
      <c r="D426" s="12">
        <v>1228.134</v>
      </c>
      <c r="E426" s="11">
        <v>329.75599999999997</v>
      </c>
      <c r="F426" s="15">
        <v>255.84800000000001</v>
      </c>
      <c r="I426" s="8">
        <f t="shared" si="2880"/>
        <v>43952</v>
      </c>
      <c r="J426">
        <f t="shared" si="2881"/>
        <v>4.604369865817322</v>
      </c>
      <c r="K426">
        <f t="shared" si="2882"/>
        <v>4.7185198267098141</v>
      </c>
      <c r="L426">
        <f t="shared" si="2883"/>
        <v>-7.1132512232750491</v>
      </c>
      <c r="M426">
        <f t="shared" si="2884"/>
        <v>5.7983529870346153</v>
      </c>
      <c r="N426">
        <f t="shared" si="2885"/>
        <v>5.1941399658575014</v>
      </c>
      <c r="P426" s="9">
        <f t="shared" si="2886"/>
        <v>-0.71836298206960603</v>
      </c>
      <c r="Q426" s="9">
        <f t="shared" si="2887"/>
        <v>-7.5888713624227364</v>
      </c>
      <c r="R426" s="9">
        <v>4.5328599775513636</v>
      </c>
      <c r="S426">
        <f t="shared" si="2888"/>
        <v>-8.0055218920231077</v>
      </c>
      <c r="U426" s="9">
        <f t="shared" si="2897"/>
        <v>-3.2616288719831132E-3</v>
      </c>
      <c r="V426" s="9">
        <f t="shared" si="2898"/>
        <v>2.1489171010280472E-4</v>
      </c>
      <c r="W426" s="9">
        <f t="shared" si="2899"/>
        <v>-3.7239028669242558E-3</v>
      </c>
      <c r="Y426" s="9">
        <f t="shared" si="2908"/>
        <v>-3.2088602841078284E-3</v>
      </c>
      <c r="Z426" s="9">
        <f t="shared" ref="Z426:AA426" si="3213">+P426-P424</f>
        <v>2.0576901349453891E-3</v>
      </c>
      <c r="AA426" s="9">
        <f t="shared" si="3213"/>
        <v>-5.3778256042509298E-3</v>
      </c>
      <c r="AC426" s="9">
        <f t="shared" si="2918"/>
        <v>-2.1983634167254351E-2</v>
      </c>
      <c r="AD426" s="9">
        <f t="shared" ref="AD426:AE426" si="3214">+P426-P423</f>
        <v>-4.2420289900482189E-3</v>
      </c>
      <c r="AE426" s="9">
        <f t="shared" si="3214"/>
        <v>-1.8628977824261206E-2</v>
      </c>
      <c r="AG426" s="9">
        <f t="shared" si="2993"/>
        <v>-4.2457544822777749E-2</v>
      </c>
      <c r="AH426" s="9">
        <f t="shared" si="2994"/>
        <v>-3.0441825720946447E-2</v>
      </c>
      <c r="AI426" s="9">
        <f t="shared" si="2995"/>
        <v>-2.4115615679892954E-2</v>
      </c>
      <c r="AK426" s="9">
        <f t="shared" si="3093"/>
        <v>-0.1476351557802742</v>
      </c>
      <c r="AL426" s="9">
        <f t="shared" ref="AL426:AM426" si="3215">+P426-P402</f>
        <v>-4.4132169874871785E-2</v>
      </c>
      <c r="AM426" s="9">
        <f t="shared" si="3215"/>
        <v>-0.12134896062122014</v>
      </c>
      <c r="AO426" s="9">
        <f t="shared" si="3191"/>
        <v>-0.11577133862531497</v>
      </c>
      <c r="AP426" s="9">
        <f t="shared" ref="AP426:AQ426" si="3216">+P426-P390</f>
        <v>-3.8886527139532667E-2</v>
      </c>
      <c r="AQ426" s="9">
        <f t="shared" si="3216"/>
        <v>-9.3206444178300707E-2</v>
      </c>
      <c r="AS426" s="9">
        <f t="shared" si="2754"/>
        <v>-7.4042733324614751E-2</v>
      </c>
      <c r="AT426" s="9">
        <f t="shared" ref="AT426:AU426" si="3217">+P426-P378</f>
        <v>-5.9213961160863526E-2</v>
      </c>
      <c r="AU426" s="9">
        <f t="shared" si="3217"/>
        <v>-3.7637856078573506E-2</v>
      </c>
      <c r="AW426" s="9">
        <f t="shared" si="2852"/>
        <v>-0.14836437622862597</v>
      </c>
      <c r="AX426" s="9">
        <f t="shared" ref="AX426:AY426" si="3218">+P426-P366</f>
        <v>-6.3048660001238765E-2</v>
      </c>
      <c r="AY426" s="9">
        <f t="shared" si="3218"/>
        <v>-0.11001717492929686</v>
      </c>
      <c r="BA426" s="9">
        <f t="shared" si="2964"/>
        <v>-0.20574535089975932</v>
      </c>
      <c r="BB426" s="9">
        <f t="shared" ref="BB426:BC426" si="3219">+P426-P354</f>
        <v>-8.5292337368127136E-2</v>
      </c>
      <c r="BC426" s="9">
        <f t="shared" si="3219"/>
        <v>-0.15606950586592561</v>
      </c>
      <c r="BE426" s="9">
        <f t="shared" si="3065"/>
        <v>-0.12916381811736599</v>
      </c>
      <c r="BF426" s="9">
        <f t="shared" ref="BF426:BG426" si="3220">+P426-P342</f>
        <v>-0.10087215222612933</v>
      </c>
      <c r="BG426" s="9">
        <f t="shared" si="3220"/>
        <v>-7.0732056313135061E-2</v>
      </c>
    </row>
    <row r="427" spans="1:59" x14ac:dyDescent="0.35">
      <c r="A427" s="8">
        <v>43983</v>
      </c>
      <c r="B427" s="9">
        <v>99.98</v>
      </c>
      <c r="C427" s="9">
        <v>105.11178207</v>
      </c>
      <c r="D427" s="12">
        <v>1206.9458999999999</v>
      </c>
      <c r="E427" s="11">
        <v>330.52600000000001</v>
      </c>
      <c r="F427" s="15">
        <v>257.00400000000002</v>
      </c>
      <c r="I427" s="8">
        <f t="shared" si="2880"/>
        <v>43983</v>
      </c>
      <c r="J427">
        <f t="shared" si="2881"/>
        <v>4.6049701659854243</v>
      </c>
      <c r="K427">
        <f t="shared" si="2882"/>
        <v>4.7241468541751184</v>
      </c>
      <c r="L427">
        <f t="shared" si="2883"/>
        <v>-7.09584839822059</v>
      </c>
      <c r="M427">
        <f t="shared" si="2884"/>
        <v>5.8006853248813348</v>
      </c>
      <c r="N427">
        <f t="shared" si="2885"/>
        <v>5.2016527632029987</v>
      </c>
      <c r="P427" s="9">
        <f t="shared" si="2886"/>
        <v>-0.71820924986803014</v>
      </c>
      <c r="Q427" s="9">
        <f t="shared" si="2887"/>
        <v>-7.5733543072484704</v>
      </c>
      <c r="R427" s="9">
        <v>4.5481527136949023</v>
      </c>
      <c r="S427">
        <f t="shared" si="2888"/>
        <v>-7.9899156721719287</v>
      </c>
      <c r="U427" s="9">
        <f t="shared" si="2897"/>
        <v>1.5292736143538654E-2</v>
      </c>
      <c r="V427" s="9">
        <f t="shared" si="2898"/>
        <v>1.5373220157588463E-4</v>
      </c>
      <c r="W427" s="9">
        <f t="shared" si="2899"/>
        <v>1.5517055174266048E-2</v>
      </c>
      <c r="Y427" s="9">
        <f t="shared" si="2908"/>
        <v>1.2031107271555541E-2</v>
      </c>
      <c r="Z427" s="9">
        <f t="shared" ref="Z427:AA427" si="3221">+P427-P425</f>
        <v>3.6862391167868935E-4</v>
      </c>
      <c r="AA427" s="9">
        <f t="shared" si="3221"/>
        <v>1.1793152307341792E-2</v>
      </c>
      <c r="AC427" s="9">
        <f t="shared" si="2918"/>
        <v>1.2083875859430826E-2</v>
      </c>
      <c r="AD427" s="9">
        <f t="shared" ref="AD427:AE427" si="3222">+P427-P424</f>
        <v>2.2114223365212737E-3</v>
      </c>
      <c r="AE427" s="9">
        <f t="shared" si="3222"/>
        <v>1.0139229570015118E-2</v>
      </c>
      <c r="AG427" s="9">
        <f t="shared" si="2993"/>
        <v>-3.3463236076628711E-2</v>
      </c>
      <c r="AH427" s="9">
        <f t="shared" si="2994"/>
        <v>-2.6781802705657221E-2</v>
      </c>
      <c r="AI427" s="9">
        <f t="shared" si="2995"/>
        <v>-1.7120902918048131E-2</v>
      </c>
      <c r="AK427" s="9">
        <f t="shared" si="3093"/>
        <v>-0.11460518925377716</v>
      </c>
      <c r="AL427" s="9">
        <f t="shared" ref="AL427:AM427" si="3223">+P427-P403</f>
        <v>-4.1849665884579501E-2</v>
      </c>
      <c r="AM427" s="9">
        <f t="shared" si="3223"/>
        <v>-8.7841039708346003E-2</v>
      </c>
      <c r="AO427" s="9">
        <f t="shared" si="3191"/>
        <v>-9.36609867218543E-2</v>
      </c>
      <c r="AP427" s="9">
        <f t="shared" ref="AP427:AQ427" si="3224">+P427-P391</f>
        <v>-3.5574922488471827E-2</v>
      </c>
      <c r="AQ427" s="9">
        <f t="shared" si="3224"/>
        <v>-7.167238404129872E-2</v>
      </c>
      <c r="AS427" s="9">
        <f t="shared" si="2754"/>
        <v>-5.8123959770764344E-2</v>
      </c>
      <c r="AT427" s="9">
        <f t="shared" ref="AT427:AU427" si="3225">+P427-P379</f>
        <v>-5.8994698305885329E-2</v>
      </c>
      <c r="AU427" s="9">
        <f t="shared" si="3225"/>
        <v>-2.6531530750412813E-2</v>
      </c>
      <c r="AW427" s="9">
        <f t="shared" si="2852"/>
        <v>-0.11130058600970827</v>
      </c>
      <c r="AX427" s="9">
        <f t="shared" ref="AX427:AY427" si="3226">+P427-P367</f>
        <v>-6.1709628036312303E-2</v>
      </c>
      <c r="AY427" s="9">
        <f t="shared" si="3226"/>
        <v>-7.4263166000732461E-2</v>
      </c>
      <c r="BA427" s="9">
        <f t="shared" si="2964"/>
        <v>-0.19371141065199371</v>
      </c>
      <c r="BB427" s="9">
        <f t="shared" ref="BB427:BC427" si="3227">+P427-P355</f>
        <v>-8.6851221399106393E-2</v>
      </c>
      <c r="BC427" s="9">
        <f t="shared" si="3227"/>
        <v>-0.14286955252471945</v>
      </c>
      <c r="BE427" s="9">
        <f t="shared" si="3065"/>
        <v>-8.9869793918469831E-2</v>
      </c>
      <c r="BF427" s="9">
        <f t="shared" ref="BF427:BG427" si="3228">+P427-P343</f>
        <v>-0.10486750177747073</v>
      </c>
      <c r="BG427" s="9">
        <f t="shared" si="3228"/>
        <v>-2.8278208227695778E-2</v>
      </c>
    </row>
    <row r="428" spans="1:59" x14ac:dyDescent="0.35">
      <c r="A428" s="8">
        <v>44013</v>
      </c>
      <c r="B428" s="9">
        <v>100.15</v>
      </c>
      <c r="C428" s="9">
        <v>105.02744808</v>
      </c>
      <c r="D428" s="12">
        <v>1198.6186</v>
      </c>
      <c r="E428" s="11">
        <v>332.32</v>
      </c>
      <c r="F428" s="15">
        <v>258.40800000000002</v>
      </c>
      <c r="I428" s="8">
        <f t="shared" si="2880"/>
        <v>44013</v>
      </c>
      <c r="J428">
        <f t="shared" si="2881"/>
        <v>4.6066690621118269</v>
      </c>
      <c r="K428">
        <f t="shared" si="2882"/>
        <v>4.7198896910872934</v>
      </c>
      <c r="L428">
        <f t="shared" si="2883"/>
        <v>-7.0889250060081359</v>
      </c>
      <c r="M428">
        <f t="shared" si="2884"/>
        <v>5.8060983601278018</v>
      </c>
      <c r="N428">
        <f t="shared" si="2885"/>
        <v>5.2071492435890487</v>
      </c>
      <c r="P428" s="9">
        <f t="shared" si="2886"/>
        <v>-0.71216974551421952</v>
      </c>
      <c r="Q428" s="9">
        <f t="shared" si="2887"/>
        <v>-7.5761845585098913</v>
      </c>
      <c r="R428" s="9">
        <v>4.549996446856106</v>
      </c>
      <c r="S428">
        <f t="shared" si="2888"/>
        <v>-7.9892430109081385</v>
      </c>
      <c r="U428" s="9">
        <f t="shared" si="2897"/>
        <v>1.8437331612037866E-3</v>
      </c>
      <c r="V428" s="9">
        <f t="shared" si="2898"/>
        <v>6.0395043538106208E-3</v>
      </c>
      <c r="W428" s="9">
        <f t="shared" si="2899"/>
        <v>-2.8302512614208908E-3</v>
      </c>
      <c r="Y428" s="9">
        <f t="shared" si="2908"/>
        <v>1.7136469304742441E-2</v>
      </c>
      <c r="Z428" s="9">
        <f t="shared" ref="Z428:AA428" si="3229">+P428-P426</f>
        <v>6.1932365553865054E-3</v>
      </c>
      <c r="AA428" s="9">
        <f t="shared" si="3229"/>
        <v>1.2686803912845157E-2</v>
      </c>
      <c r="AC428" s="9">
        <f t="shared" si="2918"/>
        <v>1.3874840432759328E-2</v>
      </c>
      <c r="AD428" s="9">
        <f t="shared" ref="AD428:AE428" si="3230">+P428-P425</f>
        <v>6.4081282654893101E-3</v>
      </c>
      <c r="AE428" s="9">
        <f t="shared" si="3230"/>
        <v>8.9629010459209013E-3</v>
      </c>
      <c r="AG428" s="9">
        <f t="shared" si="2993"/>
        <v>-2.4269465054161721E-2</v>
      </c>
      <c r="AH428" s="9">
        <f t="shared" si="2994"/>
        <v>-3.2990348005775161E-2</v>
      </c>
      <c r="AI428" s="9">
        <f t="shared" si="2995"/>
        <v>-4.5469381534042341E-3</v>
      </c>
      <c r="AK428" s="9">
        <f t="shared" si="3093"/>
        <v>-8.2950694257084123E-2</v>
      </c>
      <c r="AL428" s="9">
        <f t="shared" ref="AL428:AM428" si="3231">+P428-P404</f>
        <v>-4.2803561738660179E-2</v>
      </c>
      <c r="AM428" s="9">
        <f t="shared" si="3231"/>
        <v>-5.8791110816562409E-2</v>
      </c>
      <c r="AO428" s="9">
        <f t="shared" si="3191"/>
        <v>-9.0638467198588479E-2</v>
      </c>
      <c r="AP428" s="9">
        <f t="shared" ref="AP428:AQ428" si="3232">+P428-P392</f>
        <v>-3.5075584745953847E-2</v>
      </c>
      <c r="AQ428" s="9">
        <f t="shared" si="3232"/>
        <v>-7.1819212225267215E-2</v>
      </c>
      <c r="AS428" s="9">
        <f t="shared" si="2754"/>
        <v>-7.8131521748523447E-2</v>
      </c>
      <c r="AT428" s="9">
        <f t="shared" ref="AT428:AU428" si="3233">+P428-P380</f>
        <v>-5.8733354511488756E-2</v>
      </c>
      <c r="AU428" s="9">
        <f t="shared" si="3233"/>
        <v>-4.5737847057213621E-2</v>
      </c>
      <c r="AW428" s="9">
        <f t="shared" si="2852"/>
        <v>-8.0797418350883277E-2</v>
      </c>
      <c r="AX428" s="9">
        <f t="shared" ref="AX428:AY428" si="3234">+P428-P368</f>
        <v>-6.4633438131402876E-2</v>
      </c>
      <c r="AY428" s="9">
        <f t="shared" si="3234"/>
        <v>-4.230921957146716E-2</v>
      </c>
      <c r="BA428" s="9">
        <f t="shared" si="2964"/>
        <v>-0.19104243431871115</v>
      </c>
      <c r="BB428" s="9">
        <f t="shared" ref="BB428:BC428" si="3235">+P428-P356</f>
        <v>-8.1653685268058496E-2</v>
      </c>
      <c r="BC428" s="9">
        <f t="shared" si="3235"/>
        <v>-0.14330461414971829</v>
      </c>
      <c r="BE428" s="9">
        <f t="shared" si="3065"/>
        <v>-9.6379350614367532E-2</v>
      </c>
      <c r="BF428" s="9">
        <f t="shared" ref="BF428:BG428" si="3236">+P428-P344</f>
        <v>-9.5537441852769689E-2</v>
      </c>
      <c r="BG428" s="9">
        <f t="shared" si="3236"/>
        <v>-4.203605852299841E-2</v>
      </c>
    </row>
    <row r="429" spans="1:59" x14ac:dyDescent="0.35">
      <c r="A429" s="8">
        <v>44044</v>
      </c>
      <c r="B429" s="9">
        <v>100.44</v>
      </c>
      <c r="C429" s="9">
        <v>105.61778604</v>
      </c>
      <c r="D429" s="12">
        <v>1186.8561999999999</v>
      </c>
      <c r="E429" s="11">
        <v>332.84699999999998</v>
      </c>
      <c r="F429" s="15">
        <v>259.36599999999999</v>
      </c>
      <c r="I429" s="8">
        <f t="shared" si="2880"/>
        <v>44044</v>
      </c>
      <c r="J429">
        <f t="shared" si="2881"/>
        <v>4.6095605342893844</v>
      </c>
      <c r="K429">
        <f t="shared" si="2882"/>
        <v>4.7292420847879448</v>
      </c>
      <c r="L429">
        <f t="shared" si="2883"/>
        <v>-7.0790632415253523</v>
      </c>
      <c r="M429">
        <f t="shared" si="2884"/>
        <v>5.8076829249371444</v>
      </c>
      <c r="N429">
        <f t="shared" si="2885"/>
        <v>5.2137716550576698</v>
      </c>
      <c r="P429" s="9">
        <f t="shared" si="2886"/>
        <v>-0.71359282037803506</v>
      </c>
      <c r="Q429" s="9">
        <f t="shared" si="2887"/>
        <v>-7.5635928117950773</v>
      </c>
      <c r="R429" s="9">
        <v>4.5619407147002242</v>
      </c>
      <c r="S429">
        <f t="shared" si="2888"/>
        <v>-7.9774766476143375</v>
      </c>
      <c r="U429" s="9">
        <f t="shared" si="2897"/>
        <v>1.1944267844118173E-2</v>
      </c>
      <c r="V429" s="9">
        <f t="shared" si="2898"/>
        <v>-1.4230748638155433E-3</v>
      </c>
      <c r="W429" s="9">
        <f t="shared" si="2899"/>
        <v>1.2591746714814001E-2</v>
      </c>
      <c r="Y429" s="9">
        <f t="shared" si="2908"/>
        <v>1.3788001005321959E-2</v>
      </c>
      <c r="Z429" s="9">
        <f t="shared" ref="Z429:AA429" si="3237">+P429-P427</f>
        <v>4.6164294899950775E-3</v>
      </c>
      <c r="AA429" s="9">
        <f t="shared" si="3237"/>
        <v>9.7614954533931098E-3</v>
      </c>
      <c r="AC429" s="9">
        <f t="shared" si="2918"/>
        <v>2.9080737148860614E-2</v>
      </c>
      <c r="AD429" s="9">
        <f t="shared" ref="AD429:AE429" si="3238">+P429-P426</f>
        <v>4.7701616915709621E-3</v>
      </c>
      <c r="AE429" s="9">
        <f t="shared" si="3238"/>
        <v>2.5278550627659158E-2</v>
      </c>
      <c r="AG429" s="9">
        <f t="shared" si="2993"/>
        <v>1.4635894726231946E-2</v>
      </c>
      <c r="AH429" s="9">
        <f t="shared" si="2994"/>
        <v>-3.0233680737338453E-2</v>
      </c>
      <c r="AI429" s="9">
        <f t="shared" si="2995"/>
        <v>3.1903105222182759E-2</v>
      </c>
      <c r="AK429" s="9">
        <f t="shared" si="3093"/>
        <v>-7.9279262149164254E-2</v>
      </c>
      <c r="AL429" s="9">
        <f t="shared" ref="AL429:AM429" si="3239">+P429-P405</f>
        <v>-2.7919844381261605E-2</v>
      </c>
      <c r="AM429" s="9">
        <f t="shared" si="3239"/>
        <v>-6.426116917863034E-2</v>
      </c>
      <c r="AO429" s="9">
        <f t="shared" si="3191"/>
        <v>-8.2401730835068854E-2</v>
      </c>
      <c r="AP429" s="9">
        <f t="shared" ref="AP429:AQ429" si="3240">+P429-P393</f>
        <v>-2.8265577926767094E-2</v>
      </c>
      <c r="AQ429" s="9">
        <f t="shared" si="3240"/>
        <v>-6.7183463231621943E-2</v>
      </c>
      <c r="AS429" s="9">
        <f t="shared" si="2754"/>
        <v>-9.4908069923801186E-2</v>
      </c>
      <c r="AT429" s="9">
        <f t="shared" ref="AT429:AU429" si="3241">+P429-P381</f>
        <v>-5.6532696775176028E-2</v>
      </c>
      <c r="AU429" s="9">
        <f t="shared" si="3241"/>
        <v>-6.3385058023365914E-2</v>
      </c>
      <c r="AW429" s="9">
        <f t="shared" si="2852"/>
        <v>-4.0800094813210563E-2</v>
      </c>
      <c r="AX429" s="9">
        <f t="shared" ref="AX429:AY429" si="3242">+P429-P369</f>
        <v>-6.2835918336790364E-2</v>
      </c>
      <c r="AY429" s="9">
        <f t="shared" si="3242"/>
        <v>-5.8019566809308643E-3</v>
      </c>
      <c r="BA429" s="9">
        <f t="shared" si="2964"/>
        <v>-0.17700101691119929</v>
      </c>
      <c r="BB429" s="9">
        <f t="shared" ref="BB429:BC429" si="3243">+P429-P357</f>
        <v>-8.020202347123373E-2</v>
      </c>
      <c r="BC429" s="9">
        <f t="shared" si="3243"/>
        <v>-0.13084928866323953</v>
      </c>
      <c r="BE429" s="9">
        <f t="shared" si="3065"/>
        <v>-9.4280750174259964E-2</v>
      </c>
      <c r="BF429" s="9">
        <f t="shared" ref="BF429:BG429" si="3244">+P429-P345</f>
        <v>-9.3561529594361481E-2</v>
      </c>
      <c r="BG429" s="9">
        <f t="shared" si="3244"/>
        <v>-4.0677113024928602E-2</v>
      </c>
    </row>
    <row r="430" spans="1:59" x14ac:dyDescent="0.35">
      <c r="A430" s="8">
        <v>44075</v>
      </c>
      <c r="B430" s="9">
        <v>100.22</v>
      </c>
      <c r="C430" s="9">
        <v>106.19758225</v>
      </c>
      <c r="D430" s="12">
        <v>1176.8619000000001</v>
      </c>
      <c r="E430" s="11">
        <v>333.12</v>
      </c>
      <c r="F430" s="15">
        <v>259.95100000000002</v>
      </c>
      <c r="I430" s="8">
        <f t="shared" si="2880"/>
        <v>44075</v>
      </c>
      <c r="J430">
        <f t="shared" si="2881"/>
        <v>4.6073677695315789</v>
      </c>
      <c r="K430">
        <f t="shared" si="2882"/>
        <v>4.7453048481258095</v>
      </c>
      <c r="L430">
        <f t="shared" si="2883"/>
        <v>-7.0706067681758062</v>
      </c>
      <c r="M430">
        <f t="shared" si="2884"/>
        <v>5.8085027854266045</v>
      </c>
      <c r="N430">
        <f t="shared" si="2885"/>
        <v>5.2180036575441164</v>
      </c>
      <c r="P430" s="9">
        <f t="shared" si="2886"/>
        <v>-0.7284362064767187</v>
      </c>
      <c r="Q430" s="9">
        <f t="shared" si="2887"/>
        <v>-7.5433055775941131</v>
      </c>
      <c r="R430" s="9">
        <v>4.5725803234042646</v>
      </c>
      <c r="S430">
        <f t="shared" si="2888"/>
        <v>-7.9657985773506086</v>
      </c>
      <c r="U430" s="9">
        <f t="shared" si="2897"/>
        <v>1.0639608704040349E-2</v>
      </c>
      <c r="V430" s="9">
        <f t="shared" si="2898"/>
        <v>-1.4843386098683631E-2</v>
      </c>
      <c r="W430" s="9">
        <f t="shared" si="2899"/>
        <v>2.0287234200964122E-2</v>
      </c>
      <c r="Y430" s="9">
        <f t="shared" si="2908"/>
        <v>2.2583876548158521E-2</v>
      </c>
      <c r="Z430" s="9">
        <f t="shared" ref="Z430:AA430" si="3245">+P430-P428</f>
        <v>-1.6266460962499174E-2</v>
      </c>
      <c r="AA430" s="9">
        <f t="shared" si="3245"/>
        <v>3.2878980915778122E-2</v>
      </c>
      <c r="AC430" s="9">
        <f t="shared" si="2918"/>
        <v>2.4427609709362308E-2</v>
      </c>
      <c r="AD430" s="9">
        <f t="shared" ref="AD430:AE430" si="3246">+P430-P427</f>
        <v>-1.0226956608688553E-2</v>
      </c>
      <c r="AE430" s="9">
        <f t="shared" si="3246"/>
        <v>3.0048729654357231E-2</v>
      </c>
      <c r="AG430" s="9">
        <f t="shared" si="2993"/>
        <v>1.1564380561010168E-2</v>
      </c>
      <c r="AH430" s="9">
        <f t="shared" si="2994"/>
        <v>-1.9912460985941571E-2</v>
      </c>
      <c r="AI430" s="9">
        <f t="shared" si="2995"/>
        <v>2.1900094894099276E-2</v>
      </c>
      <c r="AK430" s="9">
        <f t="shared" si="3093"/>
        <v>-7.5592465597193126E-2</v>
      </c>
      <c r="AL430" s="9">
        <f t="shared" ref="AL430:AM430" si="3247">+P430-P406</f>
        <v>-2.305765130225268E-2</v>
      </c>
      <c r="AM430" s="9">
        <f t="shared" si="3247"/>
        <v>-6.1487003182612021E-2</v>
      </c>
      <c r="AO430" s="9">
        <f t="shared" si="3191"/>
        <v>-6.6717609300976477E-2</v>
      </c>
      <c r="AP430" s="9">
        <f t="shared" ref="AP430:AQ430" si="3248">+P430-P394</f>
        <v>-4.2982189152851014E-2</v>
      </c>
      <c r="AQ430" s="9">
        <f t="shared" si="3248"/>
        <v>-4.1863129389725806E-2</v>
      </c>
      <c r="AS430" s="9">
        <f t="shared" si="2754"/>
        <v>-9.0890925683140722E-2</v>
      </c>
      <c r="AT430" s="9">
        <f t="shared" ref="AT430:AU430" si="3249">+P430-P382</f>
        <v>-5.5505038500236914E-2</v>
      </c>
      <c r="AU430" s="9">
        <f t="shared" si="3249"/>
        <v>-5.7114750930747249E-2</v>
      </c>
      <c r="AW430" s="9">
        <f t="shared" si="2852"/>
        <v>-2.4348642983857971E-2</v>
      </c>
      <c r="AX430" s="9">
        <f t="shared" ref="AX430:AY430" si="3250">+P430-P370</f>
        <v>-6.9158581547449138E-2</v>
      </c>
      <c r="AY430" s="9">
        <f t="shared" si="3250"/>
        <v>1.5127760087240816E-2</v>
      </c>
      <c r="BA430" s="9">
        <f t="shared" si="2964"/>
        <v>-0.15666760134472035</v>
      </c>
      <c r="BB430" s="9">
        <f t="shared" ref="BB430:BC430" si="3251">+P430-P358</f>
        <v>-9.0516975340845462E-2</v>
      </c>
      <c r="BC430" s="9">
        <f t="shared" si="3251"/>
        <v>-0.10146277492326927</v>
      </c>
      <c r="BE430" s="9">
        <f t="shared" si="3065"/>
        <v>-0.11332733460692879</v>
      </c>
      <c r="BF430" s="9">
        <f t="shared" ref="BF430:BG430" si="3252">+P430-P346</f>
        <v>-9.6426905620385917E-2</v>
      </c>
      <c r="BG430" s="9">
        <f t="shared" si="3252"/>
        <v>-5.9499318013942926E-2</v>
      </c>
    </row>
    <row r="431" spans="1:59" x14ac:dyDescent="0.35">
      <c r="A431" s="8">
        <v>44105</v>
      </c>
      <c r="B431" s="9">
        <v>99.17</v>
      </c>
      <c r="C431" s="9">
        <v>105.60724429</v>
      </c>
      <c r="D431" s="12">
        <v>1143.7681</v>
      </c>
      <c r="E431" s="11">
        <v>333.5</v>
      </c>
      <c r="F431" s="15">
        <v>260.24900000000002</v>
      </c>
      <c r="I431" s="8">
        <f t="shared" si="2880"/>
        <v>44105</v>
      </c>
      <c r="J431">
        <f t="shared" si="2881"/>
        <v>4.5968355491980342</v>
      </c>
      <c r="K431">
        <f t="shared" si="2882"/>
        <v>4.7465770276557278</v>
      </c>
      <c r="L431">
        <f t="shared" si="2883"/>
        <v>-7.0420834416011271</v>
      </c>
      <c r="M431">
        <f t="shared" si="2884"/>
        <v>5.809642865355678</v>
      </c>
      <c r="N431">
        <f t="shared" si="2885"/>
        <v>5.2191571502910215</v>
      </c>
      <c r="P431" s="9">
        <f t="shared" si="2886"/>
        <v>-0.74022719352235011</v>
      </c>
      <c r="Q431" s="9">
        <f t="shared" si="2887"/>
        <v>-7.5146635642364208</v>
      </c>
      <c r="R431" s="9">
        <v>4.5934621746664952</v>
      </c>
      <c r="S431">
        <f t="shared" si="2888"/>
        <v>-7.9439953364793841</v>
      </c>
      <c r="U431" s="9">
        <f t="shared" si="2897"/>
        <v>2.0881851262230633E-2</v>
      </c>
      <c r="V431" s="9">
        <f t="shared" si="2898"/>
        <v>-1.1790987045631418E-2</v>
      </c>
      <c r="W431" s="9">
        <f t="shared" si="2899"/>
        <v>2.8642013357692342E-2</v>
      </c>
      <c r="Y431" s="9">
        <f t="shared" si="2908"/>
        <v>3.1521459966270982E-2</v>
      </c>
      <c r="Z431" s="9">
        <f t="shared" ref="Z431:AA431" si="3253">+P431-P429</f>
        <v>-2.6634373144315049E-2</v>
      </c>
      <c r="AA431" s="9">
        <f t="shared" si="3253"/>
        <v>4.8929247558656463E-2</v>
      </c>
      <c r="AC431" s="9">
        <f t="shared" si="2918"/>
        <v>4.3465727810389154E-2</v>
      </c>
      <c r="AD431" s="9">
        <f t="shared" ref="AD431:AE431" si="3254">+P431-P428</f>
        <v>-2.8057448008130592E-2</v>
      </c>
      <c r="AE431" s="9">
        <f t="shared" si="3254"/>
        <v>6.1520994273470464E-2</v>
      </c>
      <c r="AG431" s="9">
        <f t="shared" si="2993"/>
        <v>2.2165336767161925E-2</v>
      </c>
      <c r="AH431" s="9">
        <f t="shared" si="2994"/>
        <v>-3.1176121346866204E-2</v>
      </c>
      <c r="AI431" s="9">
        <f t="shared" si="2995"/>
        <v>4.1614224631813634E-2</v>
      </c>
      <c r="AK431" s="9">
        <f t="shared" si="3093"/>
        <v>-4.0233745624524531E-2</v>
      </c>
      <c r="AL431" s="9">
        <f t="shared" ref="AL431:AM431" si="3255">+P431-P407</f>
        <v>-4.1034273095500673E-2</v>
      </c>
      <c r="AM431" s="9">
        <f t="shared" si="3255"/>
        <v>-1.4644970761577447E-2</v>
      </c>
      <c r="AO431" s="9">
        <f t="shared" si="3191"/>
        <v>-4.2530328999931477E-2</v>
      </c>
      <c r="AP431" s="9">
        <f t="shared" ref="AP431:AQ431" si="3256">+P431-P395</f>
        <v>-5.7450123769409167E-2</v>
      </c>
      <c r="AQ431" s="9">
        <f t="shared" si="3256"/>
        <v>-1.0557802419373097E-2</v>
      </c>
      <c r="AS431" s="9">
        <f t="shared" si="2754"/>
        <v>-5.2250723662081278E-2</v>
      </c>
      <c r="AT431" s="9">
        <f t="shared" ref="AT431:AU431" si="3257">+P431-P383</f>
        <v>-6.5529908340264953E-2</v>
      </c>
      <c r="AU431" s="9">
        <f t="shared" si="3257"/>
        <v>-1.0819237989099229E-2</v>
      </c>
      <c r="AW431" s="9">
        <f t="shared" si="2852"/>
        <v>-3.6473850096568228E-2</v>
      </c>
      <c r="AX431" s="9">
        <f t="shared" ref="AX431:AY431" si="3258">+P431-P371</f>
        <v>-8.1079814485757851E-2</v>
      </c>
      <c r="AY431" s="9">
        <f t="shared" si="3258"/>
        <v>9.4875679164108107E-3</v>
      </c>
      <c r="BA431" s="9">
        <f t="shared" si="2964"/>
        <v>-0.10704636335025253</v>
      </c>
      <c r="BB431" s="9">
        <f t="shared" ref="BB431:BC431" si="3259">+P431-P359</f>
        <v>-0.10618118891670925</v>
      </c>
      <c r="BC431" s="9">
        <f t="shared" si="3259"/>
        <v>-4.4428041018861109E-2</v>
      </c>
      <c r="BE431" s="9">
        <f t="shared" si="3065"/>
        <v>-0.10617702283411035</v>
      </c>
      <c r="BF431" s="9">
        <f t="shared" ref="BF431:BG431" si="3260">+P431-P347</f>
        <v>-0.11572921407157644</v>
      </c>
      <c r="BG431" s="9">
        <f t="shared" si="3260"/>
        <v>-3.822979599263121E-2</v>
      </c>
    </row>
    <row r="432" spans="1:59" x14ac:dyDescent="0.35">
      <c r="A432" s="8">
        <v>44136</v>
      </c>
      <c r="B432" s="9">
        <v>100.19</v>
      </c>
      <c r="C432" s="9">
        <v>105.51236855000001</v>
      </c>
      <c r="D432" s="12">
        <v>1116.0978</v>
      </c>
      <c r="E432" s="11">
        <v>334.37299999999999</v>
      </c>
      <c r="F432" s="15">
        <v>260.89499999999998</v>
      </c>
      <c r="I432" s="8">
        <f t="shared" si="2880"/>
        <v>44136</v>
      </c>
      <c r="J432">
        <f t="shared" si="2881"/>
        <v>4.6070683832711712</v>
      </c>
      <c r="K432">
        <f t="shared" si="2882"/>
        <v>4.730306002828164</v>
      </c>
      <c r="L432">
        <f t="shared" si="2883"/>
        <v>-7.0175937735101881</v>
      </c>
      <c r="M432">
        <f t="shared" si="2884"/>
        <v>5.8122571363239715</v>
      </c>
      <c r="N432">
        <f t="shared" si="2885"/>
        <v>5.221449734429342</v>
      </c>
      <c r="P432" s="9">
        <f t="shared" si="2886"/>
        <v>-0.7140450214516223</v>
      </c>
      <c r="Q432" s="9">
        <f t="shared" si="2887"/>
        <v>-7.5087375051113661</v>
      </c>
      <c r="R432" s="9">
        <v>4.6167427046009202</v>
      </c>
      <c r="S432">
        <f t="shared" si="2888"/>
        <v>-7.9228836175533068</v>
      </c>
      <c r="U432" s="9">
        <f t="shared" si="2897"/>
        <v>2.3280529934424976E-2</v>
      </c>
      <c r="V432" s="9">
        <f t="shared" si="2898"/>
        <v>2.6182172070727816E-2</v>
      </c>
      <c r="W432" s="9">
        <f t="shared" si="2899"/>
        <v>5.9260591250547279E-3</v>
      </c>
      <c r="Y432" s="9">
        <f t="shared" si="2908"/>
        <v>4.4162381196655609E-2</v>
      </c>
      <c r="Z432" s="9">
        <f t="shared" ref="Z432:AA432" si="3261">+P432-P430</f>
        <v>1.4391185025096398E-2</v>
      </c>
      <c r="AA432" s="9">
        <f t="shared" si="3261"/>
        <v>3.456807248274707E-2</v>
      </c>
      <c r="AC432" s="9">
        <f t="shared" si="2918"/>
        <v>5.4801989900695958E-2</v>
      </c>
      <c r="AD432" s="9">
        <f t="shared" ref="AD432:AE432" si="3262">+P432-P429</f>
        <v>-4.5220107358723283E-4</v>
      </c>
      <c r="AE432" s="9">
        <f t="shared" si="3262"/>
        <v>5.4855306683711191E-2</v>
      </c>
      <c r="AG432" s="9">
        <f t="shared" si="2993"/>
        <v>4.0712450326201299E-2</v>
      </c>
      <c r="AH432" s="9">
        <f t="shared" si="2994"/>
        <v>-1.4616171331413241E-2</v>
      </c>
      <c r="AI432" s="9">
        <f t="shared" si="2995"/>
        <v>4.7806897371761359E-2</v>
      </c>
      <c r="AK432" s="9">
        <f t="shared" si="3093"/>
        <v>-1.3857538657441992E-2</v>
      </c>
      <c r="AL432" s="9">
        <f t="shared" ref="AL432:AM432" si="3263">+P432-P408</f>
        <v>-2.131466725701614E-2</v>
      </c>
      <c r="AM432" s="9">
        <f t="shared" si="3263"/>
        <v>-4.0987620233368105E-3</v>
      </c>
      <c r="AO432" s="9">
        <f t="shared" si="3191"/>
        <v>-3.6741787958143313E-2</v>
      </c>
      <c r="AP432" s="9">
        <f t="shared" ref="AP432:AQ432" si="3264">+P432-P396</f>
        <v>-4.2513300151486355E-2</v>
      </c>
      <c r="AQ432" s="9">
        <f t="shared" si="3264"/>
        <v>-1.5850123559605578E-2</v>
      </c>
      <c r="AS432" s="9">
        <f t="shared" si="2754"/>
        <v>5.5824771840411458E-3</v>
      </c>
      <c r="AT432" s="9">
        <f t="shared" ref="AT432:AU432" si="3265">+P432-P384</f>
        <v>-3.7671289220126525E-2</v>
      </c>
      <c r="AU432" s="9">
        <f t="shared" si="3265"/>
        <v>2.694563344054135E-2</v>
      </c>
      <c r="AW432" s="9">
        <f t="shared" si="2852"/>
        <v>-4.4134329498586311E-3</v>
      </c>
      <c r="AX432" s="9">
        <f t="shared" ref="AX432:AY432" si="3266">+P432-P372</f>
        <v>-5.3792394771783769E-2</v>
      </c>
      <c r="AY432" s="9">
        <f t="shared" si="3266"/>
        <v>2.6809839902308674E-2</v>
      </c>
      <c r="BA432" s="9">
        <f t="shared" si="2964"/>
        <v>-4.9906746153813408E-2</v>
      </c>
      <c r="BB432" s="9">
        <f t="shared" ref="BB432:BC432" si="3267">+P432-P360</f>
        <v>-7.40614000287243E-2</v>
      </c>
      <c r="BC432" s="9">
        <f t="shared" si="3267"/>
        <v>-7.0225748092491713E-3</v>
      </c>
      <c r="BE432" s="9">
        <f t="shared" si="3065"/>
        <v>-8.4606790022560219E-2</v>
      </c>
      <c r="BF432" s="9">
        <f t="shared" ref="BF432:BG432" si="3268">+P432-P348</f>
        <v>-8.8575905463681437E-2</v>
      </c>
      <c r="BG432" s="9">
        <f t="shared" si="3268"/>
        <v>-3.4867359095219541E-2</v>
      </c>
    </row>
    <row r="433" spans="1:59" x14ac:dyDescent="0.35">
      <c r="A433" s="8">
        <v>44166</v>
      </c>
      <c r="B433" s="9">
        <v>100.39</v>
      </c>
      <c r="C433" s="9">
        <v>105.76537053</v>
      </c>
      <c r="D433" s="12">
        <v>1093.7876000000001</v>
      </c>
      <c r="E433" s="11">
        <v>334.75299999999999</v>
      </c>
      <c r="F433" s="15">
        <v>262.005</v>
      </c>
      <c r="I433" s="8">
        <f t="shared" si="2880"/>
        <v>44166</v>
      </c>
      <c r="J433">
        <f t="shared" si="2881"/>
        <v>4.6090626007034352</v>
      </c>
      <c r="K433">
        <f t="shared" si="2882"/>
        <v>4.7332543970424883</v>
      </c>
      <c r="L433">
        <f t="shared" si="2883"/>
        <v>-6.9974018142238013</v>
      </c>
      <c r="M433">
        <f t="shared" si="2884"/>
        <v>5.813392946442999</v>
      </c>
      <c r="N433">
        <f t="shared" si="2885"/>
        <v>5.229989710979825</v>
      </c>
      <c r="P433" s="9">
        <f t="shared" si="2886"/>
        <v>-0.70759503180222705</v>
      </c>
      <c r="Q433" s="9">
        <f t="shared" si="2887"/>
        <v>-7.494137128161138</v>
      </c>
      <c r="R433" s="9">
        <v>4.6336936403913409</v>
      </c>
      <c r="S433">
        <f t="shared" si="2888"/>
        <v>-7.9045422466064297</v>
      </c>
      <c r="U433" s="9">
        <f t="shared" si="2897"/>
        <v>1.6950935790420729E-2</v>
      </c>
      <c r="V433" s="9">
        <f t="shared" si="2898"/>
        <v>6.4499896493952491E-3</v>
      </c>
      <c r="W433" s="9">
        <f t="shared" si="2899"/>
        <v>1.4600376950228089E-2</v>
      </c>
      <c r="Y433" s="9">
        <f t="shared" si="2908"/>
        <v>4.0231465724845705E-2</v>
      </c>
      <c r="Z433" s="9">
        <f t="shared" ref="Z433:AA433" si="3269">+P433-P431</f>
        <v>3.2632161720123065E-2</v>
      </c>
      <c r="AA433" s="9">
        <f t="shared" si="3269"/>
        <v>2.0526436075282817E-2</v>
      </c>
      <c r="AC433" s="9">
        <f t="shared" si="2918"/>
        <v>6.1113316987076338E-2</v>
      </c>
      <c r="AD433" s="9">
        <f t="shared" ref="AD433:AE433" si="3270">+P433-P430</f>
        <v>2.0841174674491647E-2</v>
      </c>
      <c r="AE433" s="9">
        <f t="shared" si="3270"/>
        <v>4.9168449432975159E-2</v>
      </c>
      <c r="AG433" s="9">
        <f t="shared" si="2993"/>
        <v>6.3244634930269328E-2</v>
      </c>
      <c r="AH433" s="9">
        <f t="shared" si="2994"/>
        <v>-4.8924055945116507E-3</v>
      </c>
      <c r="AI433" s="9">
        <f t="shared" si="2995"/>
        <v>6.7351686245920916E-2</v>
      </c>
      <c r="AK433" s="9">
        <f t="shared" si="3093"/>
        <v>2.9413766975689981E-3</v>
      </c>
      <c r="AL433" s="9">
        <f t="shared" ref="AL433:AM433" si="3271">+P433-P409</f>
        <v>-1.5755821738364872E-2</v>
      </c>
      <c r="AM433" s="9">
        <f t="shared" si="3271"/>
        <v>1.2553480533666672E-2</v>
      </c>
      <c r="AO433" s="9">
        <f t="shared" si="3191"/>
        <v>-3.8277256977101715E-2</v>
      </c>
      <c r="AP433" s="9">
        <f t="shared" ref="AP433:AQ433" si="3272">+P433-P397</f>
        <v>-2.9289132353436997E-2</v>
      </c>
      <c r="AQ433" s="9">
        <f t="shared" si="3272"/>
        <v>-2.2152140006404863E-2</v>
      </c>
      <c r="AS433" s="9">
        <f t="shared" si="2754"/>
        <v>4.2217752708227252E-2</v>
      </c>
      <c r="AT433" s="9">
        <f t="shared" ref="AT433:AU433" si="3273">+P433-P385</f>
        <v>-3.3187977579959949E-2</v>
      </c>
      <c r="AU433" s="9">
        <f t="shared" si="3273"/>
        <v>6.1478550469654003E-2</v>
      </c>
      <c r="AW433" s="9">
        <f t="shared" si="2852"/>
        <v>2.5607531424238772E-2</v>
      </c>
      <c r="AX433" s="9">
        <f t="shared" ref="AX433:AY433" si="3274">+P433-P373</f>
        <v>-3.9784989994678277E-2</v>
      </c>
      <c r="AY433" s="9">
        <f t="shared" si="3274"/>
        <v>4.7140365195566858E-2</v>
      </c>
      <c r="BA433" s="9">
        <f t="shared" si="2964"/>
        <v>-2.9895415248724966E-2</v>
      </c>
      <c r="BB433" s="9">
        <f t="shared" ref="BB433:BC433" si="3275">+P433-P361</f>
        <v>-5.7919325619481654E-2</v>
      </c>
      <c r="BC433" s="9">
        <f t="shared" si="3275"/>
        <v>3.2796035690623171E-3</v>
      </c>
      <c r="BE433" s="9">
        <f t="shared" si="3065"/>
        <v>-7.194446056709225E-2</v>
      </c>
      <c r="BF433" s="9">
        <f t="shared" ref="BF433:BG433" si="3276">+P433-P349</f>
        <v>-8.4151821951623518E-2</v>
      </c>
      <c r="BG433" s="9">
        <f t="shared" si="3276"/>
        <v>-2.3264799124447677E-2</v>
      </c>
    </row>
    <row r="434" spans="1:59" x14ac:dyDescent="0.35">
      <c r="A434" s="8">
        <v>44197</v>
      </c>
      <c r="B434" s="9">
        <v>100.89</v>
      </c>
      <c r="C434" s="9">
        <v>106.51383473</v>
      </c>
      <c r="D434" s="12">
        <v>1098.2366999999999</v>
      </c>
      <c r="E434" s="11">
        <v>334.85199999999998</v>
      </c>
      <c r="F434" s="15">
        <v>262.51799999999997</v>
      </c>
      <c r="I434" s="8">
        <f t="shared" si="2880"/>
        <v>44197</v>
      </c>
      <c r="J434">
        <f t="shared" si="2881"/>
        <v>4.6140308144202882</v>
      </c>
      <c r="K434">
        <f t="shared" si="2882"/>
        <v>4.7431833521834541</v>
      </c>
      <c r="L434">
        <f t="shared" si="2883"/>
        <v>-7.0014611726072813</v>
      </c>
      <c r="M434">
        <f t="shared" si="2884"/>
        <v>5.8136886431618739</v>
      </c>
      <c r="N434">
        <f t="shared" si="2885"/>
        <v>5.2342386620844055</v>
      </c>
      <c r="P434" s="9">
        <f t="shared" si="2886"/>
        <v>-0.70860251884063441</v>
      </c>
      <c r="Q434" s="9">
        <f t="shared" si="2887"/>
        <v>-7.4925164825082327</v>
      </c>
      <c r="R434" s="9">
        <v>4.6354526133389005</v>
      </c>
      <c r="S434">
        <f t="shared" si="2888"/>
        <v>-7.9035059434358015</v>
      </c>
      <c r="U434" s="9">
        <f t="shared" si="2897"/>
        <v>1.7589729475595561E-3</v>
      </c>
      <c r="V434" s="9">
        <f t="shared" si="2898"/>
        <v>-1.007487038407362E-3</v>
      </c>
      <c r="W434" s="9">
        <f t="shared" si="2899"/>
        <v>1.620645652905317E-3</v>
      </c>
      <c r="Y434" s="9">
        <f t="shared" si="2908"/>
        <v>1.8709908737980285E-2</v>
      </c>
      <c r="Z434" s="9">
        <f t="shared" ref="Z434:AA434" si="3277">+P434-P432</f>
        <v>5.4425026109878871E-3</v>
      </c>
      <c r="AA434" s="9">
        <f t="shared" si="3277"/>
        <v>1.6221022603133406E-2</v>
      </c>
      <c r="AC434" s="9">
        <f t="shared" si="2918"/>
        <v>4.1990438672405261E-2</v>
      </c>
      <c r="AD434" s="9">
        <f t="shared" ref="AD434:AE434" si="3278">+P434-P431</f>
        <v>3.1624674681715703E-2</v>
      </c>
      <c r="AE434" s="9">
        <f t="shared" si="3278"/>
        <v>2.2147081728188134E-2</v>
      </c>
      <c r="AG434" s="9">
        <f t="shared" si="2993"/>
        <v>5.4906463921123638E-2</v>
      </c>
      <c r="AH434" s="9">
        <f t="shared" si="2994"/>
        <v>4.4015450950922741E-3</v>
      </c>
      <c r="AI434" s="9">
        <f t="shared" si="2995"/>
        <v>5.4165821840915562E-2</v>
      </c>
      <c r="AK434" s="9">
        <f t="shared" si="3093"/>
        <v>3.7313164883530092E-3</v>
      </c>
      <c r="AL434" s="9">
        <f t="shared" ref="AL434:AM434" si="3279">+P434-P410</f>
        <v>-2.1356192512945071E-2</v>
      </c>
      <c r="AM434" s="9">
        <f t="shared" si="3279"/>
        <v>1.520616751138526E-2</v>
      </c>
      <c r="AO434" s="9">
        <f t="shared" si="3191"/>
        <v>-5.3100794272452845E-2</v>
      </c>
      <c r="AP434" s="9">
        <f t="shared" ref="AP434:AQ434" si="3280">+P434-P398</f>
        <v>-3.4710268539770439E-2</v>
      </c>
      <c r="AQ434" s="9">
        <f t="shared" si="3280"/>
        <v>-3.3962670653346905E-2</v>
      </c>
      <c r="AS434" s="9">
        <f t="shared" si="2754"/>
        <v>3.451342510130484E-2</v>
      </c>
      <c r="AT434" s="9">
        <f t="shared" ref="AT434:AU434" si="3281">+P434-P386</f>
        <v>-3.2553925216031843E-2</v>
      </c>
      <c r="AU434" s="9">
        <f t="shared" si="3281"/>
        <v>5.2254272529012269E-2</v>
      </c>
      <c r="AW434" s="9">
        <f t="shared" si="2852"/>
        <v>4.969542885733258E-2</v>
      </c>
      <c r="AX434" s="9">
        <f t="shared" ref="AX434:AY434" si="3282">+P434-P374</f>
        <v>-4.5088360666052374E-2</v>
      </c>
      <c r="AY434" s="9">
        <f t="shared" si="3282"/>
        <v>7.721623957423418E-2</v>
      </c>
      <c r="BA434" s="9">
        <f t="shared" si="2964"/>
        <v>-5.4860550986323808E-2</v>
      </c>
      <c r="BB434" s="9">
        <f t="shared" ref="BB434:BC434" si="3283">+P434-P362</f>
        <v>-3.5374070378360933E-2</v>
      </c>
      <c r="BC434" s="9">
        <f t="shared" si="3283"/>
        <v>-3.5135059013743586E-2</v>
      </c>
      <c r="BE434" s="9">
        <f t="shared" si="3065"/>
        <v>-6.4774153352143315E-2</v>
      </c>
      <c r="BF434" s="9">
        <f t="shared" ref="BF434:BG434" si="3284">+P434-P350</f>
        <v>-8.1150071060258178E-2</v>
      </c>
      <c r="BG434" s="9">
        <f t="shared" si="3284"/>
        <v>-1.6080329054950049E-2</v>
      </c>
    </row>
    <row r="435" spans="1:59" x14ac:dyDescent="0.35">
      <c r="A435" s="8">
        <v>44228</v>
      </c>
      <c r="B435" s="9">
        <v>101.16</v>
      </c>
      <c r="C435" s="9">
        <v>107.08308919</v>
      </c>
      <c r="D435" s="12">
        <v>1111.8136999999999</v>
      </c>
      <c r="E435" s="11">
        <v>335.81900000000002</v>
      </c>
      <c r="F435" s="15">
        <v>263.58300000000003</v>
      </c>
      <c r="I435" s="8">
        <f t="shared" si="2880"/>
        <v>44228</v>
      </c>
      <c r="J435">
        <f t="shared" si="2881"/>
        <v>4.6167034218017644</v>
      </c>
      <c r="K435">
        <f t="shared" si="2882"/>
        <v>4.7521835308475104</v>
      </c>
      <c r="L435">
        <f t="shared" si="2883"/>
        <v>-7.0137479248035861</v>
      </c>
      <c r="M435">
        <f t="shared" si="2884"/>
        <v>5.8165723243411716</v>
      </c>
      <c r="N435">
        <f t="shared" si="2885"/>
        <v>5.2398960970875601</v>
      </c>
      <c r="P435" s="9">
        <f t="shared" si="2886"/>
        <v>-0.71215633629935748</v>
      </c>
      <c r="Q435" s="9">
        <f t="shared" si="2887"/>
        <v>-7.5014604910436358</v>
      </c>
      <c r="R435" s="9">
        <v>4.6246478980681367</v>
      </c>
      <c r="S435">
        <f t="shared" si="2888"/>
        <v>-7.9145111660972631</v>
      </c>
      <c r="U435" s="9">
        <f t="shared" si="2897"/>
        <v>-1.0804715270763765E-2</v>
      </c>
      <c r="V435" s="9">
        <f t="shared" si="2898"/>
        <v>-3.5538174587230742E-3</v>
      </c>
      <c r="W435" s="9">
        <f t="shared" si="2899"/>
        <v>-8.944008535403114E-3</v>
      </c>
      <c r="Y435" s="9">
        <f t="shared" si="2908"/>
        <v>-9.0457423232042089E-3</v>
      </c>
      <c r="Z435" s="9">
        <f t="shared" ref="Z435:AA435" si="3285">+P435-P433</f>
        <v>-4.5613044971304362E-3</v>
      </c>
      <c r="AA435" s="9">
        <f t="shared" si="3285"/>
        <v>-7.323362882497797E-3</v>
      </c>
      <c r="AC435" s="9">
        <f t="shared" si="2918"/>
        <v>7.9051934672165203E-3</v>
      </c>
      <c r="AD435" s="9">
        <f t="shared" ref="AD435:AE435" si="3286">+P435-P432</f>
        <v>1.8886851522648129E-3</v>
      </c>
      <c r="AE435" s="9">
        <f t="shared" si="3286"/>
        <v>7.2770140677302919E-3</v>
      </c>
      <c r="AG435" s="9">
        <f t="shared" si="2993"/>
        <v>6.980428634951874E-2</v>
      </c>
      <c r="AH435" s="9">
        <f t="shared" si="2994"/>
        <v>1.9646167802003234E-3</v>
      </c>
      <c r="AI435" s="9">
        <f t="shared" si="2995"/>
        <v>6.8781893554839435E-2</v>
      </c>
      <c r="AK435" s="9">
        <f t="shared" si="3093"/>
        <v>-7.9690756172237087E-3</v>
      </c>
      <c r="AL435" s="9">
        <f t="shared" ref="AL435:AM435" si="3287">+P435-P411</f>
        <v>-2.8554361233899428E-2</v>
      </c>
      <c r="AM435" s="9">
        <f t="shared" si="3287"/>
        <v>8.4046859637911808E-3</v>
      </c>
      <c r="AO435" s="9">
        <f t="shared" si="3191"/>
        <v>-5.6458286145979919E-2</v>
      </c>
      <c r="AP435" s="9">
        <f t="shared" ref="AP435:AQ435" si="3288">+P435-P399</f>
        <v>-3.0647975978218334E-2</v>
      </c>
      <c r="AQ435" s="9">
        <f t="shared" si="3288"/>
        <v>-4.0269724325168177E-2</v>
      </c>
      <c r="AS435" s="9">
        <f t="shared" ref="AS435:AS468" si="3289">+R435-R387</f>
        <v>-9.6171382010492579E-3</v>
      </c>
      <c r="AT435" s="9">
        <f t="shared" ref="AT435:AU435" si="3290">+P435-P387</f>
        <v>-2.9839609552929858E-2</v>
      </c>
      <c r="AU435" s="9">
        <f t="shared" si="3290"/>
        <v>5.2359057533903908E-3</v>
      </c>
      <c r="AW435" s="9">
        <f t="shared" si="2852"/>
        <v>4.4819120275280788E-2</v>
      </c>
      <c r="AX435" s="9">
        <f t="shared" ref="AX435:AY435" si="3291">+P435-P375</f>
        <v>-3.6364424633704928E-2</v>
      </c>
      <c r="AY435" s="9">
        <f t="shared" si="3291"/>
        <v>6.6217470040118798E-2</v>
      </c>
      <c r="BA435" s="9">
        <f t="shared" si="2964"/>
        <v>-5.3554421786069284E-2</v>
      </c>
      <c r="BB435" s="9">
        <f t="shared" ref="BB435:BC435" si="3292">+P435-P363</f>
        <v>-4.5517334079606009E-2</v>
      </c>
      <c r="BC435" s="9">
        <f t="shared" si="3292"/>
        <v>-2.4957479721321896E-2</v>
      </c>
      <c r="BE435" s="9">
        <f t="shared" si="3065"/>
        <v>-7.2015856069824302E-2</v>
      </c>
      <c r="BF435" s="9">
        <f t="shared" ref="BF435:BG435" si="3293">+P435-P351</f>
        <v>-7.9065367053729574E-2</v>
      </c>
      <c r="BG435" s="9">
        <f t="shared" si="3293"/>
        <v>-2.5949156267337514E-2</v>
      </c>
    </row>
    <row r="436" spans="1:59" x14ac:dyDescent="0.35">
      <c r="A436" s="8">
        <v>44256</v>
      </c>
      <c r="B436" s="9">
        <v>101.35</v>
      </c>
      <c r="C436" s="9">
        <v>107.35717467000001</v>
      </c>
      <c r="D436" s="12">
        <v>1130.2543000000001</v>
      </c>
      <c r="E436" s="11">
        <v>336.81</v>
      </c>
      <c r="F436" s="15">
        <v>264.91000000000003</v>
      </c>
      <c r="I436" s="8">
        <f t="shared" si="2880"/>
        <v>44256</v>
      </c>
      <c r="J436">
        <f t="shared" si="2881"/>
        <v>4.6185798728980094</v>
      </c>
      <c r="K436">
        <f t="shared" si="2882"/>
        <v>4.7556786432956466</v>
      </c>
      <c r="L436">
        <f t="shared" si="2883"/>
        <v>-7.0301979306355156</v>
      </c>
      <c r="M436">
        <f t="shared" si="2884"/>
        <v>5.8195189731387975</v>
      </c>
      <c r="N436">
        <f t="shared" si="2885"/>
        <v>5.2477836696175721</v>
      </c>
      <c r="P436" s="9">
        <f t="shared" si="2886"/>
        <v>-0.70883407391886255</v>
      </c>
      <c r="Q436" s="9">
        <f t="shared" si="2887"/>
        <v>-7.5223029569574411</v>
      </c>
      <c r="R436" s="9">
        <v>4.6049701031768766</v>
      </c>
      <c r="S436">
        <f t="shared" si="2888"/>
        <v>-7.9334267198303809</v>
      </c>
      <c r="U436" s="9">
        <f t="shared" si="2897"/>
        <v>-1.9677794891260092E-2</v>
      </c>
      <c r="V436" s="9">
        <f t="shared" si="2898"/>
        <v>3.3222623804949336E-3</v>
      </c>
      <c r="W436" s="9">
        <f t="shared" si="2899"/>
        <v>-2.0842465913805341E-2</v>
      </c>
      <c r="Y436" s="9">
        <f t="shared" si="2908"/>
        <v>-3.0482510162023857E-2</v>
      </c>
      <c r="Z436" s="9">
        <f t="shared" ref="Z436:AA436" si="3294">+P436-P434</f>
        <v>-2.3155507822814059E-4</v>
      </c>
      <c r="AA436" s="9">
        <f t="shared" si="3294"/>
        <v>-2.9786474449208455E-2</v>
      </c>
      <c r="AC436" s="9">
        <f t="shared" si="2918"/>
        <v>-2.8723537214464301E-2</v>
      </c>
      <c r="AD436" s="9">
        <f t="shared" ref="AD436:AE436" si="3295">+P436-P433</f>
        <v>-1.2390421166355026E-3</v>
      </c>
      <c r="AE436" s="9">
        <f t="shared" si="3295"/>
        <v>-2.8165828796303138E-2</v>
      </c>
      <c r="AG436" s="9">
        <f t="shared" si="2993"/>
        <v>6.8901265341405171E-2</v>
      </c>
      <c r="AH436" s="9">
        <f t="shared" si="2994"/>
        <v>1.1586598285688865E-2</v>
      </c>
      <c r="AI436" s="9">
        <f t="shared" si="2995"/>
        <v>6.119057986104437E-2</v>
      </c>
      <c r="AK436" s="9">
        <f t="shared" si="3093"/>
        <v>-1.4002227127242861E-2</v>
      </c>
      <c r="AL436" s="9">
        <f t="shared" ref="AL436:AM436" si="3296">+P436-P412</f>
        <v>-3.0046595688079769E-2</v>
      </c>
      <c r="AM436" s="9">
        <f t="shared" si="3296"/>
        <v>4.713082668521551E-3</v>
      </c>
      <c r="AO436" s="9">
        <f t="shared" si="3191"/>
        <v>-8.2898359276494027E-2</v>
      </c>
      <c r="AP436" s="9">
        <f t="shared" ref="AP436:AQ436" si="3297">+P436-P400</f>
        <v>-2.9710800210922095E-2</v>
      </c>
      <c r="AQ436" s="9">
        <f t="shared" si="3297"/>
        <v>-6.6427369994970675E-2</v>
      </c>
      <c r="AS436" s="9">
        <f t="shared" si="3289"/>
        <v>-3.7124037306819346E-2</v>
      </c>
      <c r="AT436" s="9">
        <f t="shared" ref="AT436:AU436" si="3298">+P436-P388</f>
        <v>-3.0496264369438641E-2</v>
      </c>
      <c r="AU436" s="9">
        <f t="shared" si="3298"/>
        <v>-1.8906087698495888E-2</v>
      </c>
      <c r="AW436" s="9">
        <f t="shared" si="2852"/>
        <v>6.2854956377824678E-3</v>
      </c>
      <c r="AX436" s="9">
        <f t="shared" ref="AX436:AY436" si="3299">+P436-P376</f>
        <v>-4.4886361063701585E-2</v>
      </c>
      <c r="AY436" s="9">
        <f t="shared" si="3299"/>
        <v>2.9052399089381176E-2</v>
      </c>
      <c r="BA436" s="9">
        <f t="shared" si="2964"/>
        <v>-5.7616630520040069E-2</v>
      </c>
      <c r="BB436" s="9">
        <f t="shared" ref="BB436:BC436" si="3300">+P436-P364</f>
        <v>-4.9123121913912549E-2</v>
      </c>
      <c r="BC436" s="9">
        <f t="shared" si="3300"/>
        <v>-2.8853848992975273E-2</v>
      </c>
      <c r="BE436" s="9">
        <f t="shared" si="3065"/>
        <v>-9.1655317096313027E-2</v>
      </c>
      <c r="BF436" s="9">
        <f t="shared" ref="BF436:BG436" si="3301">+P436-P352</f>
        <v>-7.0674540493814497E-2</v>
      </c>
      <c r="BG436" s="9">
        <f t="shared" si="3301"/>
        <v>-5.0291864455607183E-2</v>
      </c>
    </row>
    <row r="437" spans="1:59" x14ac:dyDescent="0.35">
      <c r="A437" s="8">
        <v>44287</v>
      </c>
      <c r="B437" s="9">
        <v>101.59</v>
      </c>
      <c r="C437" s="9">
        <v>107.50475916000001</v>
      </c>
      <c r="D437" s="12">
        <v>1117.8554999999999</v>
      </c>
      <c r="E437" s="11">
        <v>338.56</v>
      </c>
      <c r="F437" s="15">
        <v>266.75200000000001</v>
      </c>
      <c r="I437" s="8">
        <f t="shared" si="2880"/>
        <v>44287</v>
      </c>
      <c r="J437">
        <f t="shared" si="2881"/>
        <v>4.6209451051034538</v>
      </c>
      <c r="K437">
        <f t="shared" si="2882"/>
        <v>4.7556832306752019</v>
      </c>
      <c r="L437">
        <f t="shared" si="2883"/>
        <v>-7.0191673967033985</v>
      </c>
      <c r="M437">
        <f t="shared" si="2884"/>
        <v>5.8247013292298799</v>
      </c>
      <c r="N437">
        <f t="shared" si="2885"/>
        <v>5.2571252782319231</v>
      </c>
      <c r="P437" s="9">
        <f t="shared" si="2886"/>
        <v>-0.70231417656970496</v>
      </c>
      <c r="Q437" s="9">
        <f t="shared" si="2887"/>
        <v>-7.5206094442601197</v>
      </c>
      <c r="R437" s="9">
        <v>4.610731187617235</v>
      </c>
      <c r="S437">
        <f t="shared" si="2888"/>
        <v>-7.9279516666705474</v>
      </c>
      <c r="U437" s="9">
        <f t="shared" si="2897"/>
        <v>5.7610844403583883E-3</v>
      </c>
      <c r="V437" s="9">
        <f t="shared" si="2898"/>
        <v>6.5198973491575885E-3</v>
      </c>
      <c r="W437" s="9">
        <f t="shared" si="2899"/>
        <v>1.6935126973214309E-3</v>
      </c>
      <c r="Y437" s="9">
        <f t="shared" si="2908"/>
        <v>-1.3916710450901704E-2</v>
      </c>
      <c r="Z437" s="9">
        <f t="shared" ref="Z437:AA437" si="3302">+P437-P435</f>
        <v>9.8421597296525221E-3</v>
      </c>
      <c r="AA437" s="9">
        <f t="shared" si="3302"/>
        <v>-1.914895321648391E-2</v>
      </c>
      <c r="AC437" s="9">
        <f t="shared" si="2918"/>
        <v>-2.4721425721665469E-2</v>
      </c>
      <c r="AD437" s="9">
        <f t="shared" ref="AD437:AE437" si="3303">+P437-P434</f>
        <v>6.2883422709294479E-3</v>
      </c>
      <c r="AE437" s="9">
        <f t="shared" si="3303"/>
        <v>-2.8092961751887024E-2</v>
      </c>
      <c r="AG437" s="9">
        <f t="shared" si="2993"/>
        <v>7.4609581193888275E-2</v>
      </c>
      <c r="AH437" s="9">
        <f t="shared" si="2994"/>
        <v>1.6263697210003869E-2</v>
      </c>
      <c r="AI437" s="9">
        <f t="shared" si="2995"/>
        <v>6.4538015295692475E-2</v>
      </c>
      <c r="AK437" s="9">
        <f t="shared" si="3093"/>
        <v>1.7691828545141064E-3</v>
      </c>
      <c r="AL437" s="9">
        <f t="shared" ref="AL437:AM437" si="3304">+P437-P413</f>
        <v>-2.013214489100168E-2</v>
      </c>
      <c r="AM437" s="9">
        <f t="shared" si="3304"/>
        <v>1.3857620541560145E-2</v>
      </c>
      <c r="AO437" s="9">
        <f t="shared" si="3191"/>
        <v>-7.976075502993929E-2</v>
      </c>
      <c r="AP437" s="9">
        <f t="shared" ref="AP437:AQ437" si="3305">+P437-P401</f>
        <v>-2.7231012049190539E-2</v>
      </c>
      <c r="AQ437" s="9">
        <f t="shared" si="3305"/>
        <v>-6.3384872695662509E-2</v>
      </c>
      <c r="AS437" s="9">
        <f t="shared" si="3289"/>
        <v>-2.9455185314593457E-2</v>
      </c>
      <c r="AT437" s="9">
        <f t="shared" ref="AT437:AU437" si="3306">+P437-P389</f>
        <v>-3.1795931881704043E-2</v>
      </c>
      <c r="AU437" s="9">
        <f t="shared" si="3306"/>
        <v>-9.9056271759652148E-3</v>
      </c>
      <c r="AW437" s="9">
        <f t="shared" si="2852"/>
        <v>-1.9653350140615089E-2</v>
      </c>
      <c r="AX437" s="9">
        <f t="shared" ref="AX437:AY437" si="3307">+P437-P377</f>
        <v>-4.0202371554878269E-2</v>
      </c>
      <c r="AY437" s="9">
        <f t="shared" si="3307"/>
        <v>3.0025136417437537E-3</v>
      </c>
      <c r="BA437" s="9">
        <f t="shared" si="2964"/>
        <v>-7.5028712761734617E-2</v>
      </c>
      <c r="BB437" s="9">
        <f t="shared" ref="BB437:BC437" si="3308">+P437-P365</f>
        <v>-4.5419866949711896E-2</v>
      </c>
      <c r="BC437" s="9">
        <f t="shared" si="3308"/>
        <v>-5.0484314946575459E-2</v>
      </c>
      <c r="BE437" s="9">
        <f t="shared" si="3065"/>
        <v>-0.1110468339498567</v>
      </c>
      <c r="BF437" s="9">
        <f t="shared" ref="BF437:BG437" si="3309">+P437-P353</f>
        <v>-7.2607352401528935E-2</v>
      </c>
      <c r="BG437" s="9">
        <f t="shared" si="3309"/>
        <v>-6.8847261086526501E-2</v>
      </c>
    </row>
    <row r="438" spans="1:59" x14ac:dyDescent="0.35">
      <c r="A438" s="8">
        <v>44317</v>
      </c>
      <c r="B438" s="9">
        <v>101.75</v>
      </c>
      <c r="C438" s="9">
        <v>107.57855141</v>
      </c>
      <c r="D438" s="12">
        <v>1123.6565000000001</v>
      </c>
      <c r="E438" s="11">
        <v>339.791</v>
      </c>
      <c r="F438" s="15">
        <v>268.452</v>
      </c>
      <c r="I438" s="8">
        <f t="shared" si="2880"/>
        <v>44317</v>
      </c>
      <c r="J438">
        <f t="shared" si="2881"/>
        <v>4.6225188243227047</v>
      </c>
      <c r="K438">
        <f t="shared" si="2882"/>
        <v>4.7551437462192787</v>
      </c>
      <c r="L438">
        <f t="shared" si="2883"/>
        <v>-7.0243433787647112</v>
      </c>
      <c r="M438">
        <f t="shared" si="2884"/>
        <v>5.8283307227187322</v>
      </c>
      <c r="N438">
        <f t="shared" si="2885"/>
        <v>5.2672388281926281</v>
      </c>
      <c r="P438" s="9">
        <f t="shared" si="2886"/>
        <v>-0.69371681642267813</v>
      </c>
      <c r="Q438" s="9">
        <f t="shared" si="2887"/>
        <v>-7.5364384607380606</v>
      </c>
      <c r="R438" s="9">
        <v>4.6001816751144302</v>
      </c>
      <c r="S438">
        <f t="shared" si="2888"/>
        <v>-7.9387942142632131</v>
      </c>
      <c r="U438" s="9">
        <f t="shared" si="2897"/>
        <v>-1.0549512502804781E-2</v>
      </c>
      <c r="V438" s="9">
        <f t="shared" si="2898"/>
        <v>8.5973601470268335E-3</v>
      </c>
      <c r="W438" s="9">
        <f t="shared" si="2899"/>
        <v>-1.5829016477940883E-2</v>
      </c>
      <c r="Y438" s="9">
        <f t="shared" si="2908"/>
        <v>-4.7884280624463926E-3</v>
      </c>
      <c r="Z438" s="9">
        <f t="shared" ref="Z438:AA438" si="3310">+P438-P436</f>
        <v>1.5117257496184422E-2</v>
      </c>
      <c r="AA438" s="9">
        <f t="shared" si="3310"/>
        <v>-1.4135503780619452E-2</v>
      </c>
      <c r="AC438" s="9">
        <f t="shared" si="2918"/>
        <v>-2.4466222953706485E-2</v>
      </c>
      <c r="AD438" s="9">
        <f t="shared" ref="AD438:AE438" si="3311">+P438-P435</f>
        <v>1.8439519876679356E-2</v>
      </c>
      <c r="AE438" s="9">
        <f t="shared" si="3311"/>
        <v>-3.4977969694424793E-2</v>
      </c>
      <c r="AG438" s="9">
        <f t="shared" si="2993"/>
        <v>6.7321697563066607E-2</v>
      </c>
      <c r="AH438" s="9">
        <f t="shared" si="2994"/>
        <v>2.4646165646927898E-2</v>
      </c>
      <c r="AI438" s="9">
        <f t="shared" si="2995"/>
        <v>5.2432901684675848E-2</v>
      </c>
      <c r="AK438" s="9">
        <f t="shared" si="3093"/>
        <v>2.4864152740288858E-2</v>
      </c>
      <c r="AL438" s="9">
        <f t="shared" ref="AL438:AM438" si="3312">+P438-P414</f>
        <v>-5.7956600740185493E-3</v>
      </c>
      <c r="AM438" s="9">
        <f t="shared" si="3312"/>
        <v>2.8317286004782893E-2</v>
      </c>
      <c r="AO438" s="9">
        <f t="shared" si="3191"/>
        <v>-8.0313458217207589E-2</v>
      </c>
      <c r="AP438" s="9">
        <f t="shared" ref="AP438:AQ438" si="3313">+P438-P402</f>
        <v>-1.9486004227943887E-2</v>
      </c>
      <c r="AQ438" s="9">
        <f t="shared" si="3313"/>
        <v>-6.8916058936544289E-2</v>
      </c>
      <c r="AS438" s="9">
        <f t="shared" si="3289"/>
        <v>-4.8449641062248361E-2</v>
      </c>
      <c r="AT438" s="9">
        <f t="shared" ref="AT438:AU438" si="3314">+P438-P390</f>
        <v>-1.4240361492604769E-2</v>
      </c>
      <c r="AU438" s="9">
        <f t="shared" si="3314"/>
        <v>-4.0773542493624859E-2</v>
      </c>
      <c r="AW438" s="9">
        <f t="shared" si="2852"/>
        <v>-6.7210357615481442E-3</v>
      </c>
      <c r="AX438" s="9">
        <f t="shared" ref="AX438:AY438" si="3315">+P438-P378</f>
        <v>-3.4567795513935629E-2</v>
      </c>
      <c r="AY438" s="9">
        <f t="shared" si="3315"/>
        <v>1.4795045606102342E-2</v>
      </c>
      <c r="BA438" s="9">
        <f t="shared" si="2964"/>
        <v>-8.1042678665559365E-2</v>
      </c>
      <c r="BB438" s="9">
        <f t="shared" ref="BB438:BC438" si="3316">+P438-P366</f>
        <v>-3.8402494354310868E-2</v>
      </c>
      <c r="BC438" s="9">
        <f t="shared" si="3316"/>
        <v>-5.7584273244621009E-2</v>
      </c>
      <c r="BE438" s="9">
        <f t="shared" si="3065"/>
        <v>-0.13842365333669271</v>
      </c>
      <c r="BF438" s="9">
        <f t="shared" ref="BF438:BG438" si="3317">+P438-P354</f>
        <v>-6.0646171721199238E-2</v>
      </c>
      <c r="BG438" s="9">
        <f t="shared" si="3317"/>
        <v>-0.10363660418124976</v>
      </c>
    </row>
    <row r="439" spans="1:59" x14ac:dyDescent="0.35">
      <c r="A439" s="8">
        <v>44348</v>
      </c>
      <c r="B439" s="9">
        <v>101.82</v>
      </c>
      <c r="C439" s="9">
        <v>107.57855141</v>
      </c>
      <c r="D439" s="12">
        <v>1122.6072999999999</v>
      </c>
      <c r="E439" s="11">
        <v>341.11099999999999</v>
      </c>
      <c r="F439" s="15">
        <v>270.66399999999999</v>
      </c>
      <c r="I439" s="8">
        <f t="shared" si="2880"/>
        <v>44348</v>
      </c>
      <c r="J439">
        <f t="shared" si="2881"/>
        <v>4.6232065484741902</v>
      </c>
      <c r="K439">
        <f t="shared" si="2882"/>
        <v>4.7541940319148459</v>
      </c>
      <c r="L439">
        <f t="shared" si="2883"/>
        <v>-7.0234092052484023</v>
      </c>
      <c r="M439">
        <f t="shared" si="2884"/>
        <v>5.832207937512071</v>
      </c>
      <c r="N439">
        <f t="shared" si="2885"/>
        <v>5.2814228463602033</v>
      </c>
      <c r="P439" s="9">
        <f t="shared" si="2886"/>
        <v>-0.68177257459252338</v>
      </c>
      <c r="Q439" s="9">
        <f t="shared" si="2887"/>
        <v>-7.5506380196937597</v>
      </c>
      <c r="R439" s="9">
        <v>4.5935880004966441</v>
      </c>
      <c r="S439">
        <f t="shared" si="2888"/>
        <v>-7.946066112957423</v>
      </c>
      <c r="U439" s="9">
        <f t="shared" si="2897"/>
        <v>-6.5936746177861494E-3</v>
      </c>
      <c r="V439" s="9">
        <f t="shared" si="2898"/>
        <v>1.1944241830154745E-2</v>
      </c>
      <c r="W439" s="9">
        <f t="shared" si="2899"/>
        <v>-1.4199558955699132E-2</v>
      </c>
      <c r="Y439" s="9">
        <f t="shared" si="2908"/>
        <v>-1.714318712059093E-2</v>
      </c>
      <c r="Z439" s="9">
        <f t="shared" ref="Z439:AA439" si="3318">+P439-P437</f>
        <v>2.0541601977181578E-2</v>
      </c>
      <c r="AA439" s="9">
        <f t="shared" si="3318"/>
        <v>-3.0028575433640015E-2</v>
      </c>
      <c r="AC439" s="9">
        <f t="shared" si="2918"/>
        <v>-1.1382102680232542E-2</v>
      </c>
      <c r="AD439" s="9">
        <f t="shared" ref="AD439:AE439" si="3319">+P439-P436</f>
        <v>2.7061499326339167E-2</v>
      </c>
      <c r="AE439" s="9">
        <f t="shared" si="3319"/>
        <v>-2.8335062736318584E-2</v>
      </c>
      <c r="AG439" s="9">
        <f t="shared" si="2993"/>
        <v>4.5435286801741803E-2</v>
      </c>
      <c r="AH439" s="9">
        <f t="shared" si="2994"/>
        <v>3.6436675275506758E-2</v>
      </c>
      <c r="AI439" s="9">
        <f t="shared" si="2995"/>
        <v>2.2716287554710668E-2</v>
      </c>
      <c r="AK439" s="9">
        <f t="shared" si="3093"/>
        <v>1.1972050725113093E-2</v>
      </c>
      <c r="AL439" s="9">
        <f t="shared" ref="AL439:AM439" si="3320">+P439-P415</f>
        <v>9.6548725698495375E-3</v>
      </c>
      <c r="AM439" s="9">
        <f t="shared" si="3320"/>
        <v>5.595384636662537E-3</v>
      </c>
      <c r="AO439" s="9">
        <f t="shared" si="3191"/>
        <v>-6.9169902452035359E-2</v>
      </c>
      <c r="AP439" s="9">
        <f t="shared" ref="AP439:AQ439" si="3321">+P439-P403</f>
        <v>-5.4129906090727431E-3</v>
      </c>
      <c r="AQ439" s="9">
        <f t="shared" si="3321"/>
        <v>-6.5124752153635335E-2</v>
      </c>
      <c r="AS439" s="9">
        <f t="shared" si="3289"/>
        <v>-4.8225699920112497E-2</v>
      </c>
      <c r="AT439" s="9">
        <f t="shared" ref="AT439:AU439" si="3322">+P439-P391</f>
        <v>8.6175278703493063E-4</v>
      </c>
      <c r="AU439" s="9">
        <f t="shared" si="3322"/>
        <v>-4.8956096486588052E-2</v>
      </c>
      <c r="AW439" s="9">
        <f t="shared" si="2852"/>
        <v>-1.2688672969022541E-2</v>
      </c>
      <c r="AX439" s="9">
        <f t="shared" ref="AX439:AY439" si="3323">+P439-P379</f>
        <v>-2.2558023030378571E-2</v>
      </c>
      <c r="AY439" s="9">
        <f t="shared" si="3323"/>
        <v>-3.8152431957021449E-3</v>
      </c>
      <c r="BA439" s="9">
        <f t="shared" si="2964"/>
        <v>-6.5865299207966466E-2</v>
      </c>
      <c r="BB439" s="9">
        <f t="shared" ref="BB439:BC439" si="3324">+P439-P367</f>
        <v>-2.5272952760805545E-2</v>
      </c>
      <c r="BC439" s="9">
        <f t="shared" si="3324"/>
        <v>-5.1546878446021793E-2</v>
      </c>
      <c r="BE439" s="9">
        <f t="shared" si="3065"/>
        <v>-0.14827612385025191</v>
      </c>
      <c r="BF439" s="9">
        <f t="shared" ref="BF439:BG439" si="3325">+P439-P355</f>
        <v>-5.0414546123599635E-2</v>
      </c>
      <c r="BG439" s="9">
        <f t="shared" si="3325"/>
        <v>-0.12015326497000878</v>
      </c>
    </row>
    <row r="440" spans="1:59" x14ac:dyDescent="0.35">
      <c r="A440" s="8">
        <v>44378</v>
      </c>
      <c r="B440" s="9">
        <v>102.14</v>
      </c>
      <c r="C440" s="9">
        <v>107.79992814000001</v>
      </c>
      <c r="D440" s="12">
        <v>1146.3948</v>
      </c>
      <c r="E440" s="11">
        <v>342.46600000000001</v>
      </c>
      <c r="F440" s="15">
        <v>271.99400000000003</v>
      </c>
      <c r="I440" s="8">
        <f t="shared" si="2880"/>
        <v>44378</v>
      </c>
      <c r="J440">
        <f t="shared" si="2881"/>
        <v>4.626344421219498</v>
      </c>
      <c r="K440">
        <f t="shared" si="2882"/>
        <v>4.7547553037203398</v>
      </c>
      <c r="L440">
        <f t="shared" si="2883"/>
        <v>-7.0443773405650845</v>
      </c>
      <c r="M440">
        <f t="shared" si="2884"/>
        <v>5.8361723827016876</v>
      </c>
      <c r="N440">
        <f t="shared" si="2885"/>
        <v>5.28761910776712</v>
      </c>
      <c r="P440" s="9">
        <f t="shared" si="2886"/>
        <v>-0.6769641574354095</v>
      </c>
      <c r="Q440" s="9">
        <f t="shared" si="2887"/>
        <v>-7.5772411446118646</v>
      </c>
      <c r="R440" s="9">
        <v>4.570645006563308</v>
      </c>
      <c r="S440">
        <f t="shared" si="2888"/>
        <v>-7.9698803559244018</v>
      </c>
      <c r="U440" s="9">
        <f t="shared" si="2897"/>
        <v>-2.2942993933336098E-2</v>
      </c>
      <c r="V440" s="9">
        <f t="shared" si="2898"/>
        <v>4.8084171571138867E-3</v>
      </c>
      <c r="W440" s="9">
        <f t="shared" si="2899"/>
        <v>-2.6603124918104903E-2</v>
      </c>
      <c r="Y440" s="9">
        <f t="shared" si="2908"/>
        <v>-2.9536668551122247E-2</v>
      </c>
      <c r="Z440" s="9">
        <f t="shared" ref="Z440:AA440" si="3326">+P440-P438</f>
        <v>1.6752658987268632E-2</v>
      </c>
      <c r="AA440" s="9">
        <f t="shared" si="3326"/>
        <v>-4.0802683873804035E-2</v>
      </c>
      <c r="AC440" s="9">
        <f t="shared" si="2918"/>
        <v>-4.0086181053927028E-2</v>
      </c>
      <c r="AD440" s="9">
        <f t="shared" ref="AD440:AE440" si="3327">+P440-P437</f>
        <v>2.5350019134295465E-2</v>
      </c>
      <c r="AE440" s="9">
        <f t="shared" si="3327"/>
        <v>-5.6631700351744918E-2</v>
      </c>
      <c r="AG440" s="9">
        <f t="shared" si="2993"/>
        <v>2.0648559707201919E-2</v>
      </c>
      <c r="AH440" s="9">
        <f t="shared" si="2994"/>
        <v>3.5205588078810024E-2</v>
      </c>
      <c r="AI440" s="9">
        <f t="shared" si="2995"/>
        <v>-1.0565861019733447E-3</v>
      </c>
      <c r="AK440" s="9">
        <f t="shared" si="3093"/>
        <v>-3.6209053469598018E-3</v>
      </c>
      <c r="AL440" s="9">
        <f t="shared" ref="AL440:AM440" si="3328">+P440-P416</f>
        <v>2.2152400730348631E-3</v>
      </c>
      <c r="AM440" s="9">
        <f t="shared" si="3328"/>
        <v>-5.6035242553775788E-3</v>
      </c>
      <c r="AO440" s="9">
        <f t="shared" si="3191"/>
        <v>-6.2302134549882204E-2</v>
      </c>
      <c r="AP440" s="9">
        <f t="shared" ref="AP440:AQ440" si="3329">+P440-P404</f>
        <v>-7.5979736598501546E-3</v>
      </c>
      <c r="AQ440" s="9">
        <f t="shared" si="3329"/>
        <v>-5.9847696918535753E-2</v>
      </c>
      <c r="AS440" s="9">
        <f t="shared" si="3289"/>
        <v>-6.998990749138656E-2</v>
      </c>
      <c r="AT440" s="9">
        <f t="shared" ref="AT440:AU440" si="3330">+P440-P392</f>
        <v>1.3000333285617671E-4</v>
      </c>
      <c r="AU440" s="9">
        <f t="shared" si="3330"/>
        <v>-7.287579832724056E-2</v>
      </c>
      <c r="AW440" s="9">
        <f t="shared" si="2852"/>
        <v>-5.7482962041321528E-2</v>
      </c>
      <c r="AX440" s="9">
        <f t="shared" ref="AX440:AY440" si="3331">+P440-P380</f>
        <v>-2.3527766432678732E-2</v>
      </c>
      <c r="AY440" s="9">
        <f t="shared" si="3331"/>
        <v>-4.6794433159186966E-2</v>
      </c>
      <c r="BA440" s="9">
        <f t="shared" si="2964"/>
        <v>-6.0148858643681358E-2</v>
      </c>
      <c r="BB440" s="9">
        <f t="shared" ref="BB440:BC440" si="3332">+P440-P368</f>
        <v>-2.9427850052592852E-2</v>
      </c>
      <c r="BC440" s="9">
        <f t="shared" si="3332"/>
        <v>-4.3365805673440505E-2</v>
      </c>
      <c r="BE440" s="9">
        <f t="shared" si="3065"/>
        <v>-0.17039387461150923</v>
      </c>
      <c r="BF440" s="9">
        <f t="shared" ref="BF440:BG440" si="3333">+P440-P356</f>
        <v>-4.6448097189248472E-2</v>
      </c>
      <c r="BG440" s="9">
        <f t="shared" si="3333"/>
        <v>-0.14436120025169163</v>
      </c>
    </row>
    <row r="441" spans="1:59" x14ac:dyDescent="0.35">
      <c r="A441" s="8">
        <v>44409</v>
      </c>
      <c r="B441" s="9">
        <v>102.45</v>
      </c>
      <c r="C441" s="9">
        <v>108.31647386</v>
      </c>
      <c r="D441" s="12">
        <v>1160.9945</v>
      </c>
      <c r="E441" s="11">
        <v>342.93900000000002</v>
      </c>
      <c r="F441" s="15">
        <v>272.78899999999999</v>
      </c>
      <c r="I441" s="8">
        <f t="shared" si="2880"/>
        <v>44409</v>
      </c>
      <c r="J441">
        <f t="shared" si="2881"/>
        <v>4.6293748746849088</v>
      </c>
      <c r="K441">
        <f t="shared" si="2882"/>
        <v>4.7619519722040975</v>
      </c>
      <c r="L441">
        <f t="shared" si="2883"/>
        <v>-7.0570322443912357</v>
      </c>
      <c r="M441">
        <f t="shared" si="2884"/>
        <v>5.8375525887844777</v>
      </c>
      <c r="N441">
        <f t="shared" si="2885"/>
        <v>5.2926621454302101</v>
      </c>
      <c r="P441" s="9">
        <f t="shared" si="2886"/>
        <v>-0.67746754087345629</v>
      </c>
      <c r="Q441" s="9">
        <f t="shared" si="2887"/>
        <v>-7.5877424176173482</v>
      </c>
      <c r="R441" s="9">
        <v>4.5581339331519741</v>
      </c>
      <c r="S441">
        <f t="shared" si="2888"/>
        <v>-7.9806735913239528</v>
      </c>
      <c r="U441" s="9">
        <f t="shared" si="2897"/>
        <v>-1.251107341133384E-2</v>
      </c>
      <c r="V441" s="9">
        <f t="shared" si="2898"/>
        <v>-5.0338343804678942E-4</v>
      </c>
      <c r="W441" s="9">
        <f t="shared" si="2899"/>
        <v>-1.0501273005483647E-2</v>
      </c>
      <c r="Y441" s="9">
        <f t="shared" si="2908"/>
        <v>-3.5454067344669937E-2</v>
      </c>
      <c r="Z441" s="9">
        <f t="shared" ref="Z441:AA441" si="3334">+P441-P439</f>
        <v>4.3050337190670973E-3</v>
      </c>
      <c r="AA441" s="9">
        <f t="shared" si="3334"/>
        <v>-3.710439792358855E-2</v>
      </c>
      <c r="AC441" s="9">
        <f t="shared" si="2918"/>
        <v>-4.2047741962456087E-2</v>
      </c>
      <c r="AD441" s="9">
        <f t="shared" ref="AD441:AE441" si="3335">+P441-P438</f>
        <v>1.6249275549221842E-2</v>
      </c>
      <c r="AE441" s="9">
        <f t="shared" si="3335"/>
        <v>-5.1303956879287682E-2</v>
      </c>
      <c r="AG441" s="9">
        <f t="shared" si="2993"/>
        <v>-3.8067815482500933E-3</v>
      </c>
      <c r="AH441" s="9">
        <f t="shared" si="2994"/>
        <v>3.6125279504578778E-2</v>
      </c>
      <c r="AI441" s="9">
        <f t="shared" si="2995"/>
        <v>-2.4149605822270992E-2</v>
      </c>
      <c r="AK441" s="9">
        <f t="shared" si="3093"/>
        <v>1.0829113177981853E-2</v>
      </c>
      <c r="AL441" s="9">
        <f t="shared" ref="AL441:AM441" si="3336">+P441-P417</f>
        <v>5.8915987672403247E-3</v>
      </c>
      <c r="AM441" s="9">
        <f t="shared" si="3336"/>
        <v>7.7534993999117674E-3</v>
      </c>
      <c r="AO441" s="9">
        <f t="shared" si="3191"/>
        <v>-8.3086043697414347E-2</v>
      </c>
      <c r="AP441" s="9">
        <f t="shared" ref="AP441:AQ441" si="3337">+P441-P405</f>
        <v>8.205435123317173E-3</v>
      </c>
      <c r="AQ441" s="9">
        <f t="shared" si="3337"/>
        <v>-8.8410775000901332E-2</v>
      </c>
      <c r="AS441" s="9">
        <f t="shared" si="3289"/>
        <v>-8.6208512383318947E-2</v>
      </c>
      <c r="AT441" s="9">
        <f t="shared" ref="AT441:AU441" si="3338">+P441-P393</f>
        <v>7.8597015778116841E-3</v>
      </c>
      <c r="AU441" s="9">
        <f t="shared" si="3338"/>
        <v>-9.1333069053892935E-2</v>
      </c>
      <c r="AW441" s="9">
        <f t="shared" si="2852"/>
        <v>-9.8714851472051279E-2</v>
      </c>
      <c r="AX441" s="9">
        <f t="shared" ref="AX441:AY441" si="3339">+P441-P381</f>
        <v>-2.040741727059725E-2</v>
      </c>
      <c r="AY441" s="9">
        <f t="shared" si="3339"/>
        <v>-8.7534663845636906E-2</v>
      </c>
      <c r="BA441" s="9">
        <f t="shared" si="2964"/>
        <v>-4.4606876361460657E-2</v>
      </c>
      <c r="BB441" s="9">
        <f t="shared" ref="BB441:BC441" si="3340">+P441-P369</f>
        <v>-2.6710638832211586E-2</v>
      </c>
      <c r="BC441" s="9">
        <f t="shared" si="3340"/>
        <v>-2.9951562503201856E-2</v>
      </c>
      <c r="BE441" s="9">
        <f t="shared" si="3065"/>
        <v>-0.18080779845944939</v>
      </c>
      <c r="BF441" s="9">
        <f t="shared" ref="BF441:BG441" si="3341">+P441-P357</f>
        <v>-4.4076743966654952E-2</v>
      </c>
      <c r="BG441" s="9">
        <f t="shared" si="3341"/>
        <v>-0.15499889448551052</v>
      </c>
    </row>
    <row r="442" spans="1:59" x14ac:dyDescent="0.35">
      <c r="A442" s="8">
        <v>44440</v>
      </c>
      <c r="B442" s="9">
        <v>102.26</v>
      </c>
      <c r="C442" s="9">
        <v>108.75922731999999</v>
      </c>
      <c r="D442" s="12">
        <v>1172.819</v>
      </c>
      <c r="E442" s="11">
        <v>343.762</v>
      </c>
      <c r="F442" s="15">
        <v>273.887</v>
      </c>
      <c r="I442" s="8">
        <f t="shared" si="2880"/>
        <v>44440</v>
      </c>
      <c r="J442">
        <f t="shared" si="2881"/>
        <v>4.6275185896518529</v>
      </c>
      <c r="K442">
        <f t="shared" si="2882"/>
        <v>4.7742279364066507</v>
      </c>
      <c r="L442">
        <f t="shared" si="2883"/>
        <v>-7.0671655315468618</v>
      </c>
      <c r="M442">
        <f t="shared" si="2884"/>
        <v>5.8399495574623819</v>
      </c>
      <c r="N442">
        <f t="shared" si="2885"/>
        <v>5.2989163553259155</v>
      </c>
      <c r="P442" s="9">
        <f t="shared" si="2886"/>
        <v>-0.68774254889126407</v>
      </c>
      <c r="Q442" s="9">
        <f t="shared" si="2887"/>
        <v>-7.5918539504661267</v>
      </c>
      <c r="R442" s="9">
        <v>4.5493781031702731</v>
      </c>
      <c r="S442">
        <f t="shared" si="2888"/>
        <v>-7.9907446288230606</v>
      </c>
      <c r="U442" s="9">
        <f t="shared" si="2897"/>
        <v>-8.755829981700991E-3</v>
      </c>
      <c r="V442" s="9">
        <f t="shared" si="2898"/>
        <v>-1.0275008017807785E-2</v>
      </c>
      <c r="W442" s="9">
        <f t="shared" si="2899"/>
        <v>-4.1115328487784097E-3</v>
      </c>
      <c r="Y442" s="9">
        <f t="shared" si="2908"/>
        <v>-2.1266903393034831E-2</v>
      </c>
      <c r="Z442" s="9">
        <f t="shared" ref="Z442:AA442" si="3342">+P442-P440</f>
        <v>-1.0778391455854575E-2</v>
      </c>
      <c r="AA442" s="9">
        <f t="shared" si="3342"/>
        <v>-1.4612805854262056E-2</v>
      </c>
      <c r="AC442" s="9">
        <f t="shared" si="2918"/>
        <v>-4.4209897326370928E-2</v>
      </c>
      <c r="AD442" s="9">
        <f t="shared" ref="AD442:AE442" si="3343">+P442-P439</f>
        <v>-5.9699742987406879E-3</v>
      </c>
      <c r="AE442" s="9">
        <f t="shared" si="3343"/>
        <v>-4.121593077236696E-2</v>
      </c>
      <c r="AG442" s="9">
        <f t="shared" si="2993"/>
        <v>-2.3202220233991433E-2</v>
      </c>
      <c r="AH442" s="9">
        <f t="shared" si="2994"/>
        <v>4.0693657585454623E-2</v>
      </c>
      <c r="AI442" s="9">
        <f t="shared" si="2995"/>
        <v>-4.8548372872013523E-2</v>
      </c>
      <c r="AK442" s="9">
        <f t="shared" si="3093"/>
        <v>-1.1637839672981265E-2</v>
      </c>
      <c r="AL442" s="9">
        <f t="shared" ref="AL442:AM442" si="3344">+P442-P418</f>
        <v>2.0781196599513052E-2</v>
      </c>
      <c r="AM442" s="9">
        <f t="shared" si="3344"/>
        <v>-2.6648277977914248E-2</v>
      </c>
      <c r="AO442" s="9">
        <f t="shared" si="3191"/>
        <v>-9.8794685831184559E-2</v>
      </c>
      <c r="AP442" s="9">
        <f t="shared" ref="AP442:AQ442" si="3345">+P442-P406</f>
        <v>1.7636006283201944E-2</v>
      </c>
      <c r="AQ442" s="9">
        <f t="shared" si="3345"/>
        <v>-0.11003537605462554</v>
      </c>
      <c r="AS442" s="9">
        <f t="shared" si="3289"/>
        <v>-8.991982953496791E-2</v>
      </c>
      <c r="AT442" s="9">
        <f t="shared" ref="AT442:AU442" si="3346">+P442-P394</f>
        <v>-2.2885315673963902E-3</v>
      </c>
      <c r="AU442" s="9">
        <f t="shared" si="3346"/>
        <v>-9.0411502261739329E-2</v>
      </c>
      <c r="AW442" s="9">
        <f t="shared" si="2852"/>
        <v>-0.11409314591713215</v>
      </c>
      <c r="AX442" s="9">
        <f t="shared" ref="AX442:AY442" si="3347">+P442-P382</f>
        <v>-1.4811380914782291E-2</v>
      </c>
      <c r="AY442" s="9">
        <f t="shared" si="3347"/>
        <v>-0.10566312380276077</v>
      </c>
      <c r="BA442" s="9">
        <f t="shared" si="2964"/>
        <v>-4.7550863217849404E-2</v>
      </c>
      <c r="BB442" s="9">
        <f t="shared" ref="BB442:BC442" si="3348">+P442-P370</f>
        <v>-2.8464923961994515E-2</v>
      </c>
      <c r="BC442" s="9">
        <f t="shared" si="3348"/>
        <v>-3.3420612784772707E-2</v>
      </c>
      <c r="BE442" s="9">
        <f t="shared" si="3065"/>
        <v>-0.17986982157871179</v>
      </c>
      <c r="BF442" s="9">
        <f t="shared" ref="BF442:BG442" si="3349">+P442-P358</f>
        <v>-4.9823317755390839E-2</v>
      </c>
      <c r="BG442" s="9">
        <f t="shared" si="3349"/>
        <v>-0.1500111477952828</v>
      </c>
    </row>
    <row r="443" spans="1:59" x14ac:dyDescent="0.35">
      <c r="A443" s="8">
        <v>44470</v>
      </c>
      <c r="B443" s="9">
        <v>102.46</v>
      </c>
      <c r="C443" s="9">
        <v>108.94897881</v>
      </c>
      <c r="D443" s="12">
        <v>1181.8900000000001</v>
      </c>
      <c r="E443" s="11">
        <v>345.68099999999998</v>
      </c>
      <c r="F443" s="15">
        <v>276.43400000000003</v>
      </c>
      <c r="I443" s="8">
        <f t="shared" si="2880"/>
        <v>44470</v>
      </c>
      <c r="J443">
        <f t="shared" si="2881"/>
        <v>4.6294724785110564</v>
      </c>
      <c r="K443">
        <f t="shared" si="2882"/>
        <v>4.7756801209408222</v>
      </c>
      <c r="L443">
        <f t="shared" si="2883"/>
        <v>-7.074870131029698</v>
      </c>
      <c r="M443">
        <f t="shared" si="2884"/>
        <v>5.8455163844683709</v>
      </c>
      <c r="N443">
        <f t="shared" si="2885"/>
        <v>5.3132680749213819</v>
      </c>
      <c r="P443" s="9">
        <f t="shared" si="2886"/>
        <v>-0.67845595197675479</v>
      </c>
      <c r="Q443" s="9">
        <f t="shared" si="2887"/>
        <v>-7.6124580850102577</v>
      </c>
      <c r="R443" s="9">
        <v>4.5324091080248676</v>
      </c>
      <c r="S443">
        <f t="shared" si="2888"/>
        <v>-8.0059625371567762</v>
      </c>
      <c r="U443" s="9">
        <f t="shared" si="2897"/>
        <v>-1.6968995145405508E-2</v>
      </c>
      <c r="V443" s="9">
        <f t="shared" si="2898"/>
        <v>9.2865969145092819E-3</v>
      </c>
      <c r="W443" s="9">
        <f t="shared" si="2899"/>
        <v>-2.0604134544131014E-2</v>
      </c>
      <c r="Y443" s="9">
        <f t="shared" si="2908"/>
        <v>-2.5724825127106499E-2</v>
      </c>
      <c r="Z443" s="9">
        <f t="shared" ref="Z443:AA443" si="3350">+P443-P441</f>
        <v>-9.8841110329850324E-4</v>
      </c>
      <c r="AA443" s="9">
        <f t="shared" si="3350"/>
        <v>-2.4715667392909424E-2</v>
      </c>
      <c r="AC443" s="9">
        <f t="shared" si="2918"/>
        <v>-3.8235898538440338E-2</v>
      </c>
      <c r="AD443" s="9">
        <f t="shared" ref="AD443:AE443" si="3351">+P443-P440</f>
        <v>-1.4917945413452927E-3</v>
      </c>
      <c r="AE443" s="9">
        <f t="shared" si="3351"/>
        <v>-3.5216940398393071E-2</v>
      </c>
      <c r="AG443" s="9">
        <f t="shared" si="2993"/>
        <v>-6.1053066641627574E-2</v>
      </c>
      <c r="AH443" s="9">
        <f t="shared" si="2994"/>
        <v>6.1771241545595323E-2</v>
      </c>
      <c r="AI443" s="9">
        <f t="shared" si="2995"/>
        <v>-9.7794520773836879E-2</v>
      </c>
      <c r="AK443" s="9">
        <f t="shared" si="3093"/>
        <v>-3.8887729874465649E-2</v>
      </c>
      <c r="AL443" s="9">
        <f t="shared" ref="AL443:AM443" si="3352">+P443-P419</f>
        <v>3.059512019872912E-2</v>
      </c>
      <c r="AM443" s="9">
        <f t="shared" si="3352"/>
        <v>-5.6180296142023245E-2</v>
      </c>
      <c r="AO443" s="9">
        <f t="shared" si="3191"/>
        <v>-0.1012868122661521</v>
      </c>
      <c r="AP443" s="9">
        <f t="shared" ref="AP443:AQ443" si="3353">+P443-P407</f>
        <v>2.0736968450094651E-2</v>
      </c>
      <c r="AQ443" s="9">
        <f t="shared" si="3353"/>
        <v>-0.11243949153541433</v>
      </c>
      <c r="AS443" s="9">
        <f t="shared" si="3289"/>
        <v>-0.10358339564155905</v>
      </c>
      <c r="AT443" s="9">
        <f t="shared" ref="AT443:AU443" si="3354">+P443-P395</f>
        <v>4.3211177761861563E-3</v>
      </c>
      <c r="AU443" s="9">
        <f t="shared" si="3354"/>
        <v>-0.10835232319320998</v>
      </c>
      <c r="AW443" s="9">
        <f t="shared" si="2852"/>
        <v>-0.11330379030370885</v>
      </c>
      <c r="AX443" s="9">
        <f t="shared" ref="AX443:AY443" si="3355">+P443-P383</f>
        <v>-3.7586667946696295E-3</v>
      </c>
      <c r="AY443" s="9">
        <f t="shared" si="3355"/>
        <v>-0.10861375876293611</v>
      </c>
      <c r="BA443" s="9">
        <f t="shared" si="2964"/>
        <v>-9.7526916738195801E-2</v>
      </c>
      <c r="BB443" s="9">
        <f t="shared" ref="BB443:BC443" si="3356">+P443-P371</f>
        <v>-1.9308572940162527E-2</v>
      </c>
      <c r="BC443" s="9">
        <f t="shared" si="3356"/>
        <v>-8.8306952857426069E-2</v>
      </c>
      <c r="BE443" s="9">
        <f t="shared" si="3065"/>
        <v>-0.1680994299918801</v>
      </c>
      <c r="BF443" s="9">
        <f t="shared" ref="BF443:BG443" si="3357">+P443-P359</f>
        <v>-4.4409947371113923E-2</v>
      </c>
      <c r="BG443" s="9">
        <f t="shared" si="3357"/>
        <v>-0.14222256179269799</v>
      </c>
    </row>
    <row r="444" spans="1:59" x14ac:dyDescent="0.35">
      <c r="A444" s="8">
        <v>44501</v>
      </c>
      <c r="B444" s="9">
        <v>102.59</v>
      </c>
      <c r="C444" s="9">
        <v>109.49714976999999</v>
      </c>
      <c r="D444" s="12">
        <v>1184.06</v>
      </c>
      <c r="E444" s="11">
        <v>347.03199999999998</v>
      </c>
      <c r="F444" s="15">
        <v>278.79899999999998</v>
      </c>
      <c r="I444" s="8">
        <f t="shared" si="2880"/>
        <v>44501</v>
      </c>
      <c r="J444">
        <f t="shared" si="2881"/>
        <v>4.6307404620996211</v>
      </c>
      <c r="K444">
        <f t="shared" si="2882"/>
        <v>4.785878693814964</v>
      </c>
      <c r="L444">
        <f t="shared" si="2883"/>
        <v>-7.0767044898356577</v>
      </c>
      <c r="M444">
        <f t="shared" si="2884"/>
        <v>5.8494169947151198</v>
      </c>
      <c r="N444">
        <f t="shared" si="2885"/>
        <v>5.3281648455823643</v>
      </c>
      <c r="P444" s="9">
        <f t="shared" si="2886"/>
        <v>-0.67639038084809844</v>
      </c>
      <c r="Q444" s="9">
        <f t="shared" si="2887"/>
        <v>-7.6189906416030579</v>
      </c>
      <c r="R444" s="9">
        <v>4.5281133926693844</v>
      </c>
      <c r="S444">
        <f t="shared" si="2888"/>
        <v>-8.011297062494954</v>
      </c>
      <c r="U444" s="9">
        <f t="shared" si="2897"/>
        <v>-4.2957153554832317E-3</v>
      </c>
      <c r="V444" s="9">
        <f t="shared" si="2898"/>
        <v>2.0655711286563516E-3</v>
      </c>
      <c r="W444" s="9">
        <f t="shared" si="2899"/>
        <v>-6.532556592800276E-3</v>
      </c>
      <c r="Y444" s="9">
        <f t="shared" si="2908"/>
        <v>-2.1264710500888739E-2</v>
      </c>
      <c r="Z444" s="9">
        <f t="shared" ref="Z444:AA444" si="3358">+P444-P442</f>
        <v>1.1352168043165634E-2</v>
      </c>
      <c r="AA444" s="9">
        <f t="shared" si="3358"/>
        <v>-2.713669113693129E-2</v>
      </c>
      <c r="AC444" s="9">
        <f t="shared" si="2918"/>
        <v>-3.002054048258973E-2</v>
      </c>
      <c r="AD444" s="9">
        <f t="shared" ref="AD444:AE444" si="3359">+P444-P441</f>
        <v>1.0771600253578484E-3</v>
      </c>
      <c r="AE444" s="9">
        <f t="shared" si="3359"/>
        <v>-3.12482239857097E-2</v>
      </c>
      <c r="AG444" s="9">
        <f t="shared" si="2993"/>
        <v>-8.8629311931535781E-2</v>
      </c>
      <c r="AH444" s="9">
        <f t="shared" si="2994"/>
        <v>3.7654640603523859E-2</v>
      </c>
      <c r="AI444" s="9">
        <f t="shared" si="2995"/>
        <v>-0.11025313649169188</v>
      </c>
      <c r="AK444" s="9">
        <f t="shared" si="3093"/>
        <v>-4.7916861605334482E-2</v>
      </c>
      <c r="AL444" s="9">
        <f t="shared" ref="AL444:AM444" si="3360">+P444-P420</f>
        <v>2.3038469272110618E-2</v>
      </c>
      <c r="AM444" s="9">
        <f t="shared" si="3360"/>
        <v>-6.2446239119930524E-2</v>
      </c>
      <c r="AO444" s="9">
        <f t="shared" si="3191"/>
        <v>-0.10248685058897777</v>
      </c>
      <c r="AP444" s="9">
        <f t="shared" ref="AP444:AQ444" si="3361">+P444-P408</f>
        <v>1.6339973346507719E-2</v>
      </c>
      <c r="AQ444" s="9">
        <f t="shared" si="3361"/>
        <v>-0.11435189851502869</v>
      </c>
      <c r="AS444" s="9">
        <f t="shared" si="3289"/>
        <v>-0.12537109988967909</v>
      </c>
      <c r="AT444" s="9">
        <f t="shared" ref="AT444:AU444" si="3362">+P444-P396</f>
        <v>-4.8586595479624961E-3</v>
      </c>
      <c r="AU444" s="9">
        <f t="shared" si="3362"/>
        <v>-0.12610326005129746</v>
      </c>
      <c r="AW444" s="9">
        <f t="shared" si="2852"/>
        <v>-8.3046834747494636E-2</v>
      </c>
      <c r="AX444" s="9">
        <f t="shared" ref="AX444:AY444" si="3363">+P444-P384</f>
        <v>-1.6648616602665811E-5</v>
      </c>
      <c r="AY444" s="9">
        <f t="shared" si="3363"/>
        <v>-8.3307503051150533E-2</v>
      </c>
      <c r="BA444" s="9">
        <f t="shared" si="2964"/>
        <v>-9.3042744881394412E-2</v>
      </c>
      <c r="BB444" s="9">
        <f t="shared" ref="BB444:BC444" si="3364">+P444-P372</f>
        <v>-1.613775416825991E-2</v>
      </c>
      <c r="BC444" s="9">
        <f t="shared" si="3364"/>
        <v>-8.3443296589383209E-2</v>
      </c>
      <c r="BE444" s="9">
        <f t="shared" si="3065"/>
        <v>-0.13853605808534919</v>
      </c>
      <c r="BF444" s="9">
        <f t="shared" ref="BF444:BG444" si="3365">+P444-P360</f>
        <v>-3.6406759425200441E-2</v>
      </c>
      <c r="BG444" s="9">
        <f t="shared" si="3365"/>
        <v>-0.11727571130094105</v>
      </c>
    </row>
    <row r="445" spans="1:59" x14ac:dyDescent="0.35">
      <c r="A445" s="8">
        <v>44531</v>
      </c>
      <c r="B445" s="9">
        <v>102.97</v>
      </c>
      <c r="C445" s="9">
        <v>109.67635951</v>
      </c>
      <c r="D445" s="12">
        <v>1183.8870999999999</v>
      </c>
      <c r="E445" s="11">
        <v>348.24299999999999</v>
      </c>
      <c r="F445" s="15">
        <v>280.80799999999999</v>
      </c>
      <c r="I445" s="8">
        <f t="shared" si="2880"/>
        <v>44531</v>
      </c>
      <c r="J445">
        <f t="shared" si="2881"/>
        <v>4.6344376836686596</v>
      </c>
      <c r="K445">
        <f t="shared" si="2882"/>
        <v>4.7846666339367099</v>
      </c>
      <c r="L445">
        <f t="shared" si="2883"/>
        <v>-7.0765584561676702</v>
      </c>
      <c r="M445">
        <f t="shared" si="2884"/>
        <v>5.8529005119553847</v>
      </c>
      <c r="N445">
        <f t="shared" si="2885"/>
        <v>5.3404496781909288</v>
      </c>
      <c r="P445" s="9">
        <f t="shared" si="2886"/>
        <v>-0.66267978403250627</v>
      </c>
      <c r="Q445" s="9">
        <f t="shared" si="2887"/>
        <v>-7.6323415004218891</v>
      </c>
      <c r="R445" s="9">
        <v>4.5226763372782752</v>
      </c>
      <c r="S445">
        <f t="shared" si="2888"/>
        <v>-8.0166957751607431</v>
      </c>
      <c r="U445" s="9">
        <f t="shared" si="2897"/>
        <v>-5.437055391109169E-3</v>
      </c>
      <c r="V445" s="9">
        <f t="shared" si="2898"/>
        <v>1.3710596815592169E-2</v>
      </c>
      <c r="W445" s="9">
        <f t="shared" si="2899"/>
        <v>-1.3350858818831135E-2</v>
      </c>
      <c r="Y445" s="9">
        <f t="shared" si="2908"/>
        <v>-9.7327707465924007E-3</v>
      </c>
      <c r="Z445" s="9">
        <f t="shared" ref="Z445:AA445" si="3366">+P445-P443</f>
        <v>1.577616794424852E-2</v>
      </c>
      <c r="AA445" s="9">
        <f t="shared" si="3366"/>
        <v>-1.9883415411631411E-2</v>
      </c>
      <c r="AC445" s="9">
        <f t="shared" si="2918"/>
        <v>-2.6701765891997908E-2</v>
      </c>
      <c r="AD445" s="9">
        <f t="shared" ref="AD445:AE445" si="3367">+P445-P442</f>
        <v>2.5062764858757802E-2</v>
      </c>
      <c r="AE445" s="9">
        <f t="shared" si="3367"/>
        <v>-4.0487549955762425E-2</v>
      </c>
      <c r="AG445" s="9">
        <f t="shared" si="2993"/>
        <v>-0.11101730311306568</v>
      </c>
      <c r="AH445" s="9">
        <f t="shared" si="2994"/>
        <v>4.4915247769720779E-2</v>
      </c>
      <c r="AI445" s="9">
        <f t="shared" si="2995"/>
        <v>-0.13820437226075111</v>
      </c>
      <c r="AK445" s="9">
        <f t="shared" si="3093"/>
        <v>-4.7772668182796352E-2</v>
      </c>
      <c r="AL445" s="9">
        <f t="shared" ref="AL445:AM445" si="3368">+P445-P421</f>
        <v>4.0022842175209128E-2</v>
      </c>
      <c r="AM445" s="9">
        <f t="shared" si="3368"/>
        <v>-7.0852686014830191E-2</v>
      </c>
      <c r="AO445" s="9">
        <f t="shared" si="3191"/>
        <v>-0.10807592641549668</v>
      </c>
      <c r="AP445" s="9">
        <f t="shared" ref="AP445:AQ445" si="3369">+P445-P409</f>
        <v>2.9159426031355906E-2</v>
      </c>
      <c r="AQ445" s="9">
        <f t="shared" si="3369"/>
        <v>-0.12565089172708443</v>
      </c>
      <c r="AS445" s="9">
        <f t="shared" si="3289"/>
        <v>-0.14929456009016739</v>
      </c>
      <c r="AT445" s="9">
        <f t="shared" ref="AT445:AU445" si="3370">+P445-P397</f>
        <v>1.5626115416283781E-2</v>
      </c>
      <c r="AU445" s="9">
        <f t="shared" si="3370"/>
        <v>-0.16035651226715597</v>
      </c>
      <c r="AW445" s="9">
        <f t="shared" si="2852"/>
        <v>-6.8799550404838428E-2</v>
      </c>
      <c r="AX445" s="9">
        <f t="shared" ref="AX445:AY445" si="3371">+P445-P385</f>
        <v>1.172727018976083E-2</v>
      </c>
      <c r="AY445" s="9">
        <f t="shared" si="3371"/>
        <v>-7.6725821791097104E-2</v>
      </c>
      <c r="BA445" s="9">
        <f t="shared" si="2964"/>
        <v>-8.5409771688826908E-2</v>
      </c>
      <c r="BB445" s="9">
        <f t="shared" ref="BB445:BC445" si="3372">+P445-P373</f>
        <v>5.1302577750425016E-3</v>
      </c>
      <c r="BC445" s="9">
        <f t="shared" si="3372"/>
        <v>-9.1064007065184249E-2</v>
      </c>
      <c r="BE445" s="9">
        <f t="shared" si="3065"/>
        <v>-0.14091271836179065</v>
      </c>
      <c r="BF445" s="9">
        <f t="shared" ref="BF445:BG445" si="3373">+P445-P361</f>
        <v>-1.3004077849760876E-2</v>
      </c>
      <c r="BG445" s="9">
        <f t="shared" si="3373"/>
        <v>-0.13492476869168879</v>
      </c>
    </row>
    <row r="446" spans="1:59" x14ac:dyDescent="0.35">
      <c r="A446" s="8">
        <v>44562</v>
      </c>
      <c r="B446" s="9">
        <v>103.76</v>
      </c>
      <c r="C446" s="9">
        <v>110.53024120000001</v>
      </c>
      <c r="D446" s="12">
        <v>1196.0345</v>
      </c>
      <c r="E446" s="11">
        <v>350.084</v>
      </c>
      <c r="F446" s="15">
        <v>282.39</v>
      </c>
      <c r="I446" s="8">
        <f t="shared" si="2880"/>
        <v>44562</v>
      </c>
      <c r="J446">
        <f t="shared" si="2881"/>
        <v>4.6420805400081884</v>
      </c>
      <c r="K446">
        <f t="shared" si="2882"/>
        <v>4.7925772531635911</v>
      </c>
      <c r="L446">
        <f t="shared" si="2883"/>
        <v>-7.0867667802483805</v>
      </c>
      <c r="M446">
        <f t="shared" si="2884"/>
        <v>5.8581731256880669</v>
      </c>
      <c r="N446">
        <f t="shared" si="2885"/>
        <v>5.3465444793527617</v>
      </c>
      <c r="P446" s="9">
        <f t="shared" si="2886"/>
        <v>-0.66212535949070794</v>
      </c>
      <c r="Q446" s="9">
        <f t="shared" si="2887"/>
        <v>-7.6407340064375511</v>
      </c>
      <c r="R446" s="9">
        <v>4.5132664578321551</v>
      </c>
      <c r="S446">
        <f t="shared" si="2888"/>
        <v>-8.024766714942162</v>
      </c>
      <c r="U446" s="9">
        <f t="shared" si="2897"/>
        <v>-9.4098794461201507E-3</v>
      </c>
      <c r="V446" s="9">
        <f t="shared" si="2898"/>
        <v>5.5442454179832623E-4</v>
      </c>
      <c r="W446" s="9">
        <f t="shared" si="2899"/>
        <v>-8.3925060156619935E-3</v>
      </c>
      <c r="Y446" s="9">
        <f t="shared" si="2908"/>
        <v>-1.484693483722932E-2</v>
      </c>
      <c r="Z446" s="9">
        <f t="shared" ref="Z446:AA446" si="3374">+P446-P444</f>
        <v>1.4265021357390495E-2</v>
      </c>
      <c r="AA446" s="9">
        <f t="shared" si="3374"/>
        <v>-2.1743364834493129E-2</v>
      </c>
      <c r="AC446" s="9">
        <f t="shared" si="2918"/>
        <v>-1.9142650192712551E-2</v>
      </c>
      <c r="AD446" s="9">
        <f t="shared" ref="AD446:AE446" si="3375">+P446-P443</f>
        <v>1.6330592486046847E-2</v>
      </c>
      <c r="AE446" s="9">
        <f t="shared" si="3375"/>
        <v>-2.8275921427293405E-2</v>
      </c>
      <c r="AG446" s="9">
        <f t="shared" si="2993"/>
        <v>-0.12218615550674539</v>
      </c>
      <c r="AH446" s="9">
        <f t="shared" si="2994"/>
        <v>4.6477159349926467E-2</v>
      </c>
      <c r="AI446" s="9">
        <f t="shared" si="2995"/>
        <v>-0.14821752392931842</v>
      </c>
      <c r="AK446" s="9">
        <f t="shared" si="3093"/>
        <v>-6.7279691585621748E-2</v>
      </c>
      <c r="AL446" s="9">
        <f t="shared" ref="AL446:AM446" si="3376">+P446-P422</f>
        <v>5.0878704445018741E-2</v>
      </c>
      <c r="AM446" s="9">
        <f t="shared" si="3376"/>
        <v>-9.4051702088402855E-2</v>
      </c>
      <c r="AO446" s="9">
        <f t="shared" si="3191"/>
        <v>-0.11845483901839238</v>
      </c>
      <c r="AP446" s="9">
        <f t="shared" ref="AP446:AQ446" si="3377">+P446-P410</f>
        <v>2.5120966836981395E-2</v>
      </c>
      <c r="AQ446" s="9">
        <f t="shared" si="3377"/>
        <v>-0.13301135641793316</v>
      </c>
      <c r="AS446" s="9">
        <f t="shared" si="3289"/>
        <v>-0.17528694977919823</v>
      </c>
      <c r="AT446" s="9">
        <f t="shared" ref="AT446:AU446" si="3378">+P446-P398</f>
        <v>1.1766890810156028E-2</v>
      </c>
      <c r="AU446" s="9">
        <f t="shared" si="3378"/>
        <v>-0.18218019458266532</v>
      </c>
      <c r="AW446" s="9">
        <f t="shared" si="2852"/>
        <v>-8.7672730405440547E-2</v>
      </c>
      <c r="AX446" s="9">
        <f t="shared" ref="AX446:AY446" si="3379">+P446-P386</f>
        <v>1.3923234133894624E-2</v>
      </c>
      <c r="AY446" s="9">
        <f t="shared" si="3379"/>
        <v>-9.5963251400306149E-2</v>
      </c>
      <c r="BA446" s="9">
        <f t="shared" si="2964"/>
        <v>-7.2490726649412807E-2</v>
      </c>
      <c r="BB446" s="9">
        <f t="shared" ref="BB446:BC446" si="3380">+P446-P374</f>
        <v>1.3887986838740929E-3</v>
      </c>
      <c r="BC446" s="9">
        <f t="shared" si="3380"/>
        <v>-7.1001284355084238E-2</v>
      </c>
      <c r="BE446" s="9">
        <f t="shared" si="3065"/>
        <v>-0.17704670649306919</v>
      </c>
      <c r="BF446" s="9">
        <f t="shared" ref="BF446:BG446" si="3381">+P446-P362</f>
        <v>1.1103088971565533E-2</v>
      </c>
      <c r="BG446" s="9">
        <f t="shared" si="3381"/>
        <v>-0.183352582943062</v>
      </c>
    </row>
    <row r="447" spans="1:59" x14ac:dyDescent="0.35">
      <c r="A447" s="8">
        <v>44593</v>
      </c>
      <c r="B447" s="9">
        <v>104.22</v>
      </c>
      <c r="C447" s="9">
        <v>111.13112091000001</v>
      </c>
      <c r="D447" s="12">
        <v>1199.1225999999999</v>
      </c>
      <c r="E447" s="11">
        <v>351.87599999999998</v>
      </c>
      <c r="F447" s="15">
        <v>284.53500000000003</v>
      </c>
      <c r="I447" s="8">
        <f t="shared" si="2880"/>
        <v>44593</v>
      </c>
      <c r="J447">
        <f t="shared" si="2881"/>
        <v>4.6465040494810683</v>
      </c>
      <c r="K447">
        <f t="shared" si="2882"/>
        <v>4.7993772021975412</v>
      </c>
      <c r="L447">
        <f t="shared" si="2883"/>
        <v>-7.0893454016767112</v>
      </c>
      <c r="M447">
        <f t="shared" si="2884"/>
        <v>5.8632788408082117</v>
      </c>
      <c r="N447">
        <f t="shared" si="2885"/>
        <v>5.3575108123286501</v>
      </c>
      <c r="P447" s="9">
        <f t="shared" si="2886"/>
        <v>-0.65864118119603443</v>
      </c>
      <c r="Q447" s="9">
        <f t="shared" si="2887"/>
        <v>-7.6474790118078202</v>
      </c>
      <c r="R447" s="9">
        <v>4.5085472673676588</v>
      </c>
      <c r="S447">
        <f t="shared" si="2888"/>
        <v>-8.0294908969015211</v>
      </c>
      <c r="U447" s="9">
        <f t="shared" si="2897"/>
        <v>-4.7191904644963145E-3</v>
      </c>
      <c r="V447" s="9">
        <f t="shared" si="2898"/>
        <v>3.4841782946735123E-3</v>
      </c>
      <c r="W447" s="9">
        <f t="shared" si="2899"/>
        <v>-6.7450053702691193E-3</v>
      </c>
      <c r="Y447" s="9">
        <f t="shared" si="2908"/>
        <v>-1.4129069910616465E-2</v>
      </c>
      <c r="Z447" s="9">
        <f t="shared" ref="Z447:AA447" si="3382">+P447-P445</f>
        <v>4.0386028364718385E-3</v>
      </c>
      <c r="AA447" s="9">
        <f t="shared" si="3382"/>
        <v>-1.5137511385931113E-2</v>
      </c>
      <c r="AC447" s="9">
        <f t="shared" si="2918"/>
        <v>-1.9566125301725634E-2</v>
      </c>
      <c r="AD447" s="9">
        <f t="shared" ref="AD447:AE447" si="3383">+P447-P444</f>
        <v>1.7749199652064007E-2</v>
      </c>
      <c r="AE447" s="9">
        <f t="shared" si="3383"/>
        <v>-2.8488370204762248E-2</v>
      </c>
      <c r="AG447" s="9">
        <f t="shared" si="2993"/>
        <v>-0.11610063070047794</v>
      </c>
      <c r="AH447" s="9">
        <f t="shared" si="2994"/>
        <v>5.3515155103323053E-2</v>
      </c>
      <c r="AI447" s="9">
        <f t="shared" si="2995"/>
        <v>-0.14601852076418442</v>
      </c>
      <c r="AK447" s="9">
        <f t="shared" si="3093"/>
        <v>-4.6296344350959195E-2</v>
      </c>
      <c r="AL447" s="9">
        <f t="shared" ref="AL447:AM447" si="3384">+P447-P423</f>
        <v>5.5479771883523377E-2</v>
      </c>
      <c r="AM447" s="9">
        <f t="shared" si="3384"/>
        <v>-7.7236627209344988E-2</v>
      </c>
      <c r="AO447" s="9">
        <f t="shared" si="3191"/>
        <v>-0.12406970631770164</v>
      </c>
      <c r="AP447" s="9">
        <f t="shared" ref="AP447:AQ447" si="3385">+P447-P411</f>
        <v>2.4960793869423625E-2</v>
      </c>
      <c r="AQ447" s="9">
        <f t="shared" si="3385"/>
        <v>-0.13761383480039324</v>
      </c>
      <c r="AS447" s="9">
        <f t="shared" si="3289"/>
        <v>-0.17255891684645785</v>
      </c>
      <c r="AT447" s="9">
        <f t="shared" ref="AT447:AU447" si="3386">+P447-P399</f>
        <v>2.286717912510472E-2</v>
      </c>
      <c r="AU447" s="9">
        <f t="shared" si="3386"/>
        <v>-0.1862882450893526</v>
      </c>
      <c r="AW447" s="9">
        <f t="shared" ref="AW447:AW468" si="3387">+R447-R387</f>
        <v>-0.12571776890152719</v>
      </c>
      <c r="AX447" s="9">
        <f t="shared" ref="AX447:AY447" si="3388">+P447-P387</f>
        <v>2.3675545550393196E-2</v>
      </c>
      <c r="AY447" s="9">
        <f t="shared" si="3388"/>
        <v>-0.14078261501079403</v>
      </c>
      <c r="BA447" s="9">
        <f t="shared" si="2964"/>
        <v>-7.1281510425197148E-2</v>
      </c>
      <c r="BB447" s="9">
        <f t="shared" ref="BB447:BC447" si="3389">+P447-P375</f>
        <v>1.7150730469618125E-2</v>
      </c>
      <c r="BC447" s="9">
        <f t="shared" si="3389"/>
        <v>-7.9801050724065625E-2</v>
      </c>
      <c r="BE447" s="9">
        <f t="shared" si="3065"/>
        <v>-0.16965505248654722</v>
      </c>
      <c r="BF447" s="9">
        <f t="shared" ref="BF447:BG447" si="3390">+P447-P363</f>
        <v>7.9978210237170444E-3</v>
      </c>
      <c r="BG447" s="9">
        <f t="shared" si="3390"/>
        <v>-0.17097600048550632</v>
      </c>
    </row>
    <row r="448" spans="1:59" x14ac:dyDescent="0.35">
      <c r="A448" s="8">
        <v>44621</v>
      </c>
      <c r="B448" s="9">
        <v>104.37</v>
      </c>
      <c r="C448" s="9">
        <v>111.84795986</v>
      </c>
      <c r="D448" s="12">
        <v>1220.8408999999999</v>
      </c>
      <c r="E448" s="11">
        <v>353.98899999999998</v>
      </c>
      <c r="F448" s="15">
        <v>287.553</v>
      </c>
      <c r="I448" s="8">
        <f t="shared" si="2880"/>
        <v>44621</v>
      </c>
      <c r="J448">
        <f t="shared" si="2881"/>
        <v>4.6479422778319606</v>
      </c>
      <c r="K448">
        <f t="shared" si="2882"/>
        <v>4.8126998253881279</v>
      </c>
      <c r="L448">
        <f t="shared" si="2883"/>
        <v>-7.1072951625902245</v>
      </c>
      <c r="M448">
        <f t="shared" si="2884"/>
        <v>5.8692658392046573</v>
      </c>
      <c r="N448">
        <f t="shared" si="2885"/>
        <v>5.3743642960352815</v>
      </c>
      <c r="P448" s="9">
        <f t="shared" si="2886"/>
        <v>-0.65965909072554307</v>
      </c>
      <c r="Q448" s="9">
        <f t="shared" si="2887"/>
        <v>-7.6689596332373782</v>
      </c>
      <c r="R448" s="9">
        <v>4.4869286548828367</v>
      </c>
      <c r="S448">
        <f t="shared" si="2888"/>
        <v>-8.0515619058581933</v>
      </c>
      <c r="U448" s="9">
        <f t="shared" si="2897"/>
        <v>-2.1618612484822108E-2</v>
      </c>
      <c r="V448" s="9">
        <f t="shared" si="2898"/>
        <v>-1.0179095295086427E-3</v>
      </c>
      <c r="W448" s="9">
        <f t="shared" si="2899"/>
        <v>-2.1480621429557978E-2</v>
      </c>
      <c r="Y448" s="9">
        <f t="shared" si="2908"/>
        <v>-2.6337802949318423E-2</v>
      </c>
      <c r="Z448" s="9">
        <f t="shared" ref="Z448:AA448" si="3391">+P448-P446</f>
        <v>2.4662687651648696E-3</v>
      </c>
      <c r="AA448" s="9">
        <f t="shared" si="3391"/>
        <v>-2.8225626799827097E-2</v>
      </c>
      <c r="AC448" s="9">
        <f t="shared" si="2918"/>
        <v>-3.5747682395438574E-2</v>
      </c>
      <c r="AD448" s="9">
        <f t="shared" ref="AD448:AE448" si="3392">+P448-P445</f>
        <v>3.0206933069631958E-3</v>
      </c>
      <c r="AE448" s="9">
        <f t="shared" si="3392"/>
        <v>-3.6618132815489091E-2</v>
      </c>
      <c r="AG448" s="9">
        <f t="shared" si="2993"/>
        <v>-0.11804144829403995</v>
      </c>
      <c r="AH448" s="9">
        <f t="shared" si="2994"/>
        <v>4.9174983193319477E-2</v>
      </c>
      <c r="AI448" s="9">
        <f t="shared" si="2995"/>
        <v>-0.14665667627993706</v>
      </c>
      <c r="AK448" s="9">
        <f t="shared" si="3093"/>
        <v>-4.9140182952634781E-2</v>
      </c>
      <c r="AL448" s="9">
        <f t="shared" ref="AL448:AM448" si="3393">+P448-P424</f>
        <v>6.0761581479008342E-2</v>
      </c>
      <c r="AM448" s="9">
        <f t="shared" si="3393"/>
        <v>-8.546609641889269E-2</v>
      </c>
      <c r="AO448" s="9">
        <f t="shared" si="3191"/>
        <v>-0.13204367542128281</v>
      </c>
      <c r="AP448" s="9">
        <f t="shared" ref="AP448:AQ448" si="3394">+P448-P412</f>
        <v>1.9128387505239708E-2</v>
      </c>
      <c r="AQ448" s="9">
        <f t="shared" si="3394"/>
        <v>-0.14194359361141551</v>
      </c>
      <c r="AS448" s="9">
        <f t="shared" si="3289"/>
        <v>-0.20093980757053398</v>
      </c>
      <c r="AT448" s="9">
        <f t="shared" ref="AT448:AU448" si="3395">+P448-P400</f>
        <v>1.9464182982397382E-2</v>
      </c>
      <c r="AU448" s="9">
        <f t="shared" si="3395"/>
        <v>-0.21308404627490773</v>
      </c>
      <c r="AW448" s="9">
        <f t="shared" si="3387"/>
        <v>-0.1551654856008593</v>
      </c>
      <c r="AX448" s="9">
        <f t="shared" ref="AX448:AY448" si="3396">+P448-P388</f>
        <v>1.8678718823880835E-2</v>
      </c>
      <c r="AY448" s="9">
        <f t="shared" si="3396"/>
        <v>-0.16556276397843295</v>
      </c>
      <c r="BA448" s="9">
        <f t="shared" si="2964"/>
        <v>-0.11175595265625748</v>
      </c>
      <c r="BB448" s="9">
        <f t="shared" ref="BB448:BC448" si="3397">+P448-P376</f>
        <v>4.2886221296178917E-3</v>
      </c>
      <c r="BC448" s="9">
        <f t="shared" si="3397"/>
        <v>-0.11760427719055588</v>
      </c>
      <c r="BE448" s="9">
        <f t="shared" si="3065"/>
        <v>-0.17565807881408002</v>
      </c>
      <c r="BF448" s="9">
        <f t="shared" ref="BF448:BG448" si="3398">+P448-P364</f>
        <v>5.1861279406928418E-5</v>
      </c>
      <c r="BG448" s="9">
        <f t="shared" si="3398"/>
        <v>-0.17551052527291233</v>
      </c>
    </row>
    <row r="449" spans="1:59" x14ac:dyDescent="0.35">
      <c r="A449" s="8">
        <v>44652</v>
      </c>
      <c r="B449" s="9">
        <v>104.75</v>
      </c>
      <c r="C449" s="9">
        <v>112.61750756000001</v>
      </c>
      <c r="D449" s="12">
        <v>1235.1532999999999</v>
      </c>
      <c r="E449" s="11">
        <v>356.80200000000002</v>
      </c>
      <c r="F449" s="15">
        <v>288.76400000000001</v>
      </c>
      <c r="I449" s="8">
        <f t="shared" si="2880"/>
        <v>44652</v>
      </c>
      <c r="J449">
        <f t="shared" si="2881"/>
        <v>4.6515765588022475</v>
      </c>
      <c r="K449">
        <f t="shared" si="2882"/>
        <v>4.824006628716397</v>
      </c>
      <c r="L449">
        <f t="shared" si="2883"/>
        <v>-7.1189503709132973</v>
      </c>
      <c r="M449">
        <f t="shared" si="2884"/>
        <v>5.8771810060713099</v>
      </c>
      <c r="N449">
        <f t="shared" si="2885"/>
        <v>5.3734399094947065</v>
      </c>
      <c r="P449" s="9">
        <f t="shared" si="2886"/>
        <v>-0.67617116649075282</v>
      </c>
      <c r="Q449" s="9">
        <f t="shared" si="2887"/>
        <v>-7.6683836516916069</v>
      </c>
      <c r="R449" s="9">
        <v>4.478927910167231</v>
      </c>
      <c r="S449">
        <f t="shared" si="2888"/>
        <v>-8.0605629282562443</v>
      </c>
      <c r="U449" s="9">
        <f t="shared" si="2897"/>
        <v>-8.0007447156056344E-3</v>
      </c>
      <c r="V449" s="9">
        <f t="shared" si="2898"/>
        <v>-1.6512075765209744E-2</v>
      </c>
      <c r="W449" s="9">
        <f t="shared" si="2899"/>
        <v>5.7598154577132021E-4</v>
      </c>
      <c r="Y449" s="9">
        <f t="shared" si="2908"/>
        <v>-2.9619357200427743E-2</v>
      </c>
      <c r="Z449" s="9">
        <f t="shared" ref="Z449:AA449" si="3399">+P449-P447</f>
        <v>-1.7529985294718387E-2</v>
      </c>
      <c r="AA449" s="9">
        <f t="shared" si="3399"/>
        <v>-2.0904639883786658E-2</v>
      </c>
      <c r="AC449" s="9">
        <f t="shared" si="2918"/>
        <v>-3.4338547664924057E-2</v>
      </c>
      <c r="AD449" s="9">
        <f t="shared" ref="AD449:AE449" si="3400">+P449-P446</f>
        <v>-1.4045807000044874E-2</v>
      </c>
      <c r="AE449" s="9">
        <f t="shared" si="3400"/>
        <v>-2.7649645254055777E-2</v>
      </c>
      <c r="AG449" s="9">
        <f t="shared" si="2993"/>
        <v>-0.13180327745000397</v>
      </c>
      <c r="AH449" s="9">
        <f t="shared" si="2994"/>
        <v>2.6143010078952145E-2</v>
      </c>
      <c r="AI449" s="9">
        <f t="shared" si="2995"/>
        <v>-0.14777420743148717</v>
      </c>
      <c r="AK449" s="9">
        <f t="shared" si="3093"/>
        <v>-5.71936962561157E-2</v>
      </c>
      <c r="AL449" s="9">
        <f t="shared" ref="AL449:AM449" si="3401">+P449-P425</f>
        <v>4.2406707288956014E-2</v>
      </c>
      <c r="AM449" s="9">
        <f t="shared" si="3401"/>
        <v>-8.3236192135794695E-2</v>
      </c>
      <c r="AO449" s="9">
        <f t="shared" si="3191"/>
        <v>-0.13003409459548987</v>
      </c>
      <c r="AP449" s="9">
        <f t="shared" ref="AP449:AQ449" si="3402">+P449-P413</f>
        <v>6.0108651879504649E-3</v>
      </c>
      <c r="AQ449" s="9">
        <f t="shared" si="3402"/>
        <v>-0.13391658688992703</v>
      </c>
      <c r="AS449" s="9">
        <f t="shared" si="3289"/>
        <v>-0.21156403247994326</v>
      </c>
      <c r="AT449" s="9">
        <f t="shared" ref="AT449:AU449" si="3403">+P449-P401</f>
        <v>-1.0880019702383947E-3</v>
      </c>
      <c r="AU449" s="9">
        <f t="shared" si="3403"/>
        <v>-0.21115908012714968</v>
      </c>
      <c r="AW449" s="9">
        <f t="shared" si="3387"/>
        <v>-0.16125846276459743</v>
      </c>
      <c r="AX449" s="9">
        <f t="shared" ref="AX449:AY449" si="3404">+P449-P389</f>
        <v>-5.6529218027518979E-3</v>
      </c>
      <c r="AY449" s="9">
        <f t="shared" si="3404"/>
        <v>-0.15767983460745238</v>
      </c>
      <c r="BA449" s="9">
        <f t="shared" si="2964"/>
        <v>-0.15145662759061906</v>
      </c>
      <c r="BB449" s="9">
        <f t="shared" ref="BB449:BC449" si="3405">+P449-P377</f>
        <v>-1.4059361475926124E-2</v>
      </c>
      <c r="BC449" s="9">
        <f t="shared" si="3405"/>
        <v>-0.14477169378974342</v>
      </c>
      <c r="BE449" s="9">
        <f t="shared" si="3065"/>
        <v>-0.20683199021173859</v>
      </c>
      <c r="BF449" s="9">
        <f t="shared" ref="BF449:BG449" si="3406">+P449-P365</f>
        <v>-1.9276856870759751E-2</v>
      </c>
      <c r="BG449" s="9">
        <f t="shared" si="3406"/>
        <v>-0.19825852237806263</v>
      </c>
    </row>
    <row r="450" spans="1:59" x14ac:dyDescent="0.35">
      <c r="A450" s="8">
        <v>44682</v>
      </c>
      <c r="B450" s="9">
        <v>105.26</v>
      </c>
      <c r="C450" s="9">
        <v>113.32380476</v>
      </c>
      <c r="D450" s="12">
        <v>1268.8081</v>
      </c>
      <c r="E450" s="11">
        <v>359.346</v>
      </c>
      <c r="F450" s="15">
        <v>291.35899999999998</v>
      </c>
      <c r="I450" s="8">
        <f t="shared" si="2880"/>
        <v>44682</v>
      </c>
      <c r="J450">
        <f t="shared" si="2881"/>
        <v>4.6564334799256333</v>
      </c>
      <c r="K450">
        <f t="shared" si="2882"/>
        <v>4.8321853128657528</v>
      </c>
      <c r="L450">
        <f t="shared" si="2883"/>
        <v>-7.1458332348450737</v>
      </c>
      <c r="M450">
        <f t="shared" si="2884"/>
        <v>5.8842857126433721</v>
      </c>
      <c r="N450">
        <f t="shared" si="2885"/>
        <v>5.3849296915717426</v>
      </c>
      <c r="P450" s="9">
        <f t="shared" si="2886"/>
        <v>-0.675107854011749</v>
      </c>
      <c r="Q450" s="9">
        <f t="shared" si="2887"/>
        <v>-7.6985776135510635</v>
      </c>
      <c r="R450" s="9">
        <v>4.4499623516608819</v>
      </c>
      <c r="S450">
        <f t="shared" si="2888"/>
        <v>-8.0901401688778769</v>
      </c>
      <c r="U450" s="9">
        <f t="shared" si="2897"/>
        <v>-2.8965558506349076E-2</v>
      </c>
      <c r="V450" s="9">
        <f t="shared" si="2898"/>
        <v>1.0633124790038195E-3</v>
      </c>
      <c r="W450" s="9">
        <f t="shared" si="2899"/>
        <v>-3.0193961859456664E-2</v>
      </c>
      <c r="Y450" s="9">
        <f t="shared" si="2908"/>
        <v>-3.6966303221954711E-2</v>
      </c>
      <c r="Z450" s="9">
        <f t="shared" ref="Z450:AA450" si="3407">+P450-P448</f>
        <v>-1.5448763286205924E-2</v>
      </c>
      <c r="AA450" s="9">
        <f t="shared" si="3407"/>
        <v>-2.9617980313685344E-2</v>
      </c>
      <c r="AC450" s="9">
        <f t="shared" si="2918"/>
        <v>-5.8584915706776819E-2</v>
      </c>
      <c r="AD450" s="9">
        <f t="shared" ref="AD450:AE450" si="3408">+P450-P447</f>
        <v>-1.6466672815714567E-2</v>
      </c>
      <c r="AE450" s="9">
        <f t="shared" si="3408"/>
        <v>-5.1098601743243321E-2</v>
      </c>
      <c r="AG450" s="9">
        <f t="shared" si="2993"/>
        <v>-0.15021932345354827</v>
      </c>
      <c r="AH450" s="9">
        <f t="shared" si="2994"/>
        <v>1.8608962410929131E-2</v>
      </c>
      <c r="AI450" s="9">
        <f t="shared" si="2995"/>
        <v>-0.16213915281300295</v>
      </c>
      <c r="AK450" s="9">
        <f t="shared" si="3093"/>
        <v>-8.2897625890481663E-2</v>
      </c>
      <c r="AL450" s="9">
        <f t="shared" ref="AL450:AM450" si="3409">+P450-P426</f>
        <v>4.3255128057857029E-2</v>
      </c>
      <c r="AM450" s="9">
        <f t="shared" si="3409"/>
        <v>-0.1097062511283271</v>
      </c>
      <c r="AO450" s="9">
        <f t="shared" si="3191"/>
        <v>-0.12535517071325941</v>
      </c>
      <c r="AP450" s="9">
        <f t="shared" ref="AP450:AQ450" si="3410">+P450-P414</f>
        <v>1.2813302336910581E-2</v>
      </c>
      <c r="AQ450" s="9">
        <f t="shared" si="3410"/>
        <v>-0.13382186680822006</v>
      </c>
      <c r="AS450" s="9">
        <f t="shared" si="3289"/>
        <v>-0.23053278167075586</v>
      </c>
      <c r="AT450" s="9">
        <f t="shared" ref="AT450:AU450" si="3411">+P450-P402</f>
        <v>-8.7704181701475648E-4</v>
      </c>
      <c r="AU450" s="9">
        <f t="shared" si="3411"/>
        <v>-0.23105521174954724</v>
      </c>
      <c r="AW450" s="9">
        <f t="shared" si="3387"/>
        <v>-0.19866896451579663</v>
      </c>
      <c r="AX450" s="9">
        <f t="shared" ref="AX450:AY450" si="3412">+P450-P390</f>
        <v>4.3686009183243613E-3</v>
      </c>
      <c r="AY450" s="9">
        <f t="shared" si="3412"/>
        <v>-0.20291269530662781</v>
      </c>
      <c r="BA450" s="9">
        <f t="shared" si="2964"/>
        <v>-0.15694035921509641</v>
      </c>
      <c r="BB450" s="9">
        <f t="shared" ref="BB450:BC450" si="3413">+P450-P378</f>
        <v>-1.5958833103006498E-2</v>
      </c>
      <c r="BC450" s="9">
        <f t="shared" si="3413"/>
        <v>-0.14734410720690061</v>
      </c>
      <c r="BE450" s="9">
        <f t="shared" si="3065"/>
        <v>-0.23126200211910763</v>
      </c>
      <c r="BF450" s="9">
        <f t="shared" ref="BF450:BG450" si="3414">+P450-P366</f>
        <v>-1.9793531943381737E-2</v>
      </c>
      <c r="BG450" s="9">
        <f t="shared" si="3414"/>
        <v>-0.21972342605762396</v>
      </c>
    </row>
    <row r="451" spans="1:59" x14ac:dyDescent="0.35">
      <c r="A451" s="8">
        <v>44713</v>
      </c>
      <c r="B451" s="9">
        <v>105.79</v>
      </c>
      <c r="C451" s="9">
        <v>114.07226896</v>
      </c>
      <c r="D451" s="12">
        <v>1277.4057</v>
      </c>
      <c r="E451" s="11">
        <v>362.4</v>
      </c>
      <c r="F451" s="15">
        <v>294.99599999999998</v>
      </c>
      <c r="I451" s="8">
        <f t="shared" ref="I451:I473" si="3415">+A451</f>
        <v>44713</v>
      </c>
      <c r="J451">
        <f t="shared" ref="J451:J473" si="3416">+LN(B451)</f>
        <v>4.6614559969986828</v>
      </c>
      <c r="K451">
        <f t="shared" ref="K451:K473" si="3417">+(LN(C451)-0.58*LN(B451))/0.42</f>
        <v>4.8409231131592998</v>
      </c>
      <c r="L451">
        <f t="shared" ref="L451:L473" si="3418">-LN(D451)</f>
        <v>-7.1525865033063543</v>
      </c>
      <c r="M451">
        <f t="shared" ref="M451:M473" si="3419">+LN(E451)</f>
        <v>5.8927485741688246</v>
      </c>
      <c r="N451">
        <f t="shared" ref="N451:N473" si="3420">+(LN(F451)-0.58*LN(E451))/0.42</f>
        <v>5.4027800569236648</v>
      </c>
      <c r="P451" s="9">
        <f t="shared" ref="P451:P469" si="3421">+J451-K451-M451+N451</f>
        <v>-0.66943563340577672</v>
      </c>
      <c r="Q451" s="9">
        <f t="shared" ref="Q451:Q469" si="3422">+L451+K451-N451</f>
        <v>-7.7144434470707193</v>
      </c>
      <c r="R451" s="9">
        <v>4.4370479036854888</v>
      </c>
      <c r="S451">
        <f t="shared" ref="S451:S468" si="3423">LN(C451/(F451*D451))</f>
        <v>-8.1027161144460695</v>
      </c>
      <c r="U451" s="9">
        <f t="shared" si="2897"/>
        <v>-1.2914447975393095E-2</v>
      </c>
      <c r="V451" s="9">
        <f t="shared" si="2898"/>
        <v>5.672220605972278E-3</v>
      </c>
      <c r="W451" s="9">
        <f t="shared" si="2899"/>
        <v>-1.5865833519655759E-2</v>
      </c>
      <c r="Y451" s="9">
        <f t="shared" si="2908"/>
        <v>-4.1880006481742171E-2</v>
      </c>
      <c r="Z451" s="9">
        <f t="shared" ref="Z451:AA451" si="3424">+P451-P449</f>
        <v>6.7355330849760975E-3</v>
      </c>
      <c r="AA451" s="9">
        <f t="shared" si="3424"/>
        <v>-4.6059795379112423E-2</v>
      </c>
      <c r="AC451" s="9">
        <f t="shared" si="2918"/>
        <v>-4.9880751197347806E-2</v>
      </c>
      <c r="AD451" s="9">
        <f t="shared" ref="AD451:AE451" si="3425">+P451-P448</f>
        <v>-9.7765426802336464E-3</v>
      </c>
      <c r="AE451" s="9">
        <f t="shared" si="3425"/>
        <v>-4.5483813833341102E-2</v>
      </c>
      <c r="AG451" s="9">
        <f t="shared" si="2993"/>
        <v>-0.15654009681115522</v>
      </c>
      <c r="AH451" s="9">
        <f t="shared" si="2994"/>
        <v>1.2336941186746664E-2</v>
      </c>
      <c r="AI451" s="9">
        <f t="shared" si="2995"/>
        <v>-0.16380542737695958</v>
      </c>
      <c r="AK451" s="9">
        <f t="shared" si="3093"/>
        <v>-0.11110481000941341</v>
      </c>
      <c r="AL451" s="9">
        <f t="shared" ref="AL451:AM451" si="3426">+P451-P427</f>
        <v>4.8773616462253422E-2</v>
      </c>
      <c r="AM451" s="9">
        <f t="shared" si="3426"/>
        <v>-0.14108913982224891</v>
      </c>
      <c r="AO451" s="9">
        <f t="shared" si="3191"/>
        <v>-0.14456804608604212</v>
      </c>
      <c r="AP451" s="9">
        <f t="shared" ref="AP451:AQ451" si="3427">+P451-P415</f>
        <v>2.1991813756596201E-2</v>
      </c>
      <c r="AQ451" s="9">
        <f t="shared" si="3427"/>
        <v>-0.15821004274029704</v>
      </c>
      <c r="AS451" s="9">
        <f t="shared" si="3289"/>
        <v>-0.22570999926319057</v>
      </c>
      <c r="AT451" s="9">
        <f t="shared" ref="AT451:AU451" si="3428">+P451-P403</f>
        <v>6.9239505776739207E-3</v>
      </c>
      <c r="AU451" s="9">
        <f t="shared" si="3428"/>
        <v>-0.22893017953059491</v>
      </c>
      <c r="AW451" s="9">
        <f t="shared" si="3387"/>
        <v>-0.20476579673126771</v>
      </c>
      <c r="AX451" s="9">
        <f t="shared" ref="AX451:AY451" si="3429">+P451-P391</f>
        <v>1.3198693973781594E-2</v>
      </c>
      <c r="AY451" s="9">
        <f t="shared" si="3429"/>
        <v>-0.21276152386354763</v>
      </c>
      <c r="BA451" s="9">
        <f t="shared" si="2964"/>
        <v>-0.16922876978017776</v>
      </c>
      <c r="BB451" s="9">
        <f t="shared" ref="BB451:BC451" si="3430">+P451-P379</f>
        <v>-1.0221081843631907E-2</v>
      </c>
      <c r="BC451" s="9">
        <f t="shared" si="3430"/>
        <v>-0.16762067057266172</v>
      </c>
      <c r="BE451" s="9">
        <f t="shared" si="3065"/>
        <v>-0.22240539601912168</v>
      </c>
      <c r="BF451" s="9">
        <f t="shared" ref="BF451:BG451" si="3431">+P451-P367</f>
        <v>-1.2936011574058881E-2</v>
      </c>
      <c r="BG451" s="9">
        <f t="shared" si="3431"/>
        <v>-0.21535230582298137</v>
      </c>
    </row>
    <row r="452" spans="1:59" x14ac:dyDescent="0.35">
      <c r="A452" s="8">
        <v>44743</v>
      </c>
      <c r="B452" s="9">
        <v>106.34</v>
      </c>
      <c r="C452" s="9">
        <v>114.62043992</v>
      </c>
      <c r="D452" s="12">
        <v>1308.0295000000001</v>
      </c>
      <c r="E452" s="11">
        <v>363.99700000000001</v>
      </c>
      <c r="F452" s="15">
        <v>294.97699999999998</v>
      </c>
      <c r="I452" s="8">
        <f t="shared" si="3415"/>
        <v>44743</v>
      </c>
      <c r="J452">
        <f t="shared" si="3416"/>
        <v>4.666641508076192</v>
      </c>
      <c r="K452">
        <f t="shared" si="3417"/>
        <v>4.8451763631087363</v>
      </c>
      <c r="L452">
        <f t="shared" si="3418"/>
        <v>-7.1762770852796365</v>
      </c>
      <c r="M452">
        <f t="shared" si="3419"/>
        <v>5.8971456258445354</v>
      </c>
      <c r="N452">
        <f t="shared" si="3420"/>
        <v>5.3965545814494762</v>
      </c>
      <c r="P452" s="9">
        <f t="shared" si="3421"/>
        <v>-0.67912589942760349</v>
      </c>
      <c r="Q452" s="9">
        <f t="shared" si="3422"/>
        <v>-7.7276553036203763</v>
      </c>
      <c r="R452" s="9">
        <v>4.418205616364002</v>
      </c>
      <c r="S452">
        <f t="shared" si="3423"/>
        <v>-8.1215483252883871</v>
      </c>
      <c r="U452" s="9">
        <f t="shared" ref="U452:U468" si="3432">+R452-R451</f>
        <v>-1.884228732148685E-2</v>
      </c>
      <c r="V452" s="9">
        <f t="shared" ref="V452:V468" si="3433">+P452 - P451</f>
        <v>-9.6902660218267656E-3</v>
      </c>
      <c r="W452" s="9">
        <f t="shared" ref="W452:W468" si="3434">+Q452-Q451</f>
        <v>-1.3211856549657064E-2</v>
      </c>
      <c r="Y452" s="9">
        <f t="shared" si="2908"/>
        <v>-3.1756735296879945E-2</v>
      </c>
      <c r="Z452" s="9">
        <f t="shared" ref="Z452:AA452" si="3435">+P452-P450</f>
        <v>-4.0180454158544876E-3</v>
      </c>
      <c r="AA452" s="9">
        <f t="shared" si="3435"/>
        <v>-2.9077690069312823E-2</v>
      </c>
      <c r="AC452" s="9">
        <f t="shared" si="2918"/>
        <v>-6.0722293803229022E-2</v>
      </c>
      <c r="AD452" s="9">
        <f t="shared" ref="AD452:AE452" si="3436">+P452-P449</f>
        <v>-2.9547329368506681E-3</v>
      </c>
      <c r="AE452" s="9">
        <f t="shared" si="3436"/>
        <v>-5.9271651928769487E-2</v>
      </c>
      <c r="AG452" s="9">
        <f t="shared" si="2993"/>
        <v>-0.15243939019930597</v>
      </c>
      <c r="AH452" s="9">
        <f t="shared" si="2994"/>
        <v>-2.1617419921939884E-3</v>
      </c>
      <c r="AI452" s="9">
        <f t="shared" si="2995"/>
        <v>-0.15041415900851174</v>
      </c>
      <c r="AK452" s="9">
        <f t="shared" si="3093"/>
        <v>-0.13179083049210405</v>
      </c>
      <c r="AL452" s="9">
        <f t="shared" ref="AL452:AM452" si="3437">+P452-P428</f>
        <v>3.3043846086616036E-2</v>
      </c>
      <c r="AM452" s="9">
        <f t="shared" si="3437"/>
        <v>-0.15147074511048508</v>
      </c>
      <c r="AO452" s="9">
        <f t="shared" si="3191"/>
        <v>-0.15606029554626577</v>
      </c>
      <c r="AP452" s="9">
        <f t="shared" ref="AP452:AQ452" si="3438">+P452-P416</f>
        <v>5.3498080840874707E-5</v>
      </c>
      <c r="AQ452" s="9">
        <f t="shared" si="3438"/>
        <v>-0.15601768326388932</v>
      </c>
      <c r="AS452" s="9">
        <f t="shared" si="3289"/>
        <v>-0.21474152474918817</v>
      </c>
      <c r="AT452" s="9">
        <f t="shared" ref="AT452:AU452" si="3439">+P452-P404</f>
        <v>-9.759715652044143E-3</v>
      </c>
      <c r="AU452" s="9">
        <f t="shared" si="3439"/>
        <v>-0.21026185592704749</v>
      </c>
      <c r="AW452" s="9">
        <f t="shared" si="3387"/>
        <v>-0.22242929769069253</v>
      </c>
      <c r="AX452" s="9">
        <f t="shared" ref="AX452:AY452" si="3440">+P452-P392</f>
        <v>-2.0317386593378117E-3</v>
      </c>
      <c r="AY452" s="9">
        <f t="shared" si="3440"/>
        <v>-0.2232899573357523</v>
      </c>
      <c r="BA452" s="9">
        <f t="shared" si="2964"/>
        <v>-0.2099223522406275</v>
      </c>
      <c r="BB452" s="9">
        <f t="shared" ref="BB452:BC452" si="3441">+P452-P380</f>
        <v>-2.568950842487272E-2</v>
      </c>
      <c r="BC452" s="9">
        <f t="shared" si="3441"/>
        <v>-0.1972085921676987</v>
      </c>
      <c r="BE452" s="9">
        <f t="shared" si="3065"/>
        <v>-0.21258824884298733</v>
      </c>
      <c r="BF452" s="9">
        <f t="shared" ref="BF452:BG452" si="3442">+P452-P368</f>
        <v>-3.1589592044786841E-2</v>
      </c>
      <c r="BG452" s="9">
        <f t="shared" si="3442"/>
        <v>-0.19377996468195224</v>
      </c>
    </row>
    <row r="453" spans="1:59" x14ac:dyDescent="0.35">
      <c r="A453" s="8">
        <v>44774</v>
      </c>
      <c r="B453" s="9">
        <v>106.74</v>
      </c>
      <c r="C453" s="9">
        <v>114.51502243</v>
      </c>
      <c r="D453" s="12">
        <v>1319.4122</v>
      </c>
      <c r="E453" s="11">
        <v>366.35700000000003</v>
      </c>
      <c r="F453" s="15">
        <v>295.209</v>
      </c>
      <c r="I453" s="8">
        <f t="shared" si="3415"/>
        <v>44774</v>
      </c>
      <c r="J453">
        <f t="shared" si="3416"/>
        <v>4.6703959709057985</v>
      </c>
      <c r="K453">
        <f t="shared" si="3417"/>
        <v>4.8378008369641403</v>
      </c>
      <c r="L453">
        <f t="shared" si="3418"/>
        <v>-7.1849416133732751</v>
      </c>
      <c r="M453">
        <f t="shared" si="3419"/>
        <v>5.9036082678343744</v>
      </c>
      <c r="N453">
        <f t="shared" si="3420"/>
        <v>5.3895018683869402</v>
      </c>
      <c r="P453" s="9">
        <f t="shared" si="3421"/>
        <v>-0.68151126550577601</v>
      </c>
      <c r="Q453" s="9">
        <f t="shared" si="3422"/>
        <v>-7.736642644796075</v>
      </c>
      <c r="R453" s="9">
        <v>4.4068314302860019</v>
      </c>
      <c r="S453">
        <f t="shared" si="3423"/>
        <v>-8.1319191787894258</v>
      </c>
      <c r="U453" s="9">
        <f t="shared" si="3432"/>
        <v>-1.1374186078000115E-2</v>
      </c>
      <c r="V453" s="9">
        <f t="shared" si="3433"/>
        <v>-2.3853660781725239E-3</v>
      </c>
      <c r="W453" s="9">
        <f t="shared" si="3434"/>
        <v>-8.9873411756986599E-3</v>
      </c>
      <c r="Y453" s="9">
        <f t="shared" ref="Y453:Y468" si="3443">+R453-R451</f>
        <v>-3.0216473399486965E-2</v>
      </c>
      <c r="Z453" s="9">
        <f t="shared" ref="Z453:AA453" si="3444">+P453-P451</f>
        <v>-1.2075632099999289E-2</v>
      </c>
      <c r="AA453" s="9">
        <f t="shared" si="3444"/>
        <v>-2.2199197725355724E-2</v>
      </c>
      <c r="AC453" s="9">
        <f t="shared" si="2918"/>
        <v>-4.313092137488006E-2</v>
      </c>
      <c r="AD453" s="9">
        <f t="shared" ref="AD453:AE453" si="3445">+P453-P450</f>
        <v>-6.4034114940270115E-3</v>
      </c>
      <c r="AE453" s="9">
        <f t="shared" si="3445"/>
        <v>-3.8065031245011482E-2</v>
      </c>
      <c r="AG453" s="9">
        <f t="shared" si="2993"/>
        <v>-0.15130250286597224</v>
      </c>
      <c r="AH453" s="9">
        <f t="shared" si="2994"/>
        <v>-4.0437246323197229E-3</v>
      </c>
      <c r="AI453" s="9">
        <f t="shared" si="2995"/>
        <v>-0.14890022717872675</v>
      </c>
      <c r="AK453" s="9">
        <f t="shared" si="3093"/>
        <v>-0.15510928441422234</v>
      </c>
      <c r="AL453" s="9">
        <f t="shared" ref="AL453:AM453" si="3446">+P453-P429</f>
        <v>3.2081554872259055E-2</v>
      </c>
      <c r="AM453" s="9">
        <f t="shared" si="3446"/>
        <v>-0.17304983300099774</v>
      </c>
      <c r="AO453" s="9">
        <f t="shared" si="3191"/>
        <v>-0.14047338968799039</v>
      </c>
      <c r="AP453" s="9">
        <f t="shared" ref="AP453:AQ453" si="3447">+P453-P417</f>
        <v>1.8478741349206018E-3</v>
      </c>
      <c r="AQ453" s="9">
        <f t="shared" si="3447"/>
        <v>-0.14114672777881498</v>
      </c>
      <c r="AS453" s="9">
        <f t="shared" si="3289"/>
        <v>-0.23438854656338659</v>
      </c>
      <c r="AT453" s="9">
        <f t="shared" ref="AT453:AU453" si="3448">+P453-P405</f>
        <v>4.1617104909974501E-3</v>
      </c>
      <c r="AU453" s="9">
        <f t="shared" si="3448"/>
        <v>-0.23731100217962808</v>
      </c>
      <c r="AW453" s="9">
        <f t="shared" si="3387"/>
        <v>-0.23751101524929119</v>
      </c>
      <c r="AX453" s="9">
        <f t="shared" ref="AX453:AY453" si="3449">+P453-P393</f>
        <v>3.8159769454919612E-3</v>
      </c>
      <c r="AY453" s="9">
        <f t="shared" si="3449"/>
        <v>-0.24023329623261969</v>
      </c>
      <c r="BA453" s="9">
        <f t="shared" si="2964"/>
        <v>-0.25001735433802352</v>
      </c>
      <c r="BB453" s="9">
        <f t="shared" ref="BB453:BC453" si="3450">+P453-P381</f>
        <v>-2.4451141902916973E-2</v>
      </c>
      <c r="BC453" s="9">
        <f t="shared" si="3450"/>
        <v>-0.23643489102436366</v>
      </c>
      <c r="BE453" s="9">
        <f t="shared" si="3065"/>
        <v>-0.1959093792274329</v>
      </c>
      <c r="BF453" s="9">
        <f t="shared" ref="BF453:BG453" si="3451">+P453-P369</f>
        <v>-3.0754363464531309E-2</v>
      </c>
      <c r="BG453" s="9">
        <f t="shared" si="3451"/>
        <v>-0.17885178968192861</v>
      </c>
    </row>
    <row r="454" spans="1:59" x14ac:dyDescent="0.35">
      <c r="A454" s="8">
        <v>44805</v>
      </c>
      <c r="B454" s="9">
        <v>106.53</v>
      </c>
      <c r="C454" s="9">
        <v>114.71531567</v>
      </c>
      <c r="D454" s="12">
        <v>1396.3729000000001</v>
      </c>
      <c r="E454" s="11">
        <v>369.09899999999999</v>
      </c>
      <c r="F454" s="15">
        <v>296.34100000000001</v>
      </c>
      <c r="I454" s="8">
        <f t="shared" si="3415"/>
        <v>44805</v>
      </c>
      <c r="J454">
        <f t="shared" si="3416"/>
        <v>4.6684266356231063</v>
      </c>
      <c r="K454">
        <f t="shared" si="3417"/>
        <v>4.8446811776978063</v>
      </c>
      <c r="L454">
        <f t="shared" si="3418"/>
        <v>-7.2416333679958704</v>
      </c>
      <c r="M454">
        <f t="shared" si="3419"/>
        <v>5.911064900739408</v>
      </c>
      <c r="N454">
        <f t="shared" si="3420"/>
        <v>5.3883170853530933</v>
      </c>
      <c r="P454" s="9">
        <f t="shared" si="3421"/>
        <v>-0.69900235746101469</v>
      </c>
      <c r="Q454" s="9">
        <f t="shared" si="3422"/>
        <v>-7.7852692756511575</v>
      </c>
      <c r="R454" s="9">
        <v>4.3507233934131522</v>
      </c>
      <c r="S454">
        <f t="shared" si="3423"/>
        <v>-8.1906906429785469</v>
      </c>
      <c r="U454" s="9">
        <f t="shared" si="3432"/>
        <v>-5.6108036872849709E-2</v>
      </c>
      <c r="V454" s="9">
        <f t="shared" si="3433"/>
        <v>-1.749109195523868E-2</v>
      </c>
      <c r="W454" s="9">
        <f t="shared" si="3434"/>
        <v>-4.8626630855082453E-2</v>
      </c>
      <c r="Y454" s="9">
        <f t="shared" si="3443"/>
        <v>-6.7482222950849824E-2</v>
      </c>
      <c r="Z454" s="9">
        <f t="shared" ref="Z454:AA454" si="3452">+P454-P452</f>
        <v>-1.9876458033411204E-2</v>
      </c>
      <c r="AA454" s="9">
        <f t="shared" si="3452"/>
        <v>-5.7613972030781113E-2</v>
      </c>
      <c r="AC454" s="9">
        <f t="shared" ref="AC454:AC468" si="3453">+R454-R451</f>
        <v>-8.6324510272336674E-2</v>
      </c>
      <c r="AD454" s="9">
        <f t="shared" ref="AD454:AE454" si="3454">+P454-P451</f>
        <v>-2.956672405523797E-2</v>
      </c>
      <c r="AE454" s="9">
        <f t="shared" si="3454"/>
        <v>-7.0825828580438177E-2</v>
      </c>
      <c r="AG454" s="9">
        <f t="shared" si="2993"/>
        <v>-0.19865470975712096</v>
      </c>
      <c r="AH454" s="9">
        <f t="shared" si="2994"/>
        <v>-1.1259808569750618E-2</v>
      </c>
      <c r="AI454" s="9">
        <f t="shared" si="2995"/>
        <v>-0.1934153251850308</v>
      </c>
      <c r="AK454" s="9">
        <f t="shared" si="3093"/>
        <v>-0.22185692999111239</v>
      </c>
      <c r="AL454" s="9">
        <f t="shared" ref="AL454:AM454" si="3455">+P454-P430</f>
        <v>2.9433849015704006E-2</v>
      </c>
      <c r="AM454" s="9">
        <f t="shared" si="3455"/>
        <v>-0.24196369805704432</v>
      </c>
      <c r="AO454" s="9">
        <f t="shared" si="3191"/>
        <v>-0.21029254943010223</v>
      </c>
      <c r="AP454" s="9">
        <f t="shared" ref="AP454:AQ454" si="3456">+P454-P418</f>
        <v>9.5213880297624343E-3</v>
      </c>
      <c r="AQ454" s="9">
        <f t="shared" si="3456"/>
        <v>-0.22006360316294504</v>
      </c>
      <c r="AS454" s="9">
        <f t="shared" si="3289"/>
        <v>-0.29744939558830552</v>
      </c>
      <c r="AT454" s="9">
        <f t="shared" ref="AT454:AU454" si="3457">+P454-P406</f>
        <v>6.3761977134513259E-3</v>
      </c>
      <c r="AU454" s="9">
        <f t="shared" si="3457"/>
        <v>-0.30345070123965634</v>
      </c>
      <c r="AW454" s="9">
        <f t="shared" si="3387"/>
        <v>-0.28857453929208887</v>
      </c>
      <c r="AX454" s="9">
        <f t="shared" ref="AX454:AY454" si="3458">+P454-P394</f>
        <v>-1.3548340137147008E-2</v>
      </c>
      <c r="AY454" s="9">
        <f t="shared" si="3458"/>
        <v>-0.28382682744677012</v>
      </c>
      <c r="BA454" s="9">
        <f t="shared" si="2964"/>
        <v>-0.31274785567425312</v>
      </c>
      <c r="BB454" s="9">
        <f t="shared" ref="BB454:BC454" si="3459">+P454-P382</f>
        <v>-2.6071189484532908E-2</v>
      </c>
      <c r="BC454" s="9">
        <f t="shared" si="3459"/>
        <v>-0.29907844898779157</v>
      </c>
      <c r="BE454" s="9">
        <f t="shared" si="3065"/>
        <v>-0.24620557297497037</v>
      </c>
      <c r="BF454" s="9">
        <f t="shared" ref="BF454:BG454" si="3460">+P454-P370</f>
        <v>-3.9724732531745133E-2</v>
      </c>
      <c r="BG454" s="9">
        <f t="shared" si="3460"/>
        <v>-0.2268359379698035</v>
      </c>
    </row>
    <row r="455" spans="1:59" x14ac:dyDescent="0.35">
      <c r="A455" s="8">
        <v>44835</v>
      </c>
      <c r="B455" s="9">
        <v>106.77</v>
      </c>
      <c r="C455" s="9">
        <v>115.07373514</v>
      </c>
      <c r="D455" s="12">
        <v>1426.0650000000001</v>
      </c>
      <c r="E455" s="11">
        <v>370.68400000000003</v>
      </c>
      <c r="F455" s="15">
        <v>297.863</v>
      </c>
      <c r="I455" s="8">
        <f t="shared" si="3415"/>
        <v>44835</v>
      </c>
      <c r="J455">
        <f t="shared" si="3416"/>
        <v>4.6706769881902108</v>
      </c>
      <c r="K455">
        <f t="shared" si="3417"/>
        <v>4.8490010592343094</v>
      </c>
      <c r="L455">
        <f t="shared" si="3418"/>
        <v>-7.2626741819830976</v>
      </c>
      <c r="M455">
        <f t="shared" si="3419"/>
        <v>5.9153499476390099</v>
      </c>
      <c r="N455">
        <f t="shared" si="3420"/>
        <v>5.3945968562433553</v>
      </c>
      <c r="P455" s="9">
        <f t="shared" si="3421"/>
        <v>-0.69907716243975315</v>
      </c>
      <c r="Q455" s="9">
        <f t="shared" si="3422"/>
        <v>-7.8082699789921435</v>
      </c>
      <c r="R455" s="9">
        <v>4.3261358177808695</v>
      </c>
      <c r="S455">
        <f t="shared" si="3423"/>
        <v>-8.2137347332071986</v>
      </c>
      <c r="U455" s="9">
        <f t="shared" si="3432"/>
        <v>-2.4587575632282643E-2</v>
      </c>
      <c r="V455" s="9">
        <f t="shared" si="3433"/>
        <v>-7.4804978738463035E-5</v>
      </c>
      <c r="W455" s="9">
        <f t="shared" si="3434"/>
        <v>-2.3000703340986028E-2</v>
      </c>
      <c r="Y455" s="9">
        <f t="shared" si="3443"/>
        <v>-8.0695612505132353E-2</v>
      </c>
      <c r="Z455" s="9">
        <f t="shared" ref="Z455:AA455" si="3461">+P455-P453</f>
        <v>-1.7565896933977143E-2</v>
      </c>
      <c r="AA455" s="9">
        <f t="shared" si="3461"/>
        <v>-7.1627334196068482E-2</v>
      </c>
      <c r="AC455" s="9">
        <f t="shared" si="3453"/>
        <v>-9.2069798583132467E-2</v>
      </c>
      <c r="AD455" s="9">
        <f t="shared" ref="AD455:AE455" si="3462">+P455-P452</f>
        <v>-1.9951263012149667E-2</v>
      </c>
      <c r="AE455" s="9">
        <f t="shared" si="3462"/>
        <v>-8.0614675371767142E-2</v>
      </c>
      <c r="AG455" s="9">
        <f t="shared" si="2993"/>
        <v>-0.2062732902439981</v>
      </c>
      <c r="AH455" s="9">
        <f t="shared" si="2994"/>
        <v>-2.0621210462998363E-2</v>
      </c>
      <c r="AI455" s="9">
        <f t="shared" si="2995"/>
        <v>-0.19581189398188581</v>
      </c>
      <c r="AK455" s="9">
        <f t="shared" si="3093"/>
        <v>-0.26732635688562567</v>
      </c>
      <c r="AL455" s="9">
        <f t="shared" ref="AL455:AM455" si="3463">+P455-P431</f>
        <v>4.1150031082596961E-2</v>
      </c>
      <c r="AM455" s="9">
        <f t="shared" si="3463"/>
        <v>-0.29360641475572269</v>
      </c>
      <c r="AO455" s="9">
        <f t="shared" si="3191"/>
        <v>-0.24516102011846375</v>
      </c>
      <c r="AP455" s="9">
        <f t="shared" ref="AP455:AQ455" si="3464">+P455-P419</f>
        <v>9.9739097357307571E-3</v>
      </c>
      <c r="AQ455" s="9">
        <f t="shared" si="3464"/>
        <v>-0.25199219012390905</v>
      </c>
      <c r="AS455" s="9">
        <f t="shared" si="3289"/>
        <v>-0.3075601025101502</v>
      </c>
      <c r="AT455" s="9">
        <f t="shared" ref="AT455:AU455" si="3465">+P455-P407</f>
        <v>1.1575798709628771E-4</v>
      </c>
      <c r="AU455" s="9">
        <f t="shared" si="3465"/>
        <v>-0.30825138551730014</v>
      </c>
      <c r="AW455" s="9">
        <f t="shared" si="3387"/>
        <v>-0.30985668588555715</v>
      </c>
      <c r="AX455" s="9">
        <f t="shared" ref="AX455:AY455" si="3466">+P455-P395</f>
        <v>-1.6300092686812206E-2</v>
      </c>
      <c r="AY455" s="9">
        <f t="shared" si="3466"/>
        <v>-0.30416421717509579</v>
      </c>
      <c r="BA455" s="9">
        <f t="shared" si="2964"/>
        <v>-0.31957708054770695</v>
      </c>
      <c r="BB455" s="9">
        <f t="shared" ref="BB455:BC455" si="3467">+P455-P383</f>
        <v>-2.4379877257667992E-2</v>
      </c>
      <c r="BC455" s="9">
        <f t="shared" si="3467"/>
        <v>-0.30442565274482192</v>
      </c>
      <c r="BE455" s="9">
        <f t="shared" si="3065"/>
        <v>-0.3038002069821939</v>
      </c>
      <c r="BF455" s="9">
        <f t="shared" ref="BF455:BG455" si="3468">+P455-P371</f>
        <v>-3.992978340316089E-2</v>
      </c>
      <c r="BG455" s="9">
        <f t="shared" si="3468"/>
        <v>-0.28411884683931188</v>
      </c>
    </row>
    <row r="456" spans="1:59" x14ac:dyDescent="0.35">
      <c r="A456" s="8">
        <v>44866</v>
      </c>
      <c r="B456" s="9">
        <v>106.75</v>
      </c>
      <c r="C456" s="9">
        <v>114.9788594</v>
      </c>
      <c r="D456" s="12">
        <v>1361.79</v>
      </c>
      <c r="E456" s="11">
        <v>372.05599999999998</v>
      </c>
      <c r="F456" s="15">
        <v>298.64800000000002</v>
      </c>
      <c r="I456" s="8">
        <f t="shared" si="3415"/>
        <v>44866</v>
      </c>
      <c r="J456">
        <f t="shared" si="3416"/>
        <v>4.670489652108734</v>
      </c>
      <c r="K456">
        <f t="shared" si="3417"/>
        <v>4.8472959093733117</v>
      </c>
      <c r="L456">
        <f t="shared" si="3418"/>
        <v>-7.2165552897996985</v>
      </c>
      <c r="M456">
        <f t="shared" si="3419"/>
        <v>5.9190443805779021</v>
      </c>
      <c r="N456">
        <f t="shared" si="3420"/>
        <v>5.3957616229010279</v>
      </c>
      <c r="P456" s="9">
        <f t="shared" si="3421"/>
        <v>-0.70008901494145181</v>
      </c>
      <c r="Q456" s="9">
        <f t="shared" si="3422"/>
        <v>-7.7650210033274147</v>
      </c>
      <c r="R456" s="9">
        <v>4.369667655507758</v>
      </c>
      <c r="S456">
        <f t="shared" si="3423"/>
        <v>-8.1710726319934555</v>
      </c>
      <c r="U456" s="9">
        <f t="shared" si="3432"/>
        <v>4.3531837726888511E-2</v>
      </c>
      <c r="V456" s="9">
        <f t="shared" si="3433"/>
        <v>-1.0118525016986624E-3</v>
      </c>
      <c r="W456" s="9">
        <f t="shared" si="3434"/>
        <v>4.3248975664728739E-2</v>
      </c>
      <c r="Y456" s="9">
        <f t="shared" si="3443"/>
        <v>1.8944262094605868E-2</v>
      </c>
      <c r="Z456" s="9">
        <f t="shared" ref="Z456:AA456" si="3469">+P456-P454</f>
        <v>-1.0866574804371254E-3</v>
      </c>
      <c r="AA456" s="9">
        <f t="shared" si="3469"/>
        <v>2.0248272323742711E-2</v>
      </c>
      <c r="AC456" s="9">
        <f t="shared" si="3453"/>
        <v>-3.7163774778243841E-2</v>
      </c>
      <c r="AD456" s="9">
        <f t="shared" ref="AD456:AE456" si="3470">+P456-P453</f>
        <v>-1.8577749435675806E-2</v>
      </c>
      <c r="AE456" s="9">
        <f t="shared" si="3470"/>
        <v>-2.8378358531339742E-2</v>
      </c>
      <c r="AG456" s="9">
        <f t="shared" si="2993"/>
        <v>-0.15844573716162635</v>
      </c>
      <c r="AH456" s="9">
        <f t="shared" si="2994"/>
        <v>-2.3698634093353377E-2</v>
      </c>
      <c r="AI456" s="9">
        <f t="shared" si="2995"/>
        <v>-0.14603036172435679</v>
      </c>
      <c r="AK456" s="9">
        <f t="shared" si="3093"/>
        <v>-0.24707504909316214</v>
      </c>
      <c r="AL456" s="9">
        <f t="shared" ref="AL456:AM456" si="3471">+P456-P432</f>
        <v>1.3956006510170482E-2</v>
      </c>
      <c r="AM456" s="9">
        <f t="shared" si="3471"/>
        <v>-0.25628349821604868</v>
      </c>
      <c r="AO456" s="9">
        <f t="shared" si="3191"/>
        <v>-0.20636259876696084</v>
      </c>
      <c r="AP456" s="9">
        <f t="shared" ref="AP456:AQ456" si="3472">+P456-P420</f>
        <v>-6.601648212427591E-4</v>
      </c>
      <c r="AQ456" s="9">
        <f t="shared" si="3472"/>
        <v>-0.20847660084428732</v>
      </c>
      <c r="AS456" s="9">
        <f t="shared" si="3289"/>
        <v>-0.26093258775060413</v>
      </c>
      <c r="AT456" s="9">
        <f t="shared" ref="AT456:AU456" si="3473">+P456-P408</f>
        <v>-7.3586607468456577E-3</v>
      </c>
      <c r="AU456" s="9">
        <f t="shared" si="3473"/>
        <v>-0.26038226023938549</v>
      </c>
      <c r="AW456" s="9">
        <f t="shared" si="3387"/>
        <v>-0.28381683705130545</v>
      </c>
      <c r="AX456" s="9">
        <f t="shared" ref="AX456:AY456" si="3474">+P456-P396</f>
        <v>-2.8557293641315873E-2</v>
      </c>
      <c r="AY456" s="9">
        <f t="shared" si="3474"/>
        <v>-0.27213362177565426</v>
      </c>
      <c r="BA456" s="9">
        <f t="shared" si="2964"/>
        <v>-0.24149257190912099</v>
      </c>
      <c r="BB456" s="9">
        <f t="shared" ref="BB456:BC456" si="3475">+P456-P384</f>
        <v>-2.3715282709956043E-2</v>
      </c>
      <c r="BC456" s="9">
        <f t="shared" si="3475"/>
        <v>-0.22933786477550733</v>
      </c>
      <c r="BE456" s="9">
        <f t="shared" si="3065"/>
        <v>-0.25148848204302077</v>
      </c>
      <c r="BF456" s="9">
        <f t="shared" ref="BF456:BG456" si="3476">+P456-P372</f>
        <v>-3.9836388261613287E-2</v>
      </c>
      <c r="BG456" s="9">
        <f t="shared" si="3476"/>
        <v>-0.22947365831374</v>
      </c>
    </row>
    <row r="457" spans="1:59" x14ac:dyDescent="0.35">
      <c r="A457" s="8">
        <v>44896</v>
      </c>
      <c r="B457" s="9">
        <v>107.06</v>
      </c>
      <c r="C457" s="9">
        <v>115.17915264</v>
      </c>
      <c r="D457" s="12">
        <v>1293.5628999999999</v>
      </c>
      <c r="E457" s="11">
        <v>374.29599999999999</v>
      </c>
      <c r="F457" s="15">
        <v>298.81200000000001</v>
      </c>
      <c r="I457" s="8">
        <f t="shared" si="3415"/>
        <v>44896</v>
      </c>
      <c r="J457">
        <f t="shared" si="3416"/>
        <v>4.6733894249652357</v>
      </c>
      <c r="K457">
        <f t="shared" si="3417"/>
        <v>4.8474354731877263</v>
      </c>
      <c r="L457">
        <f t="shared" si="3418"/>
        <v>-7.1651556281979483</v>
      </c>
      <c r="M457">
        <f t="shared" si="3419"/>
        <v>5.9250469282382667</v>
      </c>
      <c r="N457">
        <f t="shared" si="3420"/>
        <v>5.3887795112300507</v>
      </c>
      <c r="P457" s="9">
        <f t="shared" si="3421"/>
        <v>-0.7103134652307066</v>
      </c>
      <c r="Q457" s="9">
        <f t="shared" si="3422"/>
        <v>-7.7064996662402727</v>
      </c>
      <c r="R457" s="9">
        <v>4.4206374785632319</v>
      </c>
      <c r="S457">
        <f t="shared" si="3423"/>
        <v>-8.1184814760740824</v>
      </c>
      <c r="U457" s="9">
        <f t="shared" si="3432"/>
        <v>5.0969823055473817E-2</v>
      </c>
      <c r="V457" s="9">
        <f t="shared" si="3433"/>
        <v>-1.0224450289254783E-2</v>
      </c>
      <c r="W457" s="9">
        <f t="shared" si="3434"/>
        <v>5.8521337087142022E-2</v>
      </c>
      <c r="Y457" s="9">
        <f t="shared" si="3443"/>
        <v>9.4501660782362329E-2</v>
      </c>
      <c r="Z457" s="9">
        <f t="shared" ref="Z457:AA457" si="3477">+P457-P455</f>
        <v>-1.1236302790953445E-2</v>
      </c>
      <c r="AA457" s="9">
        <f t="shared" si="3477"/>
        <v>0.10177031275187076</v>
      </c>
      <c r="AC457" s="9">
        <f t="shared" si="3453"/>
        <v>6.9914085150079686E-2</v>
      </c>
      <c r="AD457" s="9">
        <f t="shared" ref="AD457:AE457" si="3478">+P457-P454</f>
        <v>-1.1311107769691908E-2</v>
      </c>
      <c r="AE457" s="9">
        <f t="shared" si="3478"/>
        <v>7.8769609410884733E-2</v>
      </c>
      <c r="AG457" s="9">
        <f t="shared" si="2993"/>
        <v>-0.10203885871504337</v>
      </c>
      <c r="AH457" s="9">
        <f t="shared" si="2994"/>
        <v>-4.7633681198200328E-2</v>
      </c>
      <c r="AI457" s="9">
        <f t="shared" si="2995"/>
        <v>-7.4158165818383637E-2</v>
      </c>
      <c r="AK457" s="9">
        <f t="shared" si="3093"/>
        <v>-0.21305616182810905</v>
      </c>
      <c r="AL457" s="9">
        <f t="shared" ref="AL457:AM457" si="3479">+P457-P433</f>
        <v>-2.7184334284795497E-3</v>
      </c>
      <c r="AM457" s="9">
        <f t="shared" si="3479"/>
        <v>-0.21236253807913474</v>
      </c>
      <c r="AO457" s="9">
        <f t="shared" si="3191"/>
        <v>-0.14981152689783972</v>
      </c>
      <c r="AP457" s="9">
        <f t="shared" ref="AP457:AQ457" si="3480">+P457-P421</f>
        <v>-7.6108390229912004E-3</v>
      </c>
      <c r="AQ457" s="9">
        <f t="shared" si="3480"/>
        <v>-0.14501085183321383</v>
      </c>
      <c r="AS457" s="9">
        <f t="shared" si="3289"/>
        <v>-0.21011478513054005</v>
      </c>
      <c r="AT457" s="9">
        <f t="shared" ref="AT457:AU457" si="3481">+P457-P409</f>
        <v>-1.8474255166844422E-2</v>
      </c>
      <c r="AU457" s="9">
        <f t="shared" si="3481"/>
        <v>-0.19980905754546807</v>
      </c>
      <c r="AW457" s="9">
        <f t="shared" si="3387"/>
        <v>-0.25133341880521076</v>
      </c>
      <c r="AX457" s="9">
        <f t="shared" ref="AX457:AY457" si="3482">+P457-P397</f>
        <v>-3.2007565781916547E-2</v>
      </c>
      <c r="AY457" s="9">
        <f t="shared" si="3482"/>
        <v>-0.23451467808553961</v>
      </c>
      <c r="BA457" s="9">
        <f t="shared" si="2964"/>
        <v>-0.1708384091198818</v>
      </c>
      <c r="BB457" s="9">
        <f t="shared" ref="BB457:BC457" si="3483">+P457-P385</f>
        <v>-3.5906411008439498E-2</v>
      </c>
      <c r="BC457" s="9">
        <f t="shared" si="3483"/>
        <v>-0.15088398760948074</v>
      </c>
      <c r="BE457" s="9">
        <f t="shared" si="3065"/>
        <v>-0.18744863040387028</v>
      </c>
      <c r="BF457" s="9">
        <f t="shared" ref="BF457:BG457" si="3484">+P457-P373</f>
        <v>-4.2503423423157827E-2</v>
      </c>
      <c r="BG457" s="9">
        <f t="shared" si="3484"/>
        <v>-0.16522217288356789</v>
      </c>
    </row>
    <row r="458" spans="1:59" x14ac:dyDescent="0.35">
      <c r="A458" s="8">
        <v>44927</v>
      </c>
      <c r="B458" s="9">
        <v>107.77</v>
      </c>
      <c r="C458" s="9">
        <v>116.03303433000001</v>
      </c>
      <c r="D458" s="12">
        <v>1243.0705</v>
      </c>
      <c r="E458" s="11">
        <v>376.77300000000002</v>
      </c>
      <c r="F458" s="15">
        <v>300.35599999999999</v>
      </c>
      <c r="I458" s="8">
        <f t="shared" si="3415"/>
        <v>44927</v>
      </c>
      <c r="J458">
        <f t="shared" si="3416"/>
        <v>4.6799993266087405</v>
      </c>
      <c r="K458">
        <f t="shared" si="3417"/>
        <v>4.855893618662936</v>
      </c>
      <c r="L458">
        <f t="shared" si="3418"/>
        <v>-7.1253398075209926</v>
      </c>
      <c r="M458">
        <f t="shared" si="3419"/>
        <v>5.9316428840838356</v>
      </c>
      <c r="N458">
        <f t="shared" si="3420"/>
        <v>5.391941821480648</v>
      </c>
      <c r="P458" s="9">
        <f t="shared" si="3421"/>
        <v>-0.715595354657383</v>
      </c>
      <c r="Q458" s="9">
        <f t="shared" si="3422"/>
        <v>-7.6613880103387046</v>
      </c>
      <c r="R458" s="9">
        <v>4.461885229825012</v>
      </c>
      <c r="S458">
        <f t="shared" si="3423"/>
        <v>-8.0764333160399868</v>
      </c>
      <c r="U458" s="9">
        <f t="shared" si="3432"/>
        <v>4.1247751261780152E-2</v>
      </c>
      <c r="V458" s="9">
        <f t="shared" si="3433"/>
        <v>-5.2818894266764005E-3</v>
      </c>
      <c r="W458" s="9">
        <f t="shared" si="3434"/>
        <v>4.5111655901568071E-2</v>
      </c>
      <c r="Y458" s="9">
        <f t="shared" si="3443"/>
        <v>9.221757431725397E-2</v>
      </c>
      <c r="Z458" s="9">
        <f t="shared" ref="Z458:AA458" si="3485">+P458-P456</f>
        <v>-1.5506339715931183E-2</v>
      </c>
      <c r="AA458" s="9">
        <f t="shared" si="3485"/>
        <v>0.10363299298871009</v>
      </c>
      <c r="AC458" s="9">
        <f t="shared" si="3453"/>
        <v>0.13574941204414248</v>
      </c>
      <c r="AD458" s="9">
        <f t="shared" ref="AD458:AE458" si="3486">+P458-P455</f>
        <v>-1.6518192217629846E-2</v>
      </c>
      <c r="AE458" s="9">
        <f t="shared" si="3486"/>
        <v>0.14688196865343883</v>
      </c>
      <c r="AG458" s="9">
        <f t="shared" si="2993"/>
        <v>-5.1381228007143065E-2</v>
      </c>
      <c r="AH458" s="9">
        <f t="shared" si="2994"/>
        <v>-5.3469995166675055E-2</v>
      </c>
      <c r="AI458" s="9">
        <f t="shared" si="2995"/>
        <v>-2.0654003901153573E-2</v>
      </c>
      <c r="AK458" s="9">
        <f t="shared" si="3093"/>
        <v>-0.17356738351388845</v>
      </c>
      <c r="AL458" s="9">
        <f t="shared" ref="AL458:AM458" si="3487">+P458-P434</f>
        <v>-6.9928358167485882E-3</v>
      </c>
      <c r="AM458" s="9">
        <f t="shared" si="3487"/>
        <v>-0.16887152783047199</v>
      </c>
      <c r="AO458" s="9">
        <f t="shared" si="3191"/>
        <v>-0.11866091959276481</v>
      </c>
      <c r="AP458" s="9">
        <f t="shared" ref="AP458:AQ458" si="3488">+P458-P422</f>
        <v>-2.5912907216563141E-3</v>
      </c>
      <c r="AQ458" s="9">
        <f t="shared" si="3488"/>
        <v>-0.11470570598955643</v>
      </c>
      <c r="AS458" s="9">
        <f t="shared" si="3289"/>
        <v>-0.16983606702553544</v>
      </c>
      <c r="AT458" s="9">
        <f t="shared" ref="AT458:AU458" si="3489">+P458-P410</f>
        <v>-2.834902832969366E-2</v>
      </c>
      <c r="AU458" s="9">
        <f t="shared" si="3489"/>
        <v>-0.15366536031908673</v>
      </c>
      <c r="AW458" s="9">
        <f t="shared" si="3387"/>
        <v>-0.2266681777863413</v>
      </c>
      <c r="AX458" s="9">
        <f t="shared" ref="AX458:AY458" si="3490">+P458-P398</f>
        <v>-4.1703104356519027E-2</v>
      </c>
      <c r="AY458" s="9">
        <f t="shared" si="3490"/>
        <v>-0.20283419848381889</v>
      </c>
      <c r="BA458" s="9">
        <f t="shared" si="2964"/>
        <v>-0.13905395841258361</v>
      </c>
      <c r="BB458" s="9">
        <f t="shared" ref="BB458:BC458" si="3491">+P458-P386</f>
        <v>-3.9546761032780431E-2</v>
      </c>
      <c r="BC458" s="9">
        <f t="shared" si="3491"/>
        <v>-0.11661725530145972</v>
      </c>
      <c r="BE458" s="9">
        <f t="shared" si="3065"/>
        <v>-0.12387195465655587</v>
      </c>
      <c r="BF458" s="9">
        <f t="shared" ref="BF458:BG458" si="3492">+P458-P374</f>
        <v>-5.2081196482800962E-2</v>
      </c>
      <c r="BG458" s="9">
        <f t="shared" si="3492"/>
        <v>-9.165528825623781E-2</v>
      </c>
    </row>
    <row r="459" spans="1:59" x14ac:dyDescent="0.35">
      <c r="A459" s="8">
        <v>44958</v>
      </c>
      <c r="B459" s="9">
        <v>108.15</v>
      </c>
      <c r="C459" s="9">
        <v>116.30711981</v>
      </c>
      <c r="D459" s="12">
        <v>1275.4204999999999</v>
      </c>
      <c r="E459" s="11">
        <v>378.613</v>
      </c>
      <c r="F459" s="15">
        <v>301.50900000000001</v>
      </c>
      <c r="I459" s="8">
        <f t="shared" si="3415"/>
        <v>44958</v>
      </c>
      <c r="J459">
        <f t="shared" si="3416"/>
        <v>4.683519152399068</v>
      </c>
      <c r="K459">
        <f t="shared" si="3417"/>
        <v>4.856650401442498</v>
      </c>
      <c r="L459">
        <f t="shared" si="3418"/>
        <v>-7.1510312071407363</v>
      </c>
      <c r="M459">
        <f t="shared" si="3419"/>
        <v>5.9365145752168873</v>
      </c>
      <c r="N459">
        <f t="shared" si="3420"/>
        <v>5.3943366972433102</v>
      </c>
      <c r="P459" s="9">
        <f t="shared" si="3421"/>
        <v>-0.71530912701700711</v>
      </c>
      <c r="Q459" s="9">
        <f t="shared" si="3422"/>
        <v>-7.6887175029415484</v>
      </c>
      <c r="R459" s="9">
        <v>4.4361938040108715</v>
      </c>
      <c r="S459">
        <f t="shared" si="3423"/>
        <v>-8.1035967966114129</v>
      </c>
      <c r="U459" s="9">
        <f t="shared" si="3432"/>
        <v>-2.5691425814140523E-2</v>
      </c>
      <c r="V459" s="9">
        <f t="shared" si="3433"/>
        <v>2.8622764037589121E-4</v>
      </c>
      <c r="W459" s="9">
        <f t="shared" si="3434"/>
        <v>-2.7329492602843786E-2</v>
      </c>
      <c r="Y459" s="9">
        <f t="shared" si="3443"/>
        <v>1.555632544763963E-2</v>
      </c>
      <c r="Z459" s="9">
        <f t="shared" ref="Z459:AA459" si="3493">+P459-P457</f>
        <v>-4.9956617863005093E-3</v>
      </c>
      <c r="AA459" s="9">
        <f t="shared" si="3493"/>
        <v>1.7782163298724285E-2</v>
      </c>
      <c r="AC459" s="9">
        <f t="shared" si="3453"/>
        <v>6.6526148503113447E-2</v>
      </c>
      <c r="AD459" s="9">
        <f t="shared" ref="AD459:AE459" si="3494">+P459-P456</f>
        <v>-1.5220112075555292E-2</v>
      </c>
      <c r="AE459" s="9">
        <f t="shared" si="3494"/>
        <v>7.6303500385866307E-2</v>
      </c>
      <c r="AG459" s="9">
        <f t="shared" si="2993"/>
        <v>-7.2353463356787273E-2</v>
      </c>
      <c r="AH459" s="9">
        <f t="shared" si="2994"/>
        <v>-5.6667945820972676E-2</v>
      </c>
      <c r="AI459" s="9">
        <f t="shared" si="2995"/>
        <v>-4.1238491133728239E-2</v>
      </c>
      <c r="AK459" s="9">
        <f t="shared" si="3093"/>
        <v>-0.18845409405726521</v>
      </c>
      <c r="AL459" s="9">
        <f t="shared" ref="AL459:AM459" si="3495">+P459-P435</f>
        <v>-3.1527907176496228E-3</v>
      </c>
      <c r="AM459" s="9">
        <f t="shared" si="3495"/>
        <v>-0.18725701189791266</v>
      </c>
      <c r="AO459" s="9">
        <f t="shared" si="3191"/>
        <v>-0.11864980770774647</v>
      </c>
      <c r="AP459" s="9">
        <f t="shared" ref="AP459:AQ459" si="3496">+P459-P423</f>
        <v>-1.1881739374492994E-3</v>
      </c>
      <c r="AQ459" s="9">
        <f t="shared" si="3496"/>
        <v>-0.11847511834307323</v>
      </c>
      <c r="AS459" s="9">
        <f t="shared" si="3289"/>
        <v>-0.19642316967448892</v>
      </c>
      <c r="AT459" s="9">
        <f t="shared" ref="AT459:AU459" si="3497">+P459-P411</f>
        <v>-3.1707151951549051E-2</v>
      </c>
      <c r="AU459" s="9">
        <f t="shared" si="3497"/>
        <v>-0.17885232593412148</v>
      </c>
      <c r="AW459" s="9">
        <f t="shared" si="3387"/>
        <v>-0.24491238020324513</v>
      </c>
      <c r="AX459" s="9">
        <f t="shared" ref="AX459:AY459" si="3498">+P459-P399</f>
        <v>-3.3800766695867956E-2</v>
      </c>
      <c r="AY459" s="9">
        <f t="shared" si="3498"/>
        <v>-0.22752673622308084</v>
      </c>
      <c r="BA459" s="9">
        <f t="shared" ref="BA459:BA468" si="3499">+R459-R387</f>
        <v>-0.19807123225831447</v>
      </c>
      <c r="BB459" s="9">
        <f t="shared" ref="BB459:BC459" si="3500">+P459-P387</f>
        <v>-3.2992400270579481E-2</v>
      </c>
      <c r="BC459" s="9">
        <f t="shared" si="3500"/>
        <v>-0.18202110614452227</v>
      </c>
      <c r="BE459" s="9">
        <f t="shared" si="3065"/>
        <v>-0.14363497378198442</v>
      </c>
      <c r="BF459" s="9">
        <f t="shared" ref="BF459:BG459" si="3501">+P459-P375</f>
        <v>-3.9517215351354551E-2</v>
      </c>
      <c r="BG459" s="9">
        <f t="shared" si="3501"/>
        <v>-0.12103954185779386</v>
      </c>
    </row>
    <row r="460" spans="1:59" x14ac:dyDescent="0.35">
      <c r="A460" s="8">
        <v>44986</v>
      </c>
      <c r="B460" s="9">
        <v>108.38</v>
      </c>
      <c r="C460" s="9">
        <v>116.50741305</v>
      </c>
      <c r="D460" s="12">
        <v>1306.0161000000001</v>
      </c>
      <c r="E460" s="11">
        <v>379.59899999999999</v>
      </c>
      <c r="F460" s="15">
        <v>301.74400000000003</v>
      </c>
      <c r="I460" s="8">
        <f t="shared" si="3415"/>
        <v>44986</v>
      </c>
      <c r="J460">
        <f t="shared" si="3416"/>
        <v>4.6856435701379677</v>
      </c>
      <c r="K460">
        <f t="shared" si="3417"/>
        <v>4.8578134086471882</v>
      </c>
      <c r="L460">
        <f t="shared" si="3418"/>
        <v>-7.1747366374786141</v>
      </c>
      <c r="M460">
        <f t="shared" si="3419"/>
        <v>5.939115432380353</v>
      </c>
      <c r="N460">
        <f t="shared" si="3420"/>
        <v>5.3926000594985837</v>
      </c>
      <c r="P460" s="9">
        <f t="shared" si="3421"/>
        <v>-0.71868521139098984</v>
      </c>
      <c r="Q460" s="9">
        <f t="shared" si="3422"/>
        <v>-7.7095232883300095</v>
      </c>
      <c r="R460" s="9">
        <v>4.4136995128850307</v>
      </c>
      <c r="S460">
        <f t="shared" si="3423"/>
        <v>-8.1263607109367832</v>
      </c>
      <c r="U460" s="9">
        <f t="shared" si="3432"/>
        <v>-2.2494291125840782E-2</v>
      </c>
      <c r="V460" s="9">
        <f t="shared" si="3433"/>
        <v>-3.3760843739827351E-3</v>
      </c>
      <c r="W460" s="9">
        <f t="shared" si="3434"/>
        <v>-2.0805785388461118E-2</v>
      </c>
      <c r="Y460" s="9">
        <f t="shared" si="3443"/>
        <v>-4.8185716939981305E-2</v>
      </c>
      <c r="Z460" s="9">
        <f t="shared" ref="Z460:AA460" si="3502">+P460-P458</f>
        <v>-3.0898567336068439E-3</v>
      </c>
      <c r="AA460" s="9">
        <f t="shared" si="3502"/>
        <v>-4.8135277991304903E-2</v>
      </c>
      <c r="AC460" s="9">
        <f t="shared" si="3453"/>
        <v>-6.9379656782011523E-3</v>
      </c>
      <c r="AD460" s="9">
        <f t="shared" ref="AD460:AE460" si="3503">+P460-P457</f>
        <v>-8.3717461602832444E-3</v>
      </c>
      <c r="AE460" s="9">
        <f t="shared" si="3503"/>
        <v>-3.0236220897368327E-3</v>
      </c>
      <c r="AG460" s="9">
        <f t="shared" si="2993"/>
        <v>-7.3229141997805947E-2</v>
      </c>
      <c r="AH460" s="9">
        <f t="shared" si="2994"/>
        <v>-5.9026120665446768E-2</v>
      </c>
      <c r="AI460" s="9">
        <f t="shared" si="2995"/>
        <v>-4.0563655092631379E-2</v>
      </c>
      <c r="AK460" s="9">
        <f t="shared" si="3093"/>
        <v>-0.1912705902918459</v>
      </c>
      <c r="AL460" s="9">
        <f t="shared" ref="AL460:AM460" si="3504">+P460-P436</f>
        <v>-9.8511374721272915E-3</v>
      </c>
      <c r="AM460" s="9">
        <f t="shared" si="3504"/>
        <v>-0.18722033137256844</v>
      </c>
      <c r="AO460" s="9">
        <f t="shared" si="3191"/>
        <v>-0.12236932495044073</v>
      </c>
      <c r="AP460" s="9">
        <f t="shared" ref="AP460:AQ460" si="3505">+P460-P424</f>
        <v>1.7354608135615734E-3</v>
      </c>
      <c r="AQ460" s="9">
        <f t="shared" si="3505"/>
        <v>-0.12602975151152407</v>
      </c>
      <c r="AS460" s="9">
        <f t="shared" si="3289"/>
        <v>-0.20527281741908876</v>
      </c>
      <c r="AT460" s="9">
        <f t="shared" ref="AT460:AU460" si="3506">+P460-P412</f>
        <v>-3.9897733160207061E-2</v>
      </c>
      <c r="AU460" s="9">
        <f t="shared" si="3506"/>
        <v>-0.18250724870404689</v>
      </c>
      <c r="AW460" s="9">
        <f t="shared" si="3387"/>
        <v>-0.27416894956833993</v>
      </c>
      <c r="AX460" s="9">
        <f t="shared" ref="AX460:AY460" si="3507">+P460-P400</f>
        <v>-3.9561937683049386E-2</v>
      </c>
      <c r="AY460" s="9">
        <f t="shared" si="3507"/>
        <v>-0.25364770136753911</v>
      </c>
      <c r="BA460" s="9">
        <f t="shared" si="3499"/>
        <v>-0.22839462759866525</v>
      </c>
      <c r="BB460" s="9">
        <f t="shared" ref="BB460:BC460" si="3508">+P460-P388</f>
        <v>-4.0347401841565933E-2</v>
      </c>
      <c r="BC460" s="9">
        <f t="shared" si="3508"/>
        <v>-0.20612641907106433</v>
      </c>
      <c r="BE460" s="9">
        <f t="shared" si="3065"/>
        <v>-0.18498509465406343</v>
      </c>
      <c r="BF460" s="9">
        <f t="shared" ref="BF460:BG460" si="3509">+P460-P376</f>
        <v>-5.4737498535828877E-2</v>
      </c>
      <c r="BG460" s="9">
        <f t="shared" si="3509"/>
        <v>-0.15816793228318726</v>
      </c>
    </row>
    <row r="461" spans="1:59" x14ac:dyDescent="0.35">
      <c r="A461" s="8">
        <v>45017</v>
      </c>
      <c r="B461" s="9">
        <v>108.84</v>
      </c>
      <c r="C461" s="9">
        <v>116.77095678000001</v>
      </c>
      <c r="D461" s="12">
        <v>1322.057</v>
      </c>
      <c r="E461" s="11">
        <v>381.06200000000001</v>
      </c>
      <c r="F461" s="15">
        <v>303.03199999999998</v>
      </c>
      <c r="I461" s="8">
        <f t="shared" si="3415"/>
        <v>45017</v>
      </c>
      <c r="J461">
        <f t="shared" si="3416"/>
        <v>4.6898789139150452</v>
      </c>
      <c r="K461">
        <f t="shared" si="3417"/>
        <v>4.8573443135654015</v>
      </c>
      <c r="L461">
        <f t="shared" si="3418"/>
        <v>-7.1869441359723085</v>
      </c>
      <c r="M461">
        <f t="shared" si="3419"/>
        <v>5.9429620915464589</v>
      </c>
      <c r="N461">
        <f t="shared" si="3420"/>
        <v>5.3974295176120881</v>
      </c>
      <c r="P461" s="9">
        <f t="shared" si="3421"/>
        <v>-0.71299797358472716</v>
      </c>
      <c r="Q461" s="9">
        <f t="shared" si="3422"/>
        <v>-7.7270293400189951</v>
      </c>
      <c r="R461" s="9">
        <v>4.3987352844834682</v>
      </c>
      <c r="S461">
        <f t="shared" si="3423"/>
        <v>-8.1405681646981378</v>
      </c>
      <c r="U461" s="9">
        <f t="shared" si="3432"/>
        <v>-1.4964228401562529E-2</v>
      </c>
      <c r="V461" s="9">
        <f t="shared" si="3433"/>
        <v>5.6872378062626794E-3</v>
      </c>
      <c r="W461" s="9">
        <f t="shared" si="3434"/>
        <v>-1.7506051688985558E-2</v>
      </c>
      <c r="Y461" s="9">
        <f t="shared" si="3443"/>
        <v>-3.7458519527403311E-2</v>
      </c>
      <c r="Z461" s="9">
        <f t="shared" ref="Z461:AA461" si="3510">+P461-P459</f>
        <v>2.3111534322799443E-3</v>
      </c>
      <c r="AA461" s="9">
        <f t="shared" si="3510"/>
        <v>-3.8311837077446675E-2</v>
      </c>
      <c r="AC461" s="9">
        <f t="shared" si="3453"/>
        <v>-6.3149945341543834E-2</v>
      </c>
      <c r="AD461" s="9">
        <f t="shared" ref="AD461:AE461" si="3511">+P461-P458</f>
        <v>2.5973810726558355E-3</v>
      </c>
      <c r="AE461" s="9">
        <f t="shared" si="3511"/>
        <v>-6.5641329680290461E-2</v>
      </c>
      <c r="AG461" s="9">
        <f t="shared" si="2993"/>
        <v>-8.0192625683762842E-2</v>
      </c>
      <c r="AH461" s="9">
        <f t="shared" si="2994"/>
        <v>-3.6826807093974345E-2</v>
      </c>
      <c r="AI461" s="9">
        <f t="shared" si="2995"/>
        <v>-5.8645688327388257E-2</v>
      </c>
      <c r="AK461" s="9">
        <f t="shared" si="3093"/>
        <v>-0.21199590313376682</v>
      </c>
      <c r="AL461" s="9">
        <f t="shared" ref="AL461:AM461" si="3512">+P461-P437</f>
        <v>-1.0683797015022201E-2</v>
      </c>
      <c r="AM461" s="9">
        <f t="shared" si="3512"/>
        <v>-0.20641989575887543</v>
      </c>
      <c r="AO461" s="9">
        <f t="shared" si="3191"/>
        <v>-0.13738632193987854</v>
      </c>
      <c r="AP461" s="9">
        <f t="shared" ref="AP461:AQ461" si="3513">+P461-P425</f>
        <v>5.5799001949816684E-3</v>
      </c>
      <c r="AQ461" s="9">
        <f t="shared" si="3513"/>
        <v>-0.14188188046318295</v>
      </c>
      <c r="AS461" s="9">
        <f t="shared" si="3289"/>
        <v>-0.21022672027925271</v>
      </c>
      <c r="AT461" s="9">
        <f t="shared" ref="AT461:AU461" si="3514">+P461-P413</f>
        <v>-3.081594190602388E-2</v>
      </c>
      <c r="AU461" s="9">
        <f t="shared" si="3514"/>
        <v>-0.19256227521731528</v>
      </c>
      <c r="AW461" s="9">
        <f t="shared" si="3387"/>
        <v>-0.29175665816370611</v>
      </c>
      <c r="AX461" s="9">
        <f t="shared" ref="AX461:AY461" si="3515">+P461-P401</f>
        <v>-3.791480906421274E-2</v>
      </c>
      <c r="AY461" s="9">
        <f t="shared" si="3515"/>
        <v>-0.26980476845453794</v>
      </c>
      <c r="BA461" s="9">
        <f t="shared" si="3499"/>
        <v>-0.24145108844836027</v>
      </c>
      <c r="BB461" s="9">
        <f t="shared" ref="BB461:BC461" si="3516">+P461-P389</f>
        <v>-4.2479728896726243E-2</v>
      </c>
      <c r="BC461" s="9">
        <f t="shared" si="3516"/>
        <v>-0.21632552293484064</v>
      </c>
      <c r="BE461" s="9">
        <f t="shared" si="3065"/>
        <v>-0.23164925327438191</v>
      </c>
      <c r="BF461" s="9">
        <f t="shared" ref="BF461:BG461" si="3517">+P461-P377</f>
        <v>-5.088616856990047E-2</v>
      </c>
      <c r="BG461" s="9">
        <f t="shared" si="3517"/>
        <v>-0.20341738211713167</v>
      </c>
    </row>
    <row r="462" spans="1:59" x14ac:dyDescent="0.35">
      <c r="A462" s="8">
        <v>45047</v>
      </c>
      <c r="B462" s="9">
        <v>109.03</v>
      </c>
      <c r="C462" s="9">
        <v>117.15045975</v>
      </c>
      <c r="D462" s="12">
        <v>1327.48</v>
      </c>
      <c r="E462" s="11">
        <v>382.01499999999999</v>
      </c>
      <c r="F462" s="15">
        <v>303.36500000000001</v>
      </c>
      <c r="I462" s="8">
        <f t="shared" si="3415"/>
        <v>45047</v>
      </c>
      <c r="J462">
        <f t="shared" si="3416"/>
        <v>4.69162307371829</v>
      </c>
      <c r="K462">
        <f t="shared" si="3417"/>
        <v>4.8626612062983847</v>
      </c>
      <c r="L462">
        <f t="shared" si="3418"/>
        <v>-7.1910376870892305</v>
      </c>
      <c r="M462">
        <f t="shared" si="3419"/>
        <v>5.9454598748513527</v>
      </c>
      <c r="N462">
        <f t="shared" si="3420"/>
        <v>5.3965951752013233</v>
      </c>
      <c r="P462" s="9">
        <f t="shared" si="3421"/>
        <v>-0.71990283223012419</v>
      </c>
      <c r="Q462" s="9">
        <f t="shared" si="3422"/>
        <v>-7.7249716559921691</v>
      </c>
      <c r="R462" s="9">
        <v>4.3964587871120537</v>
      </c>
      <c r="S462">
        <f t="shared" si="3423"/>
        <v>-8.1425152986856411</v>
      </c>
      <c r="U462" s="9">
        <f t="shared" si="3432"/>
        <v>-2.2764973714144432E-3</v>
      </c>
      <c r="V462" s="9">
        <f t="shared" si="3433"/>
        <v>-6.9048586453970273E-3</v>
      </c>
      <c r="W462" s="9">
        <f t="shared" si="3434"/>
        <v>2.0576840268260455E-3</v>
      </c>
      <c r="Y462" s="9">
        <f t="shared" si="3443"/>
        <v>-1.7240725772976973E-2</v>
      </c>
      <c r="Z462" s="9">
        <f t="shared" ref="Z462:AA462" si="3518">+P462-P460</f>
        <v>-1.2176208391343479E-3</v>
      </c>
      <c r="AA462" s="9">
        <f t="shared" si="3518"/>
        <v>-1.5448367662159512E-2</v>
      </c>
      <c r="AC462" s="9">
        <f t="shared" si="3453"/>
        <v>-3.9735016898817754E-2</v>
      </c>
      <c r="AD462" s="9">
        <f t="shared" ref="AD462:AE462" si="3519">+P462-P459</f>
        <v>-4.593705213117083E-3</v>
      </c>
      <c r="AE462" s="9">
        <f t="shared" si="3519"/>
        <v>-3.625415305062063E-2</v>
      </c>
      <c r="AG462" s="9">
        <f t="shared" si="2993"/>
        <v>-5.3503564548828209E-2</v>
      </c>
      <c r="AH462" s="9">
        <f t="shared" si="2994"/>
        <v>-4.4794978218375192E-2</v>
      </c>
      <c r="AI462" s="9">
        <f t="shared" si="2995"/>
        <v>-2.6394042441105547E-2</v>
      </c>
      <c r="AK462" s="9">
        <f t="shared" si="3093"/>
        <v>-0.20372288800237648</v>
      </c>
      <c r="AL462" s="9">
        <f t="shared" ref="AL462:AM462" si="3520">+P462-P438</f>
        <v>-2.6186015807446061E-2</v>
      </c>
      <c r="AM462" s="9">
        <f t="shared" si="3520"/>
        <v>-0.1885331952541085</v>
      </c>
      <c r="AO462" s="9">
        <f t="shared" si="3191"/>
        <v>-0.13640119043930987</v>
      </c>
      <c r="AP462" s="9">
        <f t="shared" ref="AP462:AQ462" si="3521">+P462-P426</f>
        <v>-1.5398501605181636E-3</v>
      </c>
      <c r="AQ462" s="9">
        <f t="shared" si="3521"/>
        <v>-0.13610029356943265</v>
      </c>
      <c r="AS462" s="9">
        <f t="shared" si="3289"/>
        <v>-0.17885873526208762</v>
      </c>
      <c r="AT462" s="9">
        <f t="shared" ref="AT462:AU462" si="3522">+P462-P414</f>
        <v>-3.1981675881464611E-2</v>
      </c>
      <c r="AU462" s="9">
        <f t="shared" si="3522"/>
        <v>-0.16021590924932561</v>
      </c>
      <c r="AW462" s="9">
        <f t="shared" si="3387"/>
        <v>-0.28403634621958407</v>
      </c>
      <c r="AX462" s="9">
        <f t="shared" ref="AX462:AY462" si="3523">+P462-P402</f>
        <v>-4.5672020035389949E-2</v>
      </c>
      <c r="AY462" s="9">
        <f t="shared" si="3523"/>
        <v>-0.25744925419065279</v>
      </c>
      <c r="BA462" s="9">
        <f t="shared" si="3499"/>
        <v>-0.25217252906462484</v>
      </c>
      <c r="BB462" s="9">
        <f t="shared" ref="BB462:BC462" si="3524">+P462-P390</f>
        <v>-4.0426377300050831E-2</v>
      </c>
      <c r="BC462" s="9">
        <f t="shared" si="3524"/>
        <v>-0.22930673774773336</v>
      </c>
      <c r="BE462" s="9">
        <f t="shared" si="3065"/>
        <v>-0.21044392376392462</v>
      </c>
      <c r="BF462" s="9">
        <f t="shared" ref="BF462:BG462" si="3525">+P462-P378</f>
        <v>-6.075381132138169E-2</v>
      </c>
      <c r="BG462" s="9">
        <f t="shared" si="3525"/>
        <v>-0.17373814964800616</v>
      </c>
    </row>
    <row r="463" spans="1:59" x14ac:dyDescent="0.35">
      <c r="A463" s="8">
        <v>45078</v>
      </c>
      <c r="B463" s="9">
        <v>109.13</v>
      </c>
      <c r="C463" s="9">
        <v>117.182085</v>
      </c>
      <c r="D463" s="12">
        <v>1297.2514000000001</v>
      </c>
      <c r="E463" s="11">
        <v>383.19600000000003</v>
      </c>
      <c r="F463" s="15">
        <v>304.00299999999999</v>
      </c>
      <c r="I463" s="8">
        <f t="shared" si="3415"/>
        <v>45078</v>
      </c>
      <c r="J463">
        <f t="shared" si="3416"/>
        <v>4.6925398321249983</v>
      </c>
      <c r="K463">
        <f t="shared" si="3417"/>
        <v>4.8620378677728775</v>
      </c>
      <c r="L463">
        <f t="shared" si="3418"/>
        <v>-7.1680029974532795</v>
      </c>
      <c r="M463">
        <f t="shared" si="3419"/>
        <v>5.948546607628864</v>
      </c>
      <c r="N463">
        <f t="shared" si="3420"/>
        <v>5.3973346127472404</v>
      </c>
      <c r="P463" s="9">
        <f t="shared" si="3421"/>
        <v>-0.72071003052950289</v>
      </c>
      <c r="Q463" s="9">
        <f t="shared" si="3422"/>
        <v>-7.7032997424276424</v>
      </c>
      <c r="R463" s="9">
        <v>4.4175469603136346</v>
      </c>
      <c r="S463">
        <f t="shared" si="3423"/>
        <v>-8.1213115601347532</v>
      </c>
      <c r="U463" s="9">
        <f t="shared" si="3432"/>
        <v>2.1088173201580851E-2</v>
      </c>
      <c r="V463" s="9">
        <f t="shared" si="3433"/>
        <v>-8.0719829937869747E-4</v>
      </c>
      <c r="W463" s="9">
        <f t="shared" si="3434"/>
        <v>2.167191356452669E-2</v>
      </c>
      <c r="Y463" s="9">
        <f t="shared" si="3443"/>
        <v>1.8811675830166408E-2</v>
      </c>
      <c r="Z463" s="9">
        <f t="shared" ref="Z463:AA463" si="3526">+P463-P461</f>
        <v>-7.7120569447757248E-3</v>
      </c>
      <c r="AA463" s="9">
        <f t="shared" si="3526"/>
        <v>2.3729597591352736E-2</v>
      </c>
      <c r="AC463" s="9">
        <f t="shared" si="3453"/>
        <v>3.8474474286038784E-3</v>
      </c>
      <c r="AD463" s="9">
        <f t="shared" ref="AD463:AE463" si="3527">+P463-P460</f>
        <v>-2.0248191385130454E-3</v>
      </c>
      <c r="AE463" s="9">
        <f t="shared" si="3527"/>
        <v>6.223545902367178E-3</v>
      </c>
      <c r="AG463" s="9">
        <f t="shared" ref="AG463:AG468" si="3528">+R463-R451</f>
        <v>-1.9500943371854262E-2</v>
      </c>
      <c r="AH463" s="9">
        <f t="shared" ref="AH463:AH468" si="3529">+P463-P451</f>
        <v>-5.1274397123726168E-2</v>
      </c>
      <c r="AI463" s="9">
        <f t="shared" ref="AI463:AI468" si="3530">+Q463-Q451</f>
        <v>1.1143704643076902E-2</v>
      </c>
      <c r="AK463" s="9">
        <f t="shared" si="3093"/>
        <v>-0.17604104018300948</v>
      </c>
      <c r="AL463" s="9">
        <f t="shared" ref="AL463:AM463" si="3531">+P463-P439</f>
        <v>-3.8937455936979504E-2</v>
      </c>
      <c r="AM463" s="9">
        <f t="shared" si="3531"/>
        <v>-0.15266172273388268</v>
      </c>
      <c r="AO463" s="9">
        <f t="shared" si="3191"/>
        <v>-0.13060575338126768</v>
      </c>
      <c r="AP463" s="9">
        <f t="shared" ref="AP463:AQ463" si="3532">+P463-P427</f>
        <v>-2.5007806614727457E-3</v>
      </c>
      <c r="AQ463" s="9">
        <f t="shared" si="3532"/>
        <v>-0.12994543517917201</v>
      </c>
      <c r="AS463" s="9">
        <f t="shared" si="3289"/>
        <v>-0.16406898945789639</v>
      </c>
      <c r="AT463" s="9">
        <f t="shared" ref="AT463:AU463" si="3533">+P463-P415</f>
        <v>-2.9282583367129966E-2</v>
      </c>
      <c r="AU463" s="9">
        <f t="shared" si="3533"/>
        <v>-0.14706633809722014</v>
      </c>
      <c r="AW463" s="9">
        <f t="shared" si="3387"/>
        <v>-0.24521094263504484</v>
      </c>
      <c r="AX463" s="9">
        <f t="shared" ref="AX463:AY463" si="3534">+P463-P403</f>
        <v>-4.4350446546052247E-2</v>
      </c>
      <c r="AY463" s="9">
        <f t="shared" si="3534"/>
        <v>-0.21778647488751801</v>
      </c>
      <c r="BA463" s="9">
        <f t="shared" si="3499"/>
        <v>-0.22426674010312198</v>
      </c>
      <c r="BB463" s="9">
        <f t="shared" ref="BB463:BC463" si="3535">+P463-P391</f>
        <v>-3.8075703149944573E-2</v>
      </c>
      <c r="BC463" s="9">
        <f t="shared" si="3535"/>
        <v>-0.20161781922047073</v>
      </c>
      <c r="BE463" s="9">
        <f t="shared" si="3065"/>
        <v>-0.18872971315203202</v>
      </c>
      <c r="BF463" s="9">
        <f t="shared" ref="BF463:BG463" si="3536">+P463-P379</f>
        <v>-6.1495478967358075E-2</v>
      </c>
      <c r="BG463" s="9">
        <f t="shared" si="3536"/>
        <v>-0.15647696592958482</v>
      </c>
    </row>
    <row r="464" spans="1:59" x14ac:dyDescent="0.35">
      <c r="A464" s="8">
        <v>45108</v>
      </c>
      <c r="B464" s="9">
        <v>109.49</v>
      </c>
      <c r="C464" s="9">
        <v>117.31912774</v>
      </c>
      <c r="D464" s="12">
        <v>1282.2835</v>
      </c>
      <c r="E464" s="11">
        <v>384.75599999999997</v>
      </c>
      <c r="F464" s="15">
        <v>304.62799999999999</v>
      </c>
      <c r="I464" s="8">
        <f t="shared" si="3415"/>
        <v>45108</v>
      </c>
      <c r="J464">
        <f t="shared" si="3416"/>
        <v>4.6958332208853335</v>
      </c>
      <c r="K464">
        <f t="shared" si="3417"/>
        <v>4.8602727168789386</v>
      </c>
      <c r="L464">
        <f t="shared" si="3418"/>
        <v>-7.1563977518785791</v>
      </c>
      <c r="M464">
        <f t="shared" si="3419"/>
        <v>5.9526093671393054</v>
      </c>
      <c r="N464">
        <f t="shared" si="3420"/>
        <v>5.3966141122144409</v>
      </c>
      <c r="P464" s="9">
        <f t="shared" si="3421"/>
        <v>-0.72043475091846965</v>
      </c>
      <c r="Q464" s="9">
        <f t="shared" si="3422"/>
        <v>-7.6927391472140814</v>
      </c>
      <c r="R464" s="9">
        <v>4.4262913531098915</v>
      </c>
      <c r="S464">
        <f t="shared" si="3423"/>
        <v>-8.1105913027467924</v>
      </c>
      <c r="U464" s="9">
        <f t="shared" si="3432"/>
        <v>8.744392796256939E-3</v>
      </c>
      <c r="V464" s="9">
        <f t="shared" si="3433"/>
        <v>2.7527961103324117E-4</v>
      </c>
      <c r="W464" s="9">
        <f t="shared" si="3434"/>
        <v>1.0560595213561008E-2</v>
      </c>
      <c r="Y464" s="9">
        <f t="shared" si="3443"/>
        <v>2.983256599783779E-2</v>
      </c>
      <c r="Z464" s="9">
        <f t="shared" ref="Z464:AA464" si="3537">+P464-P462</f>
        <v>-5.319186883454563E-4</v>
      </c>
      <c r="AA464" s="9">
        <f t="shared" si="3537"/>
        <v>3.2232508778087698E-2</v>
      </c>
      <c r="AC464" s="9">
        <f t="shared" si="3453"/>
        <v>2.7556068626423347E-2</v>
      </c>
      <c r="AD464" s="9">
        <f t="shared" ref="AD464:AE464" si="3538">+P464-P461</f>
        <v>-7.4367773337424836E-3</v>
      </c>
      <c r="AE464" s="9">
        <f t="shared" si="3538"/>
        <v>3.4290192804913744E-2</v>
      </c>
      <c r="AG464" s="9">
        <f t="shared" si="3528"/>
        <v>8.0857367458895268E-3</v>
      </c>
      <c r="AH464" s="9">
        <f t="shared" si="3529"/>
        <v>-4.1308851490866161E-2</v>
      </c>
      <c r="AI464" s="9">
        <f t="shared" si="3530"/>
        <v>3.4916156406294974E-2</v>
      </c>
      <c r="AK464" s="9">
        <f t="shared" si="3093"/>
        <v>-0.14435365345341644</v>
      </c>
      <c r="AL464" s="9">
        <f t="shared" ref="AL464:AM464" si="3539">+P464-P440</f>
        <v>-4.3470593483060149E-2</v>
      </c>
      <c r="AM464" s="9">
        <f t="shared" si="3539"/>
        <v>-0.11549800260221676</v>
      </c>
      <c r="AO464" s="9">
        <f t="shared" si="3191"/>
        <v>-0.12370509374621452</v>
      </c>
      <c r="AP464" s="9">
        <f t="shared" ref="AP464:AQ464" si="3540">+P464-P428</f>
        <v>-8.2650054042501253E-3</v>
      </c>
      <c r="AQ464" s="9">
        <f t="shared" si="3540"/>
        <v>-0.11655458870419011</v>
      </c>
      <c r="AS464" s="9">
        <f t="shared" si="3289"/>
        <v>-0.14797455880037624</v>
      </c>
      <c r="AT464" s="9">
        <f t="shared" ref="AT464:AU464" si="3541">+P464-P416</f>
        <v>-4.1255353410025286E-2</v>
      </c>
      <c r="AU464" s="9">
        <f t="shared" si="3541"/>
        <v>-0.12110152685759434</v>
      </c>
      <c r="AW464" s="9">
        <f t="shared" si="3387"/>
        <v>-0.20665578800329865</v>
      </c>
      <c r="AX464" s="9">
        <f t="shared" ref="AX464:AY464" si="3542">+P464-P404</f>
        <v>-5.1068567142910304E-2</v>
      </c>
      <c r="AY464" s="9">
        <f t="shared" si="3542"/>
        <v>-0.17534569952075252</v>
      </c>
      <c r="BA464" s="9">
        <f t="shared" si="3499"/>
        <v>-0.214343560944803</v>
      </c>
      <c r="BB464" s="9">
        <f t="shared" ref="BB464:BC464" si="3543">+P464-P392</f>
        <v>-4.3340590150203973E-2</v>
      </c>
      <c r="BC464" s="9">
        <f t="shared" si="3543"/>
        <v>-0.18837380092945732</v>
      </c>
      <c r="BE464" s="9">
        <f t="shared" si="3065"/>
        <v>-0.20183661549473797</v>
      </c>
      <c r="BF464" s="9">
        <f t="shared" ref="BF464:BG464" si="3544">+P464-P380</f>
        <v>-6.6998359915738881E-2</v>
      </c>
      <c r="BG464" s="9">
        <f t="shared" si="3544"/>
        <v>-0.16229243576140373</v>
      </c>
    </row>
    <row r="465" spans="1:59" x14ac:dyDescent="0.35">
      <c r="A465" s="8">
        <v>45139</v>
      </c>
      <c r="B465" s="9">
        <v>109.75</v>
      </c>
      <c r="C465" s="9">
        <v>118.36276092</v>
      </c>
      <c r="D465" s="12">
        <v>1321.7561000000001</v>
      </c>
      <c r="E465" s="11">
        <v>386.154</v>
      </c>
      <c r="F465" s="15">
        <v>306.18700000000001</v>
      </c>
      <c r="I465" s="8">
        <f t="shared" si="3415"/>
        <v>45139</v>
      </c>
      <c r="J465">
        <f t="shared" si="3416"/>
        <v>4.6982050519552807</v>
      </c>
      <c r="K465">
        <f t="shared" si="3417"/>
        <v>4.8780838656845988</v>
      </c>
      <c r="L465">
        <f t="shared" si="3418"/>
        <v>-7.1867165101985364</v>
      </c>
      <c r="M465">
        <f t="shared" si="3419"/>
        <v>5.9562362536305331</v>
      </c>
      <c r="N465">
        <f t="shared" si="3420"/>
        <v>5.4037595221557799</v>
      </c>
      <c r="P465" s="9">
        <f t="shared" si="3421"/>
        <v>-0.73235554520407131</v>
      </c>
      <c r="Q465" s="9">
        <f t="shared" si="3422"/>
        <v>-7.7123921666697175</v>
      </c>
      <c r="R465" s="9">
        <v>4.4028869725937634</v>
      </c>
      <c r="S465">
        <f t="shared" si="3423"/>
        <v>-8.137158382888078</v>
      </c>
      <c r="U465" s="9">
        <f t="shared" si="3432"/>
        <v>-2.3404380516128143E-2</v>
      </c>
      <c r="V465" s="9">
        <f t="shared" si="3433"/>
        <v>-1.1920794285601666E-2</v>
      </c>
      <c r="W465" s="9">
        <f t="shared" si="3434"/>
        <v>-1.9653019455636134E-2</v>
      </c>
      <c r="Y465" s="9">
        <f t="shared" si="3443"/>
        <v>-1.4659987719871204E-2</v>
      </c>
      <c r="Z465" s="9">
        <f t="shared" ref="Z465:AA465" si="3545">+P465-P463</f>
        <v>-1.1645514674568425E-2</v>
      </c>
      <c r="AA465" s="9">
        <f t="shared" si="3545"/>
        <v>-9.0924242420751256E-3</v>
      </c>
      <c r="AC465" s="9">
        <f t="shared" si="3453"/>
        <v>6.4281854817096473E-3</v>
      </c>
      <c r="AD465" s="9">
        <f t="shared" ref="AD465:AE465" si="3546">+P465-P462</f>
        <v>-1.2452712973947122E-2</v>
      </c>
      <c r="AE465" s="9">
        <f t="shared" si="3546"/>
        <v>1.2579489322451565E-2</v>
      </c>
      <c r="AG465" s="9">
        <f t="shared" si="3528"/>
        <v>-3.9444576922385011E-3</v>
      </c>
      <c r="AH465" s="9">
        <f t="shared" si="3529"/>
        <v>-5.0844279698295303E-2</v>
      </c>
      <c r="AI465" s="9">
        <f t="shared" si="3530"/>
        <v>2.42504781263575E-2</v>
      </c>
      <c r="AK465" s="9">
        <f t="shared" si="3093"/>
        <v>-0.15524696055821074</v>
      </c>
      <c r="AL465" s="9">
        <f t="shared" ref="AL465:AM465" si="3547">+P465-P441</f>
        <v>-5.4888004330615026E-2</v>
      </c>
      <c r="AM465" s="9">
        <f t="shared" si="3547"/>
        <v>-0.12464974905236925</v>
      </c>
      <c r="AO465" s="9">
        <f t="shared" si="3191"/>
        <v>-0.15905374210646084</v>
      </c>
      <c r="AP465" s="9">
        <f t="shared" ref="AP465:AQ465" si="3548">+P465-P429</f>
        <v>-1.8762724826036248E-2</v>
      </c>
      <c r="AQ465" s="9">
        <f t="shared" si="3548"/>
        <v>-0.14879935487464024</v>
      </c>
      <c r="AS465" s="9">
        <f t="shared" si="3289"/>
        <v>-0.14441784738022889</v>
      </c>
      <c r="AT465" s="9">
        <f t="shared" ref="AT465:AU465" si="3549">+P465-P417</f>
        <v>-4.8996405563374701E-2</v>
      </c>
      <c r="AU465" s="9">
        <f t="shared" si="3549"/>
        <v>-0.11689624965245748</v>
      </c>
      <c r="AW465" s="9">
        <f t="shared" si="3387"/>
        <v>-0.23833300425562509</v>
      </c>
      <c r="AX465" s="9">
        <f t="shared" ref="AX465:AY465" si="3550">+P465-P405</f>
        <v>-4.6682569207297853E-2</v>
      </c>
      <c r="AY465" s="9">
        <f t="shared" si="3550"/>
        <v>-0.21306052405327058</v>
      </c>
      <c r="BA465" s="9">
        <f t="shared" si="3499"/>
        <v>-0.24145547294152969</v>
      </c>
      <c r="BB465" s="9">
        <f t="shared" ref="BB465:BC465" si="3551">+P465-P393</f>
        <v>-4.7028302752803341E-2</v>
      </c>
      <c r="BC465" s="9">
        <f t="shared" si="3551"/>
        <v>-0.21598281810626219</v>
      </c>
      <c r="BE465" s="9">
        <f t="shared" si="3065"/>
        <v>-0.25396181203026202</v>
      </c>
      <c r="BF465" s="9">
        <f t="shared" ref="BF465:BG465" si="3552">+P465-P381</f>
        <v>-7.5295421601212276E-2</v>
      </c>
      <c r="BG465" s="9">
        <f t="shared" si="3552"/>
        <v>-0.21218441289800616</v>
      </c>
    </row>
    <row r="466" spans="1:59" x14ac:dyDescent="0.35">
      <c r="A466" s="8">
        <v>45170</v>
      </c>
      <c r="B466" s="9">
        <v>109.55</v>
      </c>
      <c r="C466" s="9">
        <v>118.94255713</v>
      </c>
      <c r="D466" s="12">
        <v>1334.2370000000001</v>
      </c>
      <c r="E466" s="11">
        <v>388.13400000000001</v>
      </c>
      <c r="F466" s="15">
        <v>307.28800000000001</v>
      </c>
      <c r="I466" s="8">
        <f t="shared" si="3415"/>
        <v>45170</v>
      </c>
      <c r="J466">
        <f t="shared" si="3416"/>
        <v>4.6963810660414751</v>
      </c>
      <c r="K466">
        <f t="shared" si="3417"/>
        <v>4.8922372501682787</v>
      </c>
      <c r="L466">
        <f t="shared" si="3418"/>
        <v>-7.1961148718651078</v>
      </c>
      <c r="M466">
        <f t="shared" si="3419"/>
        <v>5.9613506408246932</v>
      </c>
      <c r="N466">
        <f t="shared" si="3420"/>
        <v>5.405242968826605</v>
      </c>
      <c r="P466" s="9">
        <f t="shared" si="3421"/>
        <v>-0.75196385612489181</v>
      </c>
      <c r="Q466" s="9">
        <f t="shared" si="3422"/>
        <v>-7.7091205905234341</v>
      </c>
      <c r="R466" s="9">
        <v>4.3962682465936078</v>
      </c>
      <c r="S466">
        <f t="shared" si="3423"/>
        <v>-8.1452596270758715</v>
      </c>
      <c r="U466" s="9">
        <f t="shared" si="3432"/>
        <v>-6.6187260001555615E-3</v>
      </c>
      <c r="V466" s="9">
        <f t="shared" si="3433"/>
        <v>-1.9608310920820493E-2</v>
      </c>
      <c r="W466" s="9">
        <f t="shared" si="3434"/>
        <v>3.2715761462833726E-3</v>
      </c>
      <c r="Y466" s="9">
        <f t="shared" si="3443"/>
        <v>-3.0023106516283704E-2</v>
      </c>
      <c r="Z466" s="9">
        <f t="shared" ref="Z466:AA466" si="3553">+P466-P464</f>
        <v>-3.1529105206422159E-2</v>
      </c>
      <c r="AA466" s="9">
        <f t="shared" si="3553"/>
        <v>-1.6381443309352761E-2</v>
      </c>
      <c r="AC466" s="9">
        <f t="shared" si="3453"/>
        <v>-2.1278713720026765E-2</v>
      </c>
      <c r="AD466" s="9">
        <f t="shared" ref="AD466:AE466" si="3554">+P466-P463</f>
        <v>-3.1253825595388918E-2</v>
      </c>
      <c r="AE466" s="9">
        <f t="shared" si="3554"/>
        <v>-5.820848095791753E-3</v>
      </c>
      <c r="AG466" s="9">
        <f t="shared" si="3528"/>
        <v>4.5544853180455647E-2</v>
      </c>
      <c r="AH466" s="9">
        <f t="shared" si="3529"/>
        <v>-5.2961498663877116E-2</v>
      </c>
      <c r="AI466" s="9">
        <f t="shared" si="3530"/>
        <v>7.6148685127723326E-2</v>
      </c>
      <c r="AK466" s="9">
        <f t="shared" si="3093"/>
        <v>-0.15310985657666532</v>
      </c>
      <c r="AL466" s="9">
        <f t="shared" ref="AL466:AM466" si="3555">+P466-P442</f>
        <v>-6.4221307233627734E-2</v>
      </c>
      <c r="AM466" s="9">
        <f t="shared" si="3555"/>
        <v>-0.11726664005730747</v>
      </c>
      <c r="AO466" s="9">
        <f t="shared" si="3191"/>
        <v>-0.17631207681065675</v>
      </c>
      <c r="AP466" s="9">
        <f t="shared" ref="AP466:AQ466" si="3556">+P466-P430</f>
        <v>-2.352764964817311E-2</v>
      </c>
      <c r="AQ466" s="9">
        <f t="shared" si="3556"/>
        <v>-0.16581501292932099</v>
      </c>
      <c r="AS466" s="9">
        <f t="shared" si="3289"/>
        <v>-0.16474769624964658</v>
      </c>
      <c r="AT466" s="9">
        <f t="shared" ref="AT466:AU466" si="3557">+P466-P418</f>
        <v>-4.3440110634114681E-2</v>
      </c>
      <c r="AU466" s="9">
        <f t="shared" si="3557"/>
        <v>-0.14391491803522172</v>
      </c>
      <c r="AW466" s="9">
        <f t="shared" si="3387"/>
        <v>-0.25190454240784987</v>
      </c>
      <c r="AX466" s="9">
        <f t="shared" ref="AX466:AY466" si="3558">+P466-P406</f>
        <v>-4.658530095042579E-2</v>
      </c>
      <c r="AY466" s="9">
        <f t="shared" si="3558"/>
        <v>-0.22730201611193301</v>
      </c>
      <c r="BA466" s="9">
        <f t="shared" si="3499"/>
        <v>-0.24302968611163323</v>
      </c>
      <c r="BB466" s="9">
        <f t="shared" ref="BB466:BC466" si="3559">+P466-P394</f>
        <v>-6.6509838801024124E-2</v>
      </c>
      <c r="BC466" s="9">
        <f t="shared" si="3559"/>
        <v>-0.2076781423190468</v>
      </c>
      <c r="BE466" s="9">
        <f t="shared" si="3065"/>
        <v>-0.26720300249379747</v>
      </c>
      <c r="BF466" s="9">
        <f t="shared" ref="BF466:BG466" si="3560">+P466-P382</f>
        <v>-7.9032688148410024E-2</v>
      </c>
      <c r="BG466" s="9">
        <f t="shared" si="3560"/>
        <v>-0.22292976386006824</v>
      </c>
    </row>
    <row r="467" spans="1:59" x14ac:dyDescent="0.35">
      <c r="A467" s="8">
        <v>45200</v>
      </c>
      <c r="B467" s="9">
        <v>109.86</v>
      </c>
      <c r="C467" s="9">
        <v>119.39585235</v>
      </c>
      <c r="D467" s="12">
        <v>1351.5071</v>
      </c>
      <c r="E467" s="11">
        <v>389.44900000000001</v>
      </c>
      <c r="F467" s="15">
        <v>307.53100000000001</v>
      </c>
      <c r="I467" s="8">
        <f t="shared" si="3415"/>
        <v>45200</v>
      </c>
      <c r="J467">
        <f t="shared" si="3416"/>
        <v>4.6992068279144741</v>
      </c>
      <c r="K467">
        <f t="shared" si="3417"/>
        <v>4.8973916731608638</v>
      </c>
      <c r="L467">
        <f t="shared" si="3418"/>
        <v>-7.2089756191248267</v>
      </c>
      <c r="M467">
        <f t="shared" si="3419"/>
        <v>5.9647329196389478</v>
      </c>
      <c r="N467">
        <f t="shared" si="3420"/>
        <v>5.4024542899591044</v>
      </c>
      <c r="P467" s="9">
        <f t="shared" si="3421"/>
        <v>-0.76046347492623312</v>
      </c>
      <c r="Q467" s="9">
        <f t="shared" si="3422"/>
        <v>-7.7140382359230673</v>
      </c>
      <c r="R467" s="9">
        <v>4.385695270521361</v>
      </c>
      <c r="S467">
        <f t="shared" si="3423"/>
        <v>-8.1551070513802824</v>
      </c>
      <c r="U467" s="9">
        <f t="shared" si="3432"/>
        <v>-1.0572976072246831E-2</v>
      </c>
      <c r="V467" s="9">
        <f t="shared" si="3433"/>
        <v>-8.4996188013413132E-3</v>
      </c>
      <c r="W467" s="9">
        <f t="shared" si="3434"/>
        <v>-4.9176453996331304E-3</v>
      </c>
      <c r="Y467" s="9">
        <f t="shared" si="3443"/>
        <v>-1.7191702072402393E-2</v>
      </c>
      <c r="Z467" s="9">
        <f t="shared" ref="Z467:AA467" si="3561">+P467-P465</f>
        <v>-2.8107929722161806E-2</v>
      </c>
      <c r="AA467" s="9">
        <f t="shared" si="3561"/>
        <v>-1.6460692533497578E-3</v>
      </c>
      <c r="AC467" s="9">
        <f t="shared" si="3453"/>
        <v>-4.0596082588530535E-2</v>
      </c>
      <c r="AD467" s="9">
        <f t="shared" ref="AD467:AE467" si="3562">+P467-P464</f>
        <v>-4.0028724007763472E-2</v>
      </c>
      <c r="AE467" s="9">
        <f t="shared" si="3562"/>
        <v>-2.1299088708985892E-2</v>
      </c>
      <c r="AG467" s="9">
        <f t="shared" si="3528"/>
        <v>5.9559452740491459E-2</v>
      </c>
      <c r="AH467" s="9">
        <f t="shared" si="3529"/>
        <v>-6.1386312486479966E-2</v>
      </c>
      <c r="AI467" s="9">
        <f t="shared" si="3530"/>
        <v>9.4231743069076224E-2</v>
      </c>
      <c r="AK467" s="9">
        <f t="shared" si="3093"/>
        <v>-0.14671383750350664</v>
      </c>
      <c r="AL467" s="9">
        <f t="shared" ref="AL467:AM467" si="3563">+P467-P443</f>
        <v>-8.2007522949478329E-2</v>
      </c>
      <c r="AM467" s="9">
        <f t="shared" si="3563"/>
        <v>-0.10158015091280959</v>
      </c>
      <c r="AO467" s="9">
        <f t="shared" si="3191"/>
        <v>-0.20776690414513421</v>
      </c>
      <c r="AP467" s="9">
        <f t="shared" ref="AP467:AQ467" si="3564">+P467-P431</f>
        <v>-2.0236281403883005E-2</v>
      </c>
      <c r="AQ467" s="9">
        <f t="shared" si="3564"/>
        <v>-0.19937467168664647</v>
      </c>
      <c r="AS467" s="9">
        <f t="shared" si="3289"/>
        <v>-0.18560156737797229</v>
      </c>
      <c r="AT467" s="9">
        <f t="shared" ref="AT467:AU467" si="3565">+P467-P419</f>
        <v>-5.1412402750749209E-2</v>
      </c>
      <c r="AU467" s="9">
        <f t="shared" si="3565"/>
        <v>-0.15776044705483283</v>
      </c>
      <c r="AW467" s="9">
        <f t="shared" si="3387"/>
        <v>-0.24800064976965874</v>
      </c>
      <c r="AX467" s="9">
        <f t="shared" ref="AX467:AY467" si="3566">+P467-P407</f>
        <v>-6.1270554499383678E-2</v>
      </c>
      <c r="AY467" s="9">
        <f t="shared" si="3566"/>
        <v>-0.21401964244822391</v>
      </c>
      <c r="BA467" s="9">
        <f t="shared" si="3499"/>
        <v>-0.25029723314506569</v>
      </c>
      <c r="BB467" s="9">
        <f t="shared" ref="BB467:BC467" si="3567">+P467-P395</f>
        <v>-7.7686405173292172E-2</v>
      </c>
      <c r="BC467" s="9">
        <f t="shared" si="3567"/>
        <v>-0.20993247410601956</v>
      </c>
      <c r="BE467" s="9">
        <f t="shared" si="3065"/>
        <v>-0.26001762780721549</v>
      </c>
      <c r="BF467" s="9">
        <f t="shared" ref="BF467:BG467" si="3568">+P467-P383</f>
        <v>-8.5766189744147958E-2</v>
      </c>
      <c r="BG467" s="9">
        <f t="shared" si="3568"/>
        <v>-0.21019390967574569</v>
      </c>
    </row>
    <row r="468" spans="1:59" x14ac:dyDescent="0.35">
      <c r="A468" s="8">
        <v>45231</v>
      </c>
      <c r="B468" s="9">
        <v>109.79</v>
      </c>
      <c r="C468" s="9">
        <v>118.77388913999999</v>
      </c>
      <c r="D468" s="12">
        <v>1308.154</v>
      </c>
      <c r="E468" s="11">
        <v>391.35199999999998</v>
      </c>
      <c r="F468" s="15">
        <v>308.024</v>
      </c>
      <c r="I468" s="8">
        <f t="shared" si="3415"/>
        <v>45231</v>
      </c>
      <c r="J468">
        <f t="shared" si="3416"/>
        <v>4.6985694502466409</v>
      </c>
      <c r="K468">
        <f t="shared" si="3417"/>
        <v>4.8858364601063062</v>
      </c>
      <c r="L468">
        <f t="shared" si="3418"/>
        <v>-7.1763722620897452</v>
      </c>
      <c r="M468">
        <f t="shared" si="3419"/>
        <v>5.9696074107526726</v>
      </c>
      <c r="N468">
        <f t="shared" si="3420"/>
        <v>5.399536675664713</v>
      </c>
      <c r="P468" s="9">
        <f t="shared" si="3421"/>
        <v>-0.75733774494762507</v>
      </c>
      <c r="Q468" s="9">
        <f t="shared" si="3422"/>
        <v>-7.6900724776481519</v>
      </c>
      <c r="R468" s="9">
        <v>4.4107730851081106</v>
      </c>
      <c r="S468">
        <f t="shared" si="3423"/>
        <v>-8.1293283697177738</v>
      </c>
      <c r="U468" s="9">
        <f t="shared" si="3432"/>
        <v>2.5077814586749625E-2</v>
      </c>
      <c r="V468" s="9">
        <f t="shared" si="3433"/>
        <v>3.1257299786080495E-3</v>
      </c>
      <c r="W468" s="9">
        <f t="shared" si="3434"/>
        <v>2.3965758274915316E-2</v>
      </c>
      <c r="Y468" s="9">
        <f t="shared" si="3443"/>
        <v>1.4504838514502794E-2</v>
      </c>
      <c r="Z468" s="9">
        <f t="shared" ref="Z468:AA468" si="3569">+P468-P466</f>
        <v>-5.3738888227332637E-3</v>
      </c>
      <c r="AA468" s="9">
        <f t="shared" si="3569"/>
        <v>1.9048112875282186E-2</v>
      </c>
      <c r="AC468" s="9">
        <f t="shared" si="3453"/>
        <v>7.8861125143472321E-3</v>
      </c>
      <c r="AD468" s="9">
        <f t="shared" ref="AD468:AE468" si="3570">+P468-P465</f>
        <v>-2.4982199743553757E-2</v>
      </c>
      <c r="AE468" s="9">
        <f t="shared" si="3570"/>
        <v>2.2319689021565559E-2</v>
      </c>
      <c r="AG468" s="9">
        <f t="shared" si="3528"/>
        <v>4.1105429600352572E-2</v>
      </c>
      <c r="AH468" s="9">
        <f t="shared" si="3529"/>
        <v>-5.7248730006173254E-2</v>
      </c>
      <c r="AI468" s="9">
        <f t="shared" si="3530"/>
        <v>7.4948525679262801E-2</v>
      </c>
      <c r="AK468" s="9">
        <f t="shared" si="3093"/>
        <v>-0.11734030756127378</v>
      </c>
      <c r="AL468" s="9">
        <f t="shared" ref="AL468:AM468" si="3571">+P468-P444</f>
        <v>-8.0947364099526631E-2</v>
      </c>
      <c r="AM468" s="9">
        <f t="shared" si="3571"/>
        <v>-7.1081836045093993E-2</v>
      </c>
      <c r="AO468" s="9">
        <f t="shared" si="3191"/>
        <v>-0.20596961949280956</v>
      </c>
      <c r="AP468" s="9">
        <f t="shared" ref="AP468:AQ468" si="3572">+P468-P432</f>
        <v>-4.3292723496002772E-2</v>
      </c>
      <c r="AQ468" s="9">
        <f t="shared" si="3572"/>
        <v>-0.18133497253678588</v>
      </c>
      <c r="AS468" s="9">
        <f t="shared" si="3289"/>
        <v>-0.16525716916660826</v>
      </c>
      <c r="AT468" s="9">
        <f t="shared" ref="AT468:AU468" si="3573">+P468-P420</f>
        <v>-5.7908894827416013E-2</v>
      </c>
      <c r="AU468" s="9">
        <f t="shared" si="3573"/>
        <v>-0.13352807516502452</v>
      </c>
      <c r="AW468" s="9">
        <f t="shared" si="3387"/>
        <v>-0.21982715815025156</v>
      </c>
      <c r="AX468" s="9">
        <f t="shared" ref="AX468:AY468" si="3574">+P468-P408</f>
        <v>-6.4607390753018912E-2</v>
      </c>
      <c r="AY468" s="9">
        <f t="shared" si="3574"/>
        <v>-0.18543373456012269</v>
      </c>
      <c r="BA468" s="9">
        <f t="shared" si="3499"/>
        <v>-0.24271140745095288</v>
      </c>
      <c r="BB468" s="9">
        <f t="shared" ref="BB468:BC468" si="3575">+P468-P396</f>
        <v>-8.5806023647489127E-2</v>
      </c>
      <c r="BC468" s="9">
        <f t="shared" si="3575"/>
        <v>-0.19718509609639145</v>
      </c>
      <c r="BE468" s="9">
        <f t="shared" si="3065"/>
        <v>-0.20038714230876842</v>
      </c>
      <c r="BF468" s="9">
        <f t="shared" ref="BF468:BG468" si="3576">+P468-P384</f>
        <v>-8.0964012716129297E-2</v>
      </c>
      <c r="BG468" s="9">
        <f t="shared" si="3576"/>
        <v>-0.15438933909624453</v>
      </c>
    </row>
    <row r="469" spans="1:59" x14ac:dyDescent="0.35">
      <c r="A469" s="8">
        <v>45261</v>
      </c>
      <c r="B469" s="9">
        <v>110.01</v>
      </c>
      <c r="C469" s="9">
        <v>118.81605614</v>
      </c>
      <c r="D469" s="12">
        <v>1304.3945000000001</v>
      </c>
      <c r="E469" s="11">
        <v>392.84399999999999</v>
      </c>
      <c r="F469" s="15">
        <v>308.74200000000002</v>
      </c>
      <c r="I469" s="8">
        <f t="shared" si="3415"/>
        <v>45261</v>
      </c>
      <c r="J469">
        <f t="shared" si="3416"/>
        <v>4.7005712707513441</v>
      </c>
      <c r="K469">
        <f t="shared" si="3417"/>
        <v>4.883917174890632</v>
      </c>
      <c r="L469">
        <f t="shared" si="3418"/>
        <v>-7.173494227408268</v>
      </c>
      <c r="M469">
        <f t="shared" si="3419"/>
        <v>5.973412586500233</v>
      </c>
      <c r="N469">
        <f t="shared" si="3420"/>
        <v>5.3998254202504379</v>
      </c>
      <c r="P469" s="9">
        <f t="shared" si="3421"/>
        <v>-0.75693307038908308</v>
      </c>
      <c r="Q469" s="9">
        <f t="shared" si="3422"/>
        <v>-7.6894024727680739</v>
      </c>
      <c r="R469" s="9"/>
    </row>
    <row r="470" spans="1:59" x14ac:dyDescent="0.35">
      <c r="A470" s="8">
        <v>45292</v>
      </c>
      <c r="B470" s="9">
        <v>110.55</v>
      </c>
      <c r="D470" s="12">
        <v>1325.9119000000001</v>
      </c>
      <c r="E470" s="11">
        <v>395.58</v>
      </c>
      <c r="F470" s="15">
        <v>309.685</v>
      </c>
      <c r="I470" s="17">
        <f t="shared" si="3415"/>
        <v>45292</v>
      </c>
      <c r="J470">
        <f t="shared" si="3416"/>
        <v>4.7054679073034551</v>
      </c>
      <c r="K470" t="e">
        <f t="shared" si="3417"/>
        <v>#NUM!</v>
      </c>
      <c r="L470">
        <f t="shared" si="3418"/>
        <v>-7.1898557281162221</v>
      </c>
      <c r="M470">
        <f t="shared" si="3419"/>
        <v>5.9803530423532631</v>
      </c>
      <c r="N470">
        <f t="shared" si="3420"/>
        <v>5.3975021125546343</v>
      </c>
      <c r="V470" s="9"/>
      <c r="W470" s="9"/>
      <c r="Z470" s="9"/>
      <c r="AA470" s="9"/>
      <c r="AD470" s="9"/>
      <c r="AE470" s="9"/>
      <c r="AH470" s="9"/>
      <c r="AI470" s="9"/>
      <c r="AL470" s="9"/>
      <c r="AM470" s="9"/>
      <c r="AP470" s="9"/>
      <c r="AQ470" s="9"/>
      <c r="AT470" s="9"/>
      <c r="AU470" s="9"/>
      <c r="AX470" s="9"/>
      <c r="AY470" s="9"/>
    </row>
    <row r="471" spans="1:59" x14ac:dyDescent="0.35">
      <c r="A471" s="8">
        <v>45323</v>
      </c>
      <c r="B471" s="9">
        <v>110.84</v>
      </c>
      <c r="D471" s="12">
        <v>1331.3344999999999</v>
      </c>
      <c r="E471" s="11">
        <v>397.44799999999998</v>
      </c>
      <c r="F471" s="15">
        <v>311.05399999999997</v>
      </c>
      <c r="I471" s="17">
        <f t="shared" si="3415"/>
        <v>45323</v>
      </c>
      <c r="J471">
        <f t="shared" si="3416"/>
        <v>4.7080877199947775</v>
      </c>
      <c r="K471" t="e">
        <f t="shared" si="3417"/>
        <v>#NUM!</v>
      </c>
      <c r="L471">
        <f t="shared" si="3418"/>
        <v>-7.1939371016217386</v>
      </c>
      <c r="M471">
        <f t="shared" si="3419"/>
        <v>5.985064107926954</v>
      </c>
      <c r="N471">
        <f t="shared" si="3420"/>
        <v>5.4014984474989856</v>
      </c>
      <c r="U471">
        <f>+CORREL(V3:V468,W3:W468)</f>
        <v>-8.0265034149983233E-2</v>
      </c>
      <c r="Y471">
        <f>+CORREL(Z4:Z468,AA4:AA468)</f>
        <v>1.381320672418925E-2</v>
      </c>
      <c r="AC471">
        <f>+CORREL(AD5:AD468,AE5:AE468)</f>
        <v>9.0057595469635932E-2</v>
      </c>
      <c r="AG471">
        <f>+CORREL(AH14:AH468,AI14:AI468)</f>
        <v>9.9236997705834523E-2</v>
      </c>
      <c r="BE471">
        <f>+CORREL(BF86:BF468,BG86:BG468)</f>
        <v>-7.9870440436936627E-2</v>
      </c>
    </row>
    <row r="472" spans="1:59" x14ac:dyDescent="0.35">
      <c r="A472" s="8">
        <v>45352</v>
      </c>
      <c r="B472" s="9">
        <v>110.91</v>
      </c>
      <c r="D472" s="12">
        <v>1331.6751999999999</v>
      </c>
      <c r="E472" s="11">
        <v>399.57</v>
      </c>
      <c r="F472" s="15">
        <v>312.23</v>
      </c>
      <c r="I472" s="17">
        <f t="shared" si="3415"/>
        <v>45352</v>
      </c>
      <c r="J472">
        <f t="shared" si="3416"/>
        <v>4.7087190616166499</v>
      </c>
      <c r="K472" t="e">
        <f t="shared" si="3417"/>
        <v>#NUM!</v>
      </c>
      <c r="L472">
        <f t="shared" si="3418"/>
        <v>-7.1941929775217464</v>
      </c>
      <c r="M472">
        <f t="shared" si="3419"/>
        <v>5.9903889688810485</v>
      </c>
      <c r="N472">
        <f t="shared" si="3420"/>
        <v>5.4031297470531392</v>
      </c>
    </row>
    <row r="473" spans="1:59" x14ac:dyDescent="0.35">
      <c r="A473" s="8">
        <v>45383</v>
      </c>
      <c r="B473" s="10">
        <v>111.22</v>
      </c>
      <c r="D473" s="12">
        <v>1367.8554999999999</v>
      </c>
      <c r="I473" s="17">
        <f t="shared" si="3415"/>
        <v>45383</v>
      </c>
      <c r="J473">
        <f t="shared" si="3416"/>
        <v>4.7115102217594176</v>
      </c>
      <c r="K473" t="e">
        <f t="shared" si="3417"/>
        <v>#NUM!</v>
      </c>
      <c r="L473">
        <f t="shared" si="3418"/>
        <v>-7.2209994639484254</v>
      </c>
      <c r="M473" t="e">
        <f t="shared" si="3419"/>
        <v>#NUM!</v>
      </c>
      <c r="N473" t="e">
        <f t="shared" si="3420"/>
        <v>#NUM!</v>
      </c>
      <c r="U473" s="19">
        <f>+VAR(U3:U468)+AVERAGE(U3:U468)^2</f>
        <v>4.5600894307900867E-2</v>
      </c>
      <c r="V473" s="19">
        <f>+VAR(V3:V468)+AVERAGE(V3:V468)^2</f>
        <v>1.0066864048281019E-4</v>
      </c>
      <c r="W473" s="19">
        <f>+VAR(W3:W468)+AVERAGE(W3:W468)^2</f>
        <v>7.0049383649737468E-4</v>
      </c>
      <c r="Y473" s="19">
        <f>+VAR(Y4:Y468)+AVERAGE(Y4:Y468)^2</f>
        <v>4.6637845286022564E-2</v>
      </c>
      <c r="Z473" s="19">
        <f>+VAR(Z4:Z468)+AVERAGE(Z4:Z468)^2</f>
        <v>2.2353054973910908E-4</v>
      </c>
      <c r="AA473" s="19">
        <f>+VAR(AA4:AA468)+AVERAGE(AA4:AA468)^2</f>
        <v>1.9471813958495652E-3</v>
      </c>
      <c r="AC473" s="19">
        <f>+VAR(AC5:AC468)+AVERAGE(AC5:AC468)^2</f>
        <v>4.7735551654154447E-2</v>
      </c>
      <c r="AD473" s="19">
        <f>+VAR(AD5:AD468)+AVERAGE(AD5:AD468)^2</f>
        <v>3.1005238797072126E-4</v>
      </c>
      <c r="AE473" s="19">
        <f>+VAR(AE5:AE468)+AVERAGE(AE5:AE468)^2</f>
        <v>3.0768644080510659E-3</v>
      </c>
      <c r="AG473" s="19">
        <f>+VAR(AG14:AG468)+AVERAGE(AG14:AG468)^2</f>
        <v>5.7497786557810779E-2</v>
      </c>
      <c r="AH473" s="19">
        <f>+VAR(AH14:AH468)+AVERAGE(AH14:AH468)^2</f>
        <v>1.0580060454049103E-3</v>
      </c>
      <c r="AI473" s="19">
        <f>+VAR(AI14:AI468)+AVERAGE(AI14:AI468)^2</f>
        <v>1.2137933750572339E-2</v>
      </c>
      <c r="AK473" s="19">
        <f>+VAR(AK26:AK468)+AVERAGE(AK26:AK468)^2</f>
        <v>7.044725810503448E-2</v>
      </c>
      <c r="AL473" s="19">
        <f t="shared" ref="AL473:AM473" si="3577">+VAR(AL26:AL468)+AVERAGE(AL26:AL468)^2</f>
        <v>2.2860462082121419E-3</v>
      </c>
      <c r="AM473" s="19">
        <f t="shared" si="3577"/>
        <v>2.294797430320385E-2</v>
      </c>
      <c r="AO473" s="19">
        <f>+VAR(AO38:AO468)+AVERAGE(AO38:AO468)^2</f>
        <v>7.9628864407018482E-2</v>
      </c>
      <c r="AP473" s="19">
        <f t="shared" ref="AP473:AQ473" si="3578">+VAR(AP38:AP468)+AVERAGE(AP38:AP468)^2</f>
        <v>3.6660900778302061E-3</v>
      </c>
      <c r="AQ473" s="19">
        <f t="shared" si="3578"/>
        <v>2.8426668530696874E-2</v>
      </c>
      <c r="AS473" s="19">
        <f>+VAR(AS50:AS468)+AVERAGE(AS50:AS468)^2</f>
        <v>9.1301085533093851E-2</v>
      </c>
      <c r="AT473" s="19">
        <f t="shared" ref="AT473:AU473" si="3579">+VAR(AT50:AT468)+AVERAGE(AT50:AT468)^2</f>
        <v>5.3210812181838782E-3</v>
      </c>
      <c r="AU473" s="19">
        <f t="shared" si="3579"/>
        <v>3.5013706141724436E-2</v>
      </c>
      <c r="AW473" s="19">
        <f>+VAR(AW62:AW468)+AVERAGE(AW62:AW468)^2</f>
        <v>9.7819166825115572E-2</v>
      </c>
      <c r="AX473" s="19">
        <f t="shared" ref="AX473:AY473" si="3580">+VAR(AX62:AX468)+AVERAGE(AX62:AX468)^2</f>
        <v>7.3619877278903222E-3</v>
      </c>
      <c r="AY473" s="19">
        <f t="shared" si="3580"/>
        <v>3.8440665354339647E-2</v>
      </c>
      <c r="BA473" s="19">
        <f>+VAR(BA74:BA468)+AVERAGE(BA74:BA468)^2</f>
        <v>0.1015141098149808</v>
      </c>
      <c r="BB473" s="19">
        <f t="shared" ref="BB473:BC473" si="3581">+VAR(BB74:BB468)+AVERAGE(BB74:BB468)^2</f>
        <v>9.6751906847924712E-3</v>
      </c>
      <c r="BC473" s="19">
        <f t="shared" si="3581"/>
        <v>4.036442045433692E-2</v>
      </c>
      <c r="BE473" s="19">
        <f>+VAR(BE86:BE468)+AVERAGE(BE86:BE468)^2</f>
        <v>0.10536716281992994</v>
      </c>
      <c r="BF473" s="19">
        <f t="shared" ref="BF473:BG473" si="3582">+VAR(BF86:BF468)+AVERAGE(BF86:BF468)^2</f>
        <v>1.2164303004619475E-2</v>
      </c>
      <c r="BG473" s="19">
        <f t="shared" si="3582"/>
        <v>4.3113901526669517E-2</v>
      </c>
    </row>
    <row r="475" spans="1:59" x14ac:dyDescent="0.35">
      <c r="V475" s="18">
        <f>+V473/(V473+W473)</f>
        <v>0.12565321439199159</v>
      </c>
      <c r="W475" s="18">
        <f>+W473/(V473+W473)</f>
        <v>0.87434678560800849</v>
      </c>
      <c r="Z475" s="18">
        <f>+Z473/(Z473+AA473)</f>
        <v>0.10297568509417768</v>
      </c>
      <c r="AA475" s="18">
        <f>+AA473/(Z473+AA473)</f>
        <v>0.89702431490582235</v>
      </c>
      <c r="AD475" s="18">
        <f>+AD473/(AD473+AE473)</f>
        <v>9.1544140775735416E-2</v>
      </c>
      <c r="AE475" s="18">
        <f>+AE473/(AD473+AE473)</f>
        <v>0.90845585922426453</v>
      </c>
      <c r="AH475" s="18">
        <f>+AH473/(AH473+AI473)</f>
        <v>8.0176634765145027E-2</v>
      </c>
      <c r="AI475" s="18">
        <f>+AI473/(AH473+AI473)</f>
        <v>0.91982336523485497</v>
      </c>
      <c r="AL475" s="18">
        <f>+AL473/(AL473+AM473)</f>
        <v>9.0593815883518183E-2</v>
      </c>
      <c r="AM475" s="18">
        <f>+AM473/(AL473+AM473)</f>
        <v>0.90940618411648177</v>
      </c>
      <c r="AP475" s="18">
        <f>+AP473/(AP473+AQ473)</f>
        <v>0.11423418355990507</v>
      </c>
      <c r="AQ475" s="18">
        <f>+AQ473/(AP473+AQ473)</f>
        <v>0.88576581644009489</v>
      </c>
      <c r="AT475" s="18">
        <f>+AT473/(AT473+AU473)</f>
        <v>0.1319228776565434</v>
      </c>
      <c r="AU475" s="18">
        <f>+AU473/(AT473+AU473)</f>
        <v>0.86807712234345658</v>
      </c>
      <c r="AX475" s="18">
        <f>+AX473/(AX473+AY473)</f>
        <v>0.16073277927095775</v>
      </c>
      <c r="AY475" s="18">
        <f>+AY473/(AX473+AY473)</f>
        <v>0.83926722072904225</v>
      </c>
      <c r="BB475" s="18">
        <f>+BB473/(BB473+BC473)</f>
        <v>0.19335063691625648</v>
      </c>
      <c r="BC475" s="18">
        <f>+BC473/(BB473+BC473)</f>
        <v>0.80664936308374346</v>
      </c>
      <c r="BF475" s="18">
        <f>+BF473/(BF473+BG473)</f>
        <v>0.22005604392838307</v>
      </c>
      <c r="BG475" s="18">
        <f>+BG473/(BF473+BG473)</f>
        <v>0.77994395607161693</v>
      </c>
    </row>
    <row r="477" spans="1:59" x14ac:dyDescent="0.35">
      <c r="V477" t="s">
        <v>140</v>
      </c>
      <c r="W477" t="s">
        <v>141</v>
      </c>
    </row>
    <row r="478" spans="1:59" x14ac:dyDescent="0.35">
      <c r="U478">
        <v>1</v>
      </c>
      <c r="V478">
        <v>0.12565321439199159</v>
      </c>
      <c r="W478">
        <v>0.87434678560800849</v>
      </c>
    </row>
    <row r="479" spans="1:59" x14ac:dyDescent="0.35">
      <c r="U479">
        <f>+U478+1</f>
        <v>2</v>
      </c>
      <c r="V479">
        <v>0.10297568509417768</v>
      </c>
      <c r="W479">
        <v>0.89702431490582235</v>
      </c>
    </row>
    <row r="480" spans="1:59" x14ac:dyDescent="0.35">
      <c r="U480">
        <f t="shared" ref="U480" si="3583">+U479+1</f>
        <v>3</v>
      </c>
      <c r="V480">
        <v>9.1544140775735416E-2</v>
      </c>
      <c r="W480">
        <v>0.90845585922426453</v>
      </c>
    </row>
    <row r="481" spans="21:23" x14ac:dyDescent="0.35">
      <c r="U481">
        <f t="shared" ref="U481" si="3584">+U480+1</f>
        <v>4</v>
      </c>
    </row>
    <row r="482" spans="21:23" x14ac:dyDescent="0.35">
      <c r="U482">
        <f t="shared" ref="U482" si="3585">+U481+1</f>
        <v>5</v>
      </c>
    </row>
    <row r="483" spans="21:23" x14ac:dyDescent="0.35">
      <c r="U483">
        <f t="shared" ref="U483" si="3586">+U482+1</f>
        <v>6</v>
      </c>
    </row>
    <row r="484" spans="21:23" x14ac:dyDescent="0.35">
      <c r="U484">
        <f t="shared" ref="U484" si="3587">+U483+1</f>
        <v>7</v>
      </c>
    </row>
    <row r="485" spans="21:23" x14ac:dyDescent="0.35">
      <c r="U485">
        <f t="shared" ref="U485" si="3588">+U484+1</f>
        <v>8</v>
      </c>
    </row>
    <row r="486" spans="21:23" x14ac:dyDescent="0.35">
      <c r="U486">
        <f t="shared" ref="U486" si="3589">+U485+1</f>
        <v>9</v>
      </c>
    </row>
    <row r="487" spans="21:23" x14ac:dyDescent="0.35">
      <c r="U487">
        <f t="shared" ref="U487" si="3590">+U486+1</f>
        <v>10</v>
      </c>
    </row>
    <row r="488" spans="21:23" x14ac:dyDescent="0.35">
      <c r="U488">
        <f t="shared" ref="U488" si="3591">+U487+1</f>
        <v>11</v>
      </c>
    </row>
    <row r="489" spans="21:23" x14ac:dyDescent="0.35">
      <c r="U489">
        <f t="shared" ref="U489" si="3592">+U488+1</f>
        <v>12</v>
      </c>
      <c r="V489">
        <v>8.0176634765145027E-2</v>
      </c>
      <c r="W489">
        <v>0.91982336523485497</v>
      </c>
    </row>
    <row r="490" spans="21:23" x14ac:dyDescent="0.35">
      <c r="U490">
        <f t="shared" ref="U490:U553" si="3593">+U489+1</f>
        <v>13</v>
      </c>
    </row>
    <row r="491" spans="21:23" x14ac:dyDescent="0.35">
      <c r="U491">
        <f t="shared" si="3593"/>
        <v>14</v>
      </c>
    </row>
    <row r="492" spans="21:23" x14ac:dyDescent="0.35">
      <c r="U492">
        <f t="shared" si="3593"/>
        <v>15</v>
      </c>
    </row>
    <row r="493" spans="21:23" x14ac:dyDescent="0.35">
      <c r="U493">
        <f t="shared" si="3593"/>
        <v>16</v>
      </c>
    </row>
    <row r="494" spans="21:23" x14ac:dyDescent="0.35">
      <c r="U494">
        <f t="shared" si="3593"/>
        <v>17</v>
      </c>
    </row>
    <row r="495" spans="21:23" x14ac:dyDescent="0.35">
      <c r="U495">
        <f t="shared" si="3593"/>
        <v>18</v>
      </c>
    </row>
    <row r="496" spans="21:23" x14ac:dyDescent="0.35">
      <c r="U496">
        <f t="shared" si="3593"/>
        <v>19</v>
      </c>
    </row>
    <row r="497" spans="21:23" x14ac:dyDescent="0.35">
      <c r="U497">
        <f t="shared" si="3593"/>
        <v>20</v>
      </c>
    </row>
    <row r="498" spans="21:23" x14ac:dyDescent="0.35">
      <c r="U498">
        <f t="shared" si="3593"/>
        <v>21</v>
      </c>
    </row>
    <row r="499" spans="21:23" x14ac:dyDescent="0.35">
      <c r="U499">
        <f t="shared" si="3593"/>
        <v>22</v>
      </c>
    </row>
    <row r="500" spans="21:23" x14ac:dyDescent="0.35">
      <c r="U500">
        <f t="shared" si="3593"/>
        <v>23</v>
      </c>
    </row>
    <row r="501" spans="21:23" x14ac:dyDescent="0.35">
      <c r="U501">
        <f t="shared" si="3593"/>
        <v>24</v>
      </c>
      <c r="V501">
        <v>9.0593815883518183E-2</v>
      </c>
      <c r="W501">
        <v>0.90940618411648177</v>
      </c>
    </row>
    <row r="502" spans="21:23" x14ac:dyDescent="0.35">
      <c r="U502">
        <f t="shared" si="3593"/>
        <v>25</v>
      </c>
    </row>
    <row r="503" spans="21:23" x14ac:dyDescent="0.35">
      <c r="U503">
        <f t="shared" si="3593"/>
        <v>26</v>
      </c>
    </row>
    <row r="504" spans="21:23" x14ac:dyDescent="0.35">
      <c r="U504">
        <f t="shared" si="3593"/>
        <v>27</v>
      </c>
    </row>
    <row r="505" spans="21:23" x14ac:dyDescent="0.35">
      <c r="U505">
        <f t="shared" si="3593"/>
        <v>28</v>
      </c>
    </row>
    <row r="506" spans="21:23" x14ac:dyDescent="0.35">
      <c r="U506">
        <f t="shared" si="3593"/>
        <v>29</v>
      </c>
    </row>
    <row r="507" spans="21:23" x14ac:dyDescent="0.35">
      <c r="U507">
        <f t="shared" si="3593"/>
        <v>30</v>
      </c>
    </row>
    <row r="508" spans="21:23" x14ac:dyDescent="0.35">
      <c r="U508">
        <f t="shared" si="3593"/>
        <v>31</v>
      </c>
    </row>
    <row r="509" spans="21:23" x14ac:dyDescent="0.35">
      <c r="U509">
        <f t="shared" si="3593"/>
        <v>32</v>
      </c>
    </row>
    <row r="510" spans="21:23" x14ac:dyDescent="0.35">
      <c r="U510">
        <f t="shared" si="3593"/>
        <v>33</v>
      </c>
    </row>
    <row r="511" spans="21:23" x14ac:dyDescent="0.35">
      <c r="U511">
        <f t="shared" si="3593"/>
        <v>34</v>
      </c>
    </row>
    <row r="512" spans="21:23" x14ac:dyDescent="0.35">
      <c r="U512">
        <f t="shared" si="3593"/>
        <v>35</v>
      </c>
    </row>
    <row r="513" spans="21:23" x14ac:dyDescent="0.35">
      <c r="U513">
        <f t="shared" si="3593"/>
        <v>36</v>
      </c>
      <c r="V513">
        <v>0.11423418355990507</v>
      </c>
      <c r="W513">
        <v>0.88576581644009489</v>
      </c>
    </row>
    <row r="514" spans="21:23" x14ac:dyDescent="0.35">
      <c r="U514">
        <f t="shared" si="3593"/>
        <v>37</v>
      </c>
    </row>
    <row r="515" spans="21:23" x14ac:dyDescent="0.35">
      <c r="U515">
        <f t="shared" si="3593"/>
        <v>38</v>
      </c>
    </row>
    <row r="516" spans="21:23" x14ac:dyDescent="0.35">
      <c r="U516">
        <f t="shared" si="3593"/>
        <v>39</v>
      </c>
    </row>
    <row r="517" spans="21:23" x14ac:dyDescent="0.35">
      <c r="U517">
        <f t="shared" si="3593"/>
        <v>40</v>
      </c>
    </row>
    <row r="518" spans="21:23" x14ac:dyDescent="0.35">
      <c r="U518">
        <f t="shared" si="3593"/>
        <v>41</v>
      </c>
    </row>
    <row r="519" spans="21:23" x14ac:dyDescent="0.35">
      <c r="U519">
        <f t="shared" si="3593"/>
        <v>42</v>
      </c>
    </row>
    <row r="520" spans="21:23" x14ac:dyDescent="0.35">
      <c r="U520">
        <f t="shared" si="3593"/>
        <v>43</v>
      </c>
    </row>
    <row r="521" spans="21:23" x14ac:dyDescent="0.35">
      <c r="U521">
        <f t="shared" si="3593"/>
        <v>44</v>
      </c>
    </row>
    <row r="522" spans="21:23" x14ac:dyDescent="0.35">
      <c r="U522">
        <f t="shared" si="3593"/>
        <v>45</v>
      </c>
    </row>
    <row r="523" spans="21:23" x14ac:dyDescent="0.35">
      <c r="U523">
        <f t="shared" si="3593"/>
        <v>46</v>
      </c>
    </row>
    <row r="524" spans="21:23" x14ac:dyDescent="0.35">
      <c r="U524">
        <f t="shared" si="3593"/>
        <v>47</v>
      </c>
    </row>
    <row r="525" spans="21:23" x14ac:dyDescent="0.35">
      <c r="U525">
        <f t="shared" si="3593"/>
        <v>48</v>
      </c>
      <c r="V525">
        <v>0.1319228776565434</v>
      </c>
      <c r="W525">
        <v>0.86807712234345658</v>
      </c>
    </row>
    <row r="526" spans="21:23" x14ac:dyDescent="0.35">
      <c r="U526">
        <f t="shared" si="3593"/>
        <v>49</v>
      </c>
    </row>
    <row r="527" spans="21:23" x14ac:dyDescent="0.35">
      <c r="U527">
        <f t="shared" si="3593"/>
        <v>50</v>
      </c>
    </row>
    <row r="528" spans="21:23" x14ac:dyDescent="0.35">
      <c r="U528">
        <f t="shared" si="3593"/>
        <v>51</v>
      </c>
    </row>
    <row r="529" spans="21:23" x14ac:dyDescent="0.35">
      <c r="U529">
        <f t="shared" si="3593"/>
        <v>52</v>
      </c>
    </row>
    <row r="530" spans="21:23" x14ac:dyDescent="0.35">
      <c r="U530">
        <f t="shared" si="3593"/>
        <v>53</v>
      </c>
    </row>
    <row r="531" spans="21:23" x14ac:dyDescent="0.35">
      <c r="U531">
        <f t="shared" si="3593"/>
        <v>54</v>
      </c>
    </row>
    <row r="532" spans="21:23" x14ac:dyDescent="0.35">
      <c r="U532">
        <f t="shared" si="3593"/>
        <v>55</v>
      </c>
    </row>
    <row r="533" spans="21:23" x14ac:dyDescent="0.35">
      <c r="U533">
        <f t="shared" si="3593"/>
        <v>56</v>
      </c>
    </row>
    <row r="534" spans="21:23" x14ac:dyDescent="0.35">
      <c r="U534">
        <f t="shared" si="3593"/>
        <v>57</v>
      </c>
    </row>
    <row r="535" spans="21:23" x14ac:dyDescent="0.35">
      <c r="U535">
        <f t="shared" si="3593"/>
        <v>58</v>
      </c>
    </row>
    <row r="536" spans="21:23" x14ac:dyDescent="0.35">
      <c r="U536">
        <f t="shared" si="3593"/>
        <v>59</v>
      </c>
    </row>
    <row r="537" spans="21:23" x14ac:dyDescent="0.35">
      <c r="U537">
        <f t="shared" si="3593"/>
        <v>60</v>
      </c>
      <c r="V537">
        <v>0.16073277927095775</v>
      </c>
      <c r="W537">
        <v>0.83926722072904225</v>
      </c>
    </row>
    <row r="538" spans="21:23" x14ac:dyDescent="0.35">
      <c r="U538">
        <f t="shared" si="3593"/>
        <v>61</v>
      </c>
    </row>
    <row r="539" spans="21:23" x14ac:dyDescent="0.35">
      <c r="U539">
        <f t="shared" si="3593"/>
        <v>62</v>
      </c>
    </row>
    <row r="540" spans="21:23" x14ac:dyDescent="0.35">
      <c r="U540">
        <f t="shared" si="3593"/>
        <v>63</v>
      </c>
    </row>
    <row r="541" spans="21:23" x14ac:dyDescent="0.35">
      <c r="U541">
        <f t="shared" si="3593"/>
        <v>64</v>
      </c>
    </row>
    <row r="542" spans="21:23" x14ac:dyDescent="0.35">
      <c r="U542">
        <f t="shared" si="3593"/>
        <v>65</v>
      </c>
    </row>
    <row r="543" spans="21:23" x14ac:dyDescent="0.35">
      <c r="U543">
        <f t="shared" si="3593"/>
        <v>66</v>
      </c>
    </row>
    <row r="544" spans="21:23" x14ac:dyDescent="0.35">
      <c r="U544">
        <f t="shared" si="3593"/>
        <v>67</v>
      </c>
    </row>
    <row r="545" spans="21:23" x14ac:dyDescent="0.35">
      <c r="U545">
        <f t="shared" si="3593"/>
        <v>68</v>
      </c>
    </row>
    <row r="546" spans="21:23" x14ac:dyDescent="0.35">
      <c r="U546">
        <f t="shared" si="3593"/>
        <v>69</v>
      </c>
    </row>
    <row r="547" spans="21:23" x14ac:dyDescent="0.35">
      <c r="U547">
        <f t="shared" si="3593"/>
        <v>70</v>
      </c>
    </row>
    <row r="548" spans="21:23" x14ac:dyDescent="0.35">
      <c r="U548">
        <f t="shared" si="3593"/>
        <v>71</v>
      </c>
    </row>
    <row r="549" spans="21:23" x14ac:dyDescent="0.35">
      <c r="U549">
        <f t="shared" si="3593"/>
        <v>72</v>
      </c>
      <c r="V549">
        <v>0.19335063691625648</v>
      </c>
      <c r="W549">
        <v>0.80664936308374346</v>
      </c>
    </row>
    <row r="550" spans="21:23" x14ac:dyDescent="0.35">
      <c r="U550">
        <f t="shared" si="3593"/>
        <v>73</v>
      </c>
    </row>
    <row r="551" spans="21:23" x14ac:dyDescent="0.35">
      <c r="U551">
        <f t="shared" si="3593"/>
        <v>74</v>
      </c>
    </row>
    <row r="552" spans="21:23" x14ac:dyDescent="0.35">
      <c r="U552">
        <f t="shared" si="3593"/>
        <v>75</v>
      </c>
    </row>
    <row r="553" spans="21:23" x14ac:dyDescent="0.35">
      <c r="U553">
        <f t="shared" si="3593"/>
        <v>76</v>
      </c>
    </row>
    <row r="554" spans="21:23" x14ac:dyDescent="0.35">
      <c r="U554">
        <f t="shared" ref="U554:U561" si="3594">+U553+1</f>
        <v>77</v>
      </c>
    </row>
    <row r="555" spans="21:23" x14ac:dyDescent="0.35">
      <c r="U555">
        <f t="shared" si="3594"/>
        <v>78</v>
      </c>
    </row>
    <row r="556" spans="21:23" x14ac:dyDescent="0.35">
      <c r="U556">
        <f t="shared" si="3594"/>
        <v>79</v>
      </c>
    </row>
    <row r="557" spans="21:23" x14ac:dyDescent="0.35">
      <c r="U557">
        <f t="shared" si="3594"/>
        <v>80</v>
      </c>
    </row>
    <row r="558" spans="21:23" x14ac:dyDescent="0.35">
      <c r="U558">
        <f t="shared" si="3594"/>
        <v>81</v>
      </c>
    </row>
    <row r="559" spans="21:23" x14ac:dyDescent="0.35">
      <c r="U559">
        <f t="shared" si="3594"/>
        <v>82</v>
      </c>
    </row>
    <row r="560" spans="21:23" x14ac:dyDescent="0.35">
      <c r="U560">
        <f t="shared" si="3594"/>
        <v>83</v>
      </c>
    </row>
    <row r="561" spans="21:23" x14ac:dyDescent="0.35">
      <c r="U561">
        <f t="shared" si="3594"/>
        <v>84</v>
      </c>
      <c r="V561" s="16">
        <v>0.22005604392838307</v>
      </c>
      <c r="W561" s="16">
        <v>0.77994395607161693</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9"/>
  <sheetViews>
    <sheetView tabSelected="1" workbookViewId="0">
      <pane xSplit="1" topLeftCell="E1" activePane="topRight" state="frozen"/>
      <selection pane="topRight" activeCell="E12" sqref="E12"/>
    </sheetView>
  </sheetViews>
  <sheetFormatPr defaultRowHeight="14.5" x14ac:dyDescent="0.35"/>
  <cols>
    <col min="2" max="2" width="21.453125" bestFit="1" customWidth="1"/>
    <col min="3" max="3" width="20.26953125" bestFit="1" customWidth="1"/>
    <col min="4" max="4" width="66.453125" bestFit="1" customWidth="1"/>
    <col min="5" max="5" width="25.90625" bestFit="1" customWidth="1"/>
    <col min="6" max="6" width="21.453125" bestFit="1" customWidth="1"/>
    <col min="7" max="7" width="20.26953125" bestFit="1" customWidth="1"/>
    <col min="8" max="8" width="19.1796875" customWidth="1"/>
    <col min="9" max="9" width="20.26953125" bestFit="1" customWidth="1"/>
    <col min="10" max="10" width="19.1796875" bestFit="1" customWidth="1"/>
  </cols>
  <sheetData>
    <row r="1" spans="1:10" x14ac:dyDescent="0.35">
      <c r="B1" t="s">
        <v>94</v>
      </c>
      <c r="C1" t="s">
        <v>95</v>
      </c>
      <c r="D1" t="s">
        <v>148</v>
      </c>
      <c r="F1" t="s">
        <v>94</v>
      </c>
      <c r="G1" t="s">
        <v>95</v>
      </c>
      <c r="H1" t="s">
        <v>100</v>
      </c>
    </row>
    <row r="2" spans="1:10" x14ac:dyDescent="0.35">
      <c r="A2" s="8">
        <v>32874</v>
      </c>
      <c r="B2" s="9">
        <v>-0.47158203191072001</v>
      </c>
      <c r="C2" s="9">
        <v>-7.4425551808455683</v>
      </c>
      <c r="D2">
        <f>+'Engel exercise'!S62</f>
        <v>-7.7160727593537848</v>
      </c>
      <c r="E2" t="s">
        <v>152</v>
      </c>
      <c r="F2" s="9">
        <f>+(B91-'Engel exercise'!P2)*0.58</f>
        <v>4.2885739976255992E-2</v>
      </c>
      <c r="G2" s="9">
        <f>+(C91-'Engel exercise'!Q2)</f>
        <v>0.14156231876265313</v>
      </c>
      <c r="H2" s="9">
        <f>+(D91-'Engel exercise'!S2)</f>
        <v>0.18444805873890946</v>
      </c>
      <c r="I2" s="9"/>
      <c r="J2" s="9"/>
    </row>
    <row r="3" spans="1:10" x14ac:dyDescent="0.35">
      <c r="A3" s="8">
        <v>32905</v>
      </c>
      <c r="B3" s="9">
        <v>-0.46542641187403522</v>
      </c>
      <c r="C3" s="9">
        <v>-7.4529366391333873</v>
      </c>
      <c r="D3">
        <f>+'Engel exercise'!S63</f>
        <v>-7.7228839580203266</v>
      </c>
      <c r="E3" t="s">
        <v>149</v>
      </c>
      <c r="F3" s="9">
        <f>+(B121-B92)*0.58</f>
        <v>-7.9018791808442429E-2</v>
      </c>
      <c r="G3" s="9">
        <f>+(C121-C92)</f>
        <v>-0.12325605209605506</v>
      </c>
      <c r="H3" s="9">
        <f>+(D121-D92)</f>
        <v>-0.20227484390449746</v>
      </c>
      <c r="I3" s="9"/>
      <c r="J3" s="9"/>
    </row>
    <row r="4" spans="1:10" x14ac:dyDescent="0.35">
      <c r="A4" s="8">
        <v>32933</v>
      </c>
      <c r="B4" s="9">
        <v>-0.44170824874393766</v>
      </c>
      <c r="C4" s="9">
        <v>-7.4725942814269697</v>
      </c>
      <c r="D4">
        <f>+'Engel exercise'!S64</f>
        <v>-7.7287850656984523</v>
      </c>
      <c r="E4" t="s">
        <v>150</v>
      </c>
      <c r="F4" s="9">
        <f>+(B223-B122)*0.58</f>
        <v>-5.3144135262064983E-2</v>
      </c>
      <c r="G4" s="9">
        <f>+(C223-C122)</f>
        <v>0.16897757686132842</v>
      </c>
      <c r="H4" s="9">
        <f>+(D223-D122)</f>
        <v>0.11583344159926323</v>
      </c>
      <c r="I4" s="9"/>
      <c r="J4" s="9"/>
    </row>
    <row r="5" spans="1:10" x14ac:dyDescent="0.35">
      <c r="A5" s="8">
        <v>32964</v>
      </c>
      <c r="B5" s="9">
        <v>-0.45533297319617105</v>
      </c>
      <c r="C5" s="9">
        <v>-7.4675400888139052</v>
      </c>
      <c r="D5">
        <f>+'Engel exercise'!S65</f>
        <v>-7.7316332132676839</v>
      </c>
      <c r="E5" t="s">
        <v>151</v>
      </c>
      <c r="F5" s="9">
        <f>+(B408-B224)*0.58</f>
        <v>-0.1347747408073573</v>
      </c>
      <c r="G5" s="9">
        <f>+(C408-C224)</f>
        <v>-0.15125741983445806</v>
      </c>
      <c r="H5" s="9">
        <f>+(D408-D224)</f>
        <v>-0.28603216064181591</v>
      </c>
      <c r="I5" s="9"/>
      <c r="J5" s="9"/>
    </row>
    <row r="6" spans="1:10" x14ac:dyDescent="0.35">
      <c r="A6" s="8">
        <v>32994</v>
      </c>
      <c r="B6" s="9">
        <v>-0.4616641077704422</v>
      </c>
      <c r="C6" s="9">
        <v>-7.4586989081510868</v>
      </c>
      <c r="D6">
        <f>+'Engel exercise'!S66</f>
        <v>-7.7264640906579443</v>
      </c>
      <c r="E6" s="2" t="s">
        <v>153</v>
      </c>
      <c r="F6" s="9">
        <f>SUM(F2:F5)</f>
        <v>-0.22405192790160872</v>
      </c>
      <c r="G6" s="9">
        <f>SUM(G2:G5)</f>
        <v>3.6026423693468423E-2</v>
      </c>
      <c r="H6" s="9">
        <f>SUM(H2:H5)</f>
        <v>-0.18802550420814068</v>
      </c>
      <c r="I6" s="9"/>
      <c r="J6" s="9"/>
    </row>
    <row r="7" spans="1:10" x14ac:dyDescent="0.35">
      <c r="A7" s="8">
        <v>33025</v>
      </c>
      <c r="B7" s="9">
        <v>-0.45661566424970168</v>
      </c>
      <c r="C7" s="9">
        <v>-7.4715539588589568</v>
      </c>
      <c r="D7">
        <f>+'Engel exercise'!S67</f>
        <v>-7.736391044123784</v>
      </c>
      <c r="H7" s="9"/>
      <c r="I7" s="9"/>
      <c r="J7" s="9"/>
    </row>
    <row r="8" spans="1:10" x14ac:dyDescent="0.35">
      <c r="A8" s="8">
        <v>33055</v>
      </c>
      <c r="B8" s="9">
        <v>-0.45595042699548394</v>
      </c>
      <c r="C8" s="9">
        <v>-7.4744878451040204</v>
      </c>
      <c r="D8">
        <f>+'Engel exercise'!S68</f>
        <v>-7.7389390927613997</v>
      </c>
      <c r="H8" s="9"/>
      <c r="I8" s="9"/>
      <c r="J8" s="9"/>
    </row>
    <row r="9" spans="1:10" x14ac:dyDescent="0.35">
      <c r="A9" s="8">
        <v>33086</v>
      </c>
      <c r="B9" s="9">
        <v>-0.45890381504779576</v>
      </c>
      <c r="C9" s="9">
        <v>-7.4765005885015263</v>
      </c>
      <c r="D9">
        <f>+'Engel exercise'!S69</f>
        <v>-7.7426648012292478</v>
      </c>
      <c r="H9" s="9"/>
      <c r="I9" s="9"/>
      <c r="J9" s="9"/>
    </row>
    <row r="10" spans="1:10" x14ac:dyDescent="0.35">
      <c r="A10" s="8">
        <v>33117</v>
      </c>
      <c r="B10" s="9">
        <v>-0.4582491125176924</v>
      </c>
      <c r="C10" s="9">
        <v>-7.4772395442638562</v>
      </c>
      <c r="D10">
        <f>+'Engel exercise'!S70</f>
        <v>-7.7430240295241175</v>
      </c>
      <c r="H10" s="9"/>
      <c r="I10" s="9"/>
      <c r="J10" s="9"/>
    </row>
    <row r="11" spans="1:10" x14ac:dyDescent="0.35">
      <c r="A11" s="8">
        <v>33147</v>
      </c>
      <c r="B11" s="9">
        <v>-0.44718239581096597</v>
      </c>
      <c r="C11" s="9">
        <v>-7.4873368511368046</v>
      </c>
      <c r="D11">
        <f>+'Engel exercise'!S71</f>
        <v>-7.7467026407071637</v>
      </c>
      <c r="H11" s="9"/>
      <c r="I11" s="9"/>
      <c r="J11" s="9"/>
    </row>
    <row r="12" spans="1:10" x14ac:dyDescent="0.35">
      <c r="A12" s="8">
        <v>33178</v>
      </c>
      <c r="B12" s="9">
        <v>-0.43342700176922122</v>
      </c>
      <c r="C12" s="9">
        <v>-7.4955491658284181</v>
      </c>
      <c r="D12">
        <f>+'Engel exercise'!S72</f>
        <v>-7.746936826854566</v>
      </c>
      <c r="H12" s="9"/>
      <c r="I12" s="9"/>
      <c r="J12" s="9"/>
    </row>
    <row r="13" spans="1:10" x14ac:dyDescent="0.35">
      <c r="A13" s="8">
        <v>33208</v>
      </c>
      <c r="B13" s="9">
        <v>-0.43987012601886732</v>
      </c>
      <c r="C13" s="9">
        <v>-7.4918860572433701</v>
      </c>
      <c r="D13">
        <f>+'Engel exercise'!S73</f>
        <v>-7.7470107303343134</v>
      </c>
      <c r="H13" s="9"/>
      <c r="I13" s="9"/>
      <c r="J13" s="9"/>
    </row>
    <row r="14" spans="1:10" x14ac:dyDescent="0.35">
      <c r="A14" s="8">
        <v>33239</v>
      </c>
      <c r="B14" s="9">
        <v>-0.43050635996064379</v>
      </c>
      <c r="C14" s="9">
        <v>-7.4829569900074766</v>
      </c>
      <c r="D14">
        <f>+'Engel exercise'!S74</f>
        <v>-7.7326506787846485</v>
      </c>
      <c r="H14" s="9"/>
      <c r="I14" s="9"/>
      <c r="J14" s="9"/>
    </row>
    <row r="15" spans="1:10" x14ac:dyDescent="0.35">
      <c r="A15" s="8">
        <v>33270</v>
      </c>
      <c r="B15" s="9">
        <v>-0.44539372273039746</v>
      </c>
      <c r="C15" s="9">
        <v>-7.4661550233724876</v>
      </c>
      <c r="D15">
        <f>+'Engel exercise'!S75</f>
        <v>-7.7244833825561185</v>
      </c>
      <c r="H15" s="9"/>
      <c r="I15" s="9"/>
      <c r="J15" s="9"/>
    </row>
    <row r="16" spans="1:10" x14ac:dyDescent="0.35">
      <c r="A16" s="8">
        <v>33298</v>
      </c>
      <c r="B16" s="9">
        <v>-0.43352575875853638</v>
      </c>
      <c r="C16" s="9">
        <v>-7.4660470561938705</v>
      </c>
      <c r="D16">
        <f>+'Engel exercise'!S76</f>
        <v>-7.7174919962738215</v>
      </c>
      <c r="H16" s="9"/>
      <c r="I16" s="9"/>
      <c r="J16" s="9"/>
    </row>
    <row r="17" spans="1:10" x14ac:dyDescent="0.35">
      <c r="A17" s="8">
        <v>33329</v>
      </c>
      <c r="B17" s="9">
        <v>-0.42643575060414918</v>
      </c>
      <c r="C17" s="9">
        <v>-7.4686153899453167</v>
      </c>
      <c r="D17">
        <f>+'Engel exercise'!S77</f>
        <v>-7.7159481252957232</v>
      </c>
      <c r="H17" s="9"/>
      <c r="I17" s="9"/>
      <c r="J17" s="9"/>
    </row>
    <row r="18" spans="1:10" x14ac:dyDescent="0.35">
      <c r="A18" s="8">
        <v>33359</v>
      </c>
      <c r="B18" s="9">
        <v>-0.41317721885328673</v>
      </c>
      <c r="C18" s="9">
        <v>-7.4767354087201419</v>
      </c>
      <c r="D18">
        <f>+'Engel exercise'!S78</f>
        <v>-7.7163781956550483</v>
      </c>
      <c r="H18" s="9"/>
      <c r="I18" s="9"/>
      <c r="J18" s="9"/>
    </row>
    <row r="19" spans="1:10" x14ac:dyDescent="0.35">
      <c r="A19" s="8">
        <v>33390</v>
      </c>
      <c r="B19" s="9">
        <v>-0.41061818316483301</v>
      </c>
      <c r="C19" s="9">
        <v>-7.4747122045760754</v>
      </c>
      <c r="D19">
        <f>+'Engel exercise'!S79</f>
        <v>-7.7128707508116774</v>
      </c>
      <c r="H19" s="9"/>
      <c r="I19" s="9"/>
      <c r="J19" s="9"/>
    </row>
    <row r="20" spans="1:10" x14ac:dyDescent="0.35">
      <c r="A20" s="8">
        <v>33420</v>
      </c>
      <c r="B20" s="9">
        <v>-0.39760790855068873</v>
      </c>
      <c r="C20" s="9">
        <v>-7.4825118916156308</v>
      </c>
      <c r="D20">
        <f>+'Engel exercise'!S80</f>
        <v>-7.7131244785750308</v>
      </c>
      <c r="H20" s="9"/>
      <c r="I20" s="9"/>
      <c r="J20" s="9"/>
    </row>
    <row r="21" spans="1:10" x14ac:dyDescent="0.35">
      <c r="A21" s="8">
        <v>33451</v>
      </c>
      <c r="B21" s="9">
        <v>-0.40721561942506224</v>
      </c>
      <c r="C21" s="9">
        <v>-7.4746381436221938</v>
      </c>
      <c r="D21">
        <f>+'Engel exercise'!S81</f>
        <v>-7.7108232028887302</v>
      </c>
      <c r="H21" s="9"/>
      <c r="I21" s="9"/>
      <c r="J21" s="9"/>
    </row>
    <row r="22" spans="1:10" x14ac:dyDescent="0.35">
      <c r="A22" s="8">
        <v>33482</v>
      </c>
      <c r="B22" s="9">
        <v>-0.41219289152157845</v>
      </c>
      <c r="C22" s="9">
        <v>-7.4831466226055756</v>
      </c>
      <c r="D22">
        <f>+'Engel exercise'!S82</f>
        <v>-7.7222184996880907</v>
      </c>
      <c r="H22" s="9"/>
      <c r="I22" s="9"/>
      <c r="J22" s="9"/>
    </row>
    <row r="23" spans="1:10" x14ac:dyDescent="0.35">
      <c r="A23" s="8">
        <v>33512</v>
      </c>
      <c r="B23" s="9">
        <v>-0.41327900216487823</v>
      </c>
      <c r="C23" s="9">
        <v>-7.4946799998622726</v>
      </c>
      <c r="D23">
        <f>+'Engel exercise'!S83</f>
        <v>-7.7343818211179025</v>
      </c>
      <c r="H23" s="9"/>
      <c r="I23" s="9"/>
      <c r="J23" s="9"/>
    </row>
    <row r="24" spans="1:10" x14ac:dyDescent="0.35">
      <c r="A24" s="8">
        <v>33543</v>
      </c>
      <c r="B24" s="9">
        <v>-0.40910498193526745</v>
      </c>
      <c r="C24" s="9">
        <v>-7.5021811712438229</v>
      </c>
      <c r="D24">
        <f>+'Engel exercise'!S84</f>
        <v>-7.7394620607662779</v>
      </c>
      <c r="H24" s="9"/>
      <c r="I24" s="9"/>
      <c r="J24" s="9"/>
    </row>
    <row r="25" spans="1:10" x14ac:dyDescent="0.35">
      <c r="A25" s="8">
        <v>33573</v>
      </c>
      <c r="B25" s="9">
        <v>-0.40854442590622853</v>
      </c>
      <c r="C25" s="9">
        <v>-7.5092076288333018</v>
      </c>
      <c r="D25">
        <f>+'Engel exercise'!S85</f>
        <v>-7.7461633958589147</v>
      </c>
      <c r="H25" s="9"/>
      <c r="I25" s="9"/>
      <c r="J25" s="9"/>
    </row>
    <row r="26" spans="1:10" x14ac:dyDescent="0.35">
      <c r="A26" s="8">
        <v>33604</v>
      </c>
      <c r="B26" s="9">
        <v>-0.41498062008652159</v>
      </c>
      <c r="C26" s="9">
        <v>-7.5061438161772989</v>
      </c>
      <c r="D26">
        <f>+'Engel exercise'!S86</f>
        <v>-7.7468325758274812</v>
      </c>
      <c r="H26" s="9"/>
      <c r="I26" s="9"/>
      <c r="J26" s="9"/>
    </row>
    <row r="27" spans="1:10" x14ac:dyDescent="0.35">
      <c r="A27" s="8">
        <v>33635</v>
      </c>
      <c r="B27" s="9">
        <v>-0.4111104992521657</v>
      </c>
      <c r="C27" s="9">
        <v>-7.5080875906118667</v>
      </c>
      <c r="D27">
        <f>+'Engel exercise'!S87</f>
        <v>-7.7465316801781228</v>
      </c>
      <c r="H27" s="9"/>
      <c r="I27" s="9"/>
      <c r="J27" s="9"/>
    </row>
    <row r="28" spans="1:10" x14ac:dyDescent="0.35">
      <c r="A28" s="8">
        <v>33664</v>
      </c>
      <c r="B28" s="9">
        <v>-0.37603826319203915</v>
      </c>
      <c r="C28" s="9">
        <v>-7.5289567916150073</v>
      </c>
      <c r="D28">
        <f>+'Engel exercise'!S88</f>
        <v>-7.7470589842663902</v>
      </c>
      <c r="H28" s="9"/>
      <c r="I28" s="9"/>
      <c r="J28" s="9"/>
    </row>
    <row r="29" spans="1:10" x14ac:dyDescent="0.35">
      <c r="A29" s="8">
        <v>33695</v>
      </c>
      <c r="B29" s="9">
        <v>-0.37863588858451624</v>
      </c>
      <c r="C29" s="9">
        <v>-7.5329441908600234</v>
      </c>
      <c r="D29">
        <f>+'Engel exercise'!S89</f>
        <v>-7.7525530062390438</v>
      </c>
      <c r="H29" s="9"/>
      <c r="I29" s="9"/>
      <c r="J29" s="9"/>
    </row>
    <row r="30" spans="1:10" x14ac:dyDescent="0.35">
      <c r="A30" s="8">
        <v>33725</v>
      </c>
      <c r="B30" s="9">
        <v>-0.37675121416118529</v>
      </c>
      <c r="C30" s="9">
        <v>-7.5356738244369019</v>
      </c>
      <c r="D30">
        <f>+'Engel exercise'!S90</f>
        <v>-7.7541895286503904</v>
      </c>
      <c r="H30" s="9"/>
      <c r="I30" s="9"/>
      <c r="J30" s="9"/>
    </row>
    <row r="31" spans="1:10" x14ac:dyDescent="0.35">
      <c r="A31" s="8">
        <v>33756</v>
      </c>
      <c r="B31" s="9">
        <v>-0.3687777546586597</v>
      </c>
      <c r="C31" s="9">
        <v>-7.5493197293084329</v>
      </c>
      <c r="D31">
        <f>+'Engel exercise'!S91</f>
        <v>-7.7632108270104556</v>
      </c>
      <c r="H31" s="9"/>
      <c r="I31" s="9"/>
      <c r="J31" s="9"/>
    </row>
    <row r="32" spans="1:10" x14ac:dyDescent="0.35">
      <c r="A32" s="8">
        <v>33786</v>
      </c>
      <c r="B32" s="9">
        <v>-0.37137900547549929</v>
      </c>
      <c r="C32" s="9">
        <v>-7.5417722883206668</v>
      </c>
      <c r="D32">
        <f>+'Engel exercise'!S92</f>
        <v>-7.7571721114964562</v>
      </c>
      <c r="H32" s="9"/>
      <c r="I32" s="9"/>
      <c r="J32" s="9"/>
    </row>
    <row r="33" spans="1:10" x14ac:dyDescent="0.35">
      <c r="A33" s="8">
        <v>33817</v>
      </c>
      <c r="B33" s="9">
        <v>-0.36797402818242375</v>
      </c>
      <c r="C33" s="9">
        <v>-7.5475011237745893</v>
      </c>
      <c r="D33">
        <f>+'Engel exercise'!S93</f>
        <v>-7.7609260601203953</v>
      </c>
      <c r="H33" s="9"/>
      <c r="I33" s="9"/>
      <c r="J33" s="9"/>
    </row>
    <row r="34" spans="1:10" x14ac:dyDescent="0.35">
      <c r="A34" s="8">
        <v>33848</v>
      </c>
      <c r="B34" s="9">
        <v>-0.37284197988206103</v>
      </c>
      <c r="C34" s="9">
        <v>-7.5385903369829794</v>
      </c>
      <c r="D34">
        <f>+'Engel exercise'!S94</f>
        <v>-7.7548386853145734</v>
      </c>
      <c r="H34" s="9"/>
      <c r="I34" s="9"/>
      <c r="J34" s="9"/>
    </row>
    <row r="35" spans="1:10" x14ac:dyDescent="0.35">
      <c r="A35" s="8">
        <v>33878</v>
      </c>
      <c r="B35" s="9">
        <v>-0.36456247544485798</v>
      </c>
      <c r="C35" s="9">
        <v>-7.545996398627393</v>
      </c>
      <c r="D35">
        <f>+'Engel exercise'!S95</f>
        <v>-7.7574426343854102</v>
      </c>
      <c r="H35" s="9"/>
      <c r="I35" s="9"/>
      <c r="J35" s="9"/>
    </row>
    <row r="36" spans="1:10" x14ac:dyDescent="0.35">
      <c r="A36" s="8">
        <v>33909</v>
      </c>
      <c r="B36" s="9">
        <v>-0.34641430396080874</v>
      </c>
      <c r="C36" s="9">
        <v>-7.5648495779269425</v>
      </c>
      <c r="D36">
        <f>+'Engel exercise'!S96</f>
        <v>-7.7657698742242109</v>
      </c>
      <c r="H36" s="9"/>
      <c r="I36" s="9"/>
      <c r="J36" s="9"/>
    </row>
    <row r="37" spans="1:10" x14ac:dyDescent="0.35">
      <c r="A37" s="8">
        <v>33939</v>
      </c>
      <c r="B37" s="9">
        <v>-0.34969947931564516</v>
      </c>
      <c r="C37" s="9">
        <v>-7.567666815322788</v>
      </c>
      <c r="D37">
        <f>+'Engel exercise'!S97</f>
        <v>-7.7704925133258627</v>
      </c>
      <c r="H37" s="9"/>
      <c r="I37" s="9"/>
      <c r="J37" s="9"/>
    </row>
    <row r="38" spans="1:10" x14ac:dyDescent="0.35">
      <c r="A38" s="8">
        <v>33970</v>
      </c>
      <c r="B38" s="9">
        <v>-0.34899620946075594</v>
      </c>
      <c r="C38" s="9">
        <v>-7.5678813779384928</v>
      </c>
      <c r="D38">
        <f>+'Engel exercise'!S98</f>
        <v>-7.7702991794257308</v>
      </c>
      <c r="H38" s="9"/>
      <c r="I38" s="9"/>
      <c r="J38" s="9"/>
    </row>
    <row r="39" spans="1:10" x14ac:dyDescent="0.35">
      <c r="A39" s="8">
        <v>34001</v>
      </c>
      <c r="B39" s="9">
        <v>-0.33679716376969449</v>
      </c>
      <c r="C39" s="9">
        <v>-7.5757970396122989</v>
      </c>
      <c r="D39">
        <f>+'Engel exercise'!S99</f>
        <v>-7.7711393945987224</v>
      </c>
      <c r="H39" s="9"/>
      <c r="I39" s="9"/>
      <c r="J39" s="9"/>
    </row>
    <row r="40" spans="1:10" x14ac:dyDescent="0.35">
      <c r="A40" s="8">
        <v>34029</v>
      </c>
      <c r="B40" s="9">
        <v>-0.31999724979151623</v>
      </c>
      <c r="C40" s="9">
        <v>-7.5708524978189979</v>
      </c>
      <c r="D40">
        <f>+'Engel exercise'!S100</f>
        <v>-7.7564509026980781</v>
      </c>
      <c r="H40" s="9"/>
      <c r="I40" s="9"/>
      <c r="J40" s="9"/>
    </row>
    <row r="41" spans="1:10" x14ac:dyDescent="0.35">
      <c r="A41" s="8">
        <v>34060</v>
      </c>
      <c r="B41" s="9">
        <v>-0.32531353764953597</v>
      </c>
      <c r="C41" s="9">
        <v>-7.5681954987934024</v>
      </c>
      <c r="D41">
        <f>+'Engel exercise'!S101</f>
        <v>-7.7568773506301323</v>
      </c>
      <c r="H41" s="9"/>
      <c r="I41" s="9"/>
      <c r="J41" s="9"/>
    </row>
    <row r="42" spans="1:10" x14ac:dyDescent="0.35">
      <c r="A42" s="8">
        <v>34090</v>
      </c>
      <c r="B42" s="9">
        <v>-0.33025546482418733</v>
      </c>
      <c r="C42" s="9">
        <v>-7.5705278261934499</v>
      </c>
      <c r="D42">
        <f>+'Engel exercise'!S102</f>
        <v>-7.7620759957914789</v>
      </c>
      <c r="H42" s="9"/>
      <c r="I42" s="9"/>
      <c r="J42" s="9"/>
    </row>
    <row r="43" spans="1:10" x14ac:dyDescent="0.35">
      <c r="A43" s="8">
        <v>34121</v>
      </c>
      <c r="B43" s="9">
        <v>-0.34250886311737538</v>
      </c>
      <c r="C43" s="9">
        <v>-7.5625652136849784</v>
      </c>
      <c r="D43">
        <f>+'Engel exercise'!S103</f>
        <v>-7.761220354293056</v>
      </c>
      <c r="H43" s="9"/>
      <c r="I43" s="9"/>
      <c r="J43" s="9"/>
    </row>
    <row r="44" spans="1:10" x14ac:dyDescent="0.35">
      <c r="A44" s="8">
        <v>34151</v>
      </c>
      <c r="B44" s="9">
        <v>-0.33648367806909185</v>
      </c>
      <c r="C44" s="9">
        <v>-7.5727941962956615</v>
      </c>
      <c r="D44">
        <f>+'Engel exercise'!S104</f>
        <v>-7.7679547295757354</v>
      </c>
      <c r="H44" s="9"/>
      <c r="I44" s="9"/>
      <c r="J44" s="9"/>
    </row>
    <row r="45" spans="1:10" x14ac:dyDescent="0.35">
      <c r="A45" s="8">
        <v>34182</v>
      </c>
      <c r="B45" s="9">
        <v>-0.34412748653624625</v>
      </c>
      <c r="C45" s="9">
        <v>-7.5700707666930676</v>
      </c>
      <c r="D45">
        <f>+'Engel exercise'!S105</f>
        <v>-7.7696647088840907</v>
      </c>
      <c r="H45" s="9"/>
      <c r="I45" s="9"/>
      <c r="J45" s="9"/>
    </row>
    <row r="46" spans="1:10" x14ac:dyDescent="0.35">
      <c r="A46" s="8">
        <v>34213</v>
      </c>
      <c r="B46" s="9">
        <v>-0.358435964431572</v>
      </c>
      <c r="C46" s="9">
        <v>-7.5581604760925858</v>
      </c>
      <c r="D46">
        <f>+'Engel exercise'!S106</f>
        <v>-7.7660533354628978</v>
      </c>
      <c r="H46" s="9"/>
      <c r="I46" s="9"/>
      <c r="J46" s="9"/>
    </row>
    <row r="47" spans="1:10" x14ac:dyDescent="0.35">
      <c r="A47" s="8">
        <v>34243</v>
      </c>
      <c r="B47" s="9">
        <v>-0.36149466186809764</v>
      </c>
      <c r="C47" s="9">
        <v>-7.5584453618939396</v>
      </c>
      <c r="D47">
        <f>+'Engel exercise'!S107</f>
        <v>-7.7681122657774369</v>
      </c>
      <c r="H47" s="9"/>
      <c r="I47" s="9"/>
      <c r="J47" s="9"/>
    </row>
    <row r="48" spans="1:10" x14ac:dyDescent="0.35">
      <c r="A48" s="8">
        <v>34274</v>
      </c>
      <c r="B48" s="9">
        <v>-0.35320890397273974</v>
      </c>
      <c r="C48" s="9">
        <v>-7.5631065599603007</v>
      </c>
      <c r="D48">
        <f>+'Engel exercise'!S108</f>
        <v>-7.7679677242644898</v>
      </c>
      <c r="H48" s="9"/>
      <c r="I48" s="9"/>
      <c r="J48" s="9"/>
    </row>
    <row r="49" spans="1:10" x14ac:dyDescent="0.35">
      <c r="A49" s="8">
        <v>34304</v>
      </c>
      <c r="B49" s="9">
        <v>-0.3654115921715162</v>
      </c>
      <c r="C49" s="9">
        <v>-7.5558550691311606</v>
      </c>
      <c r="D49">
        <f>+'Engel exercise'!S109</f>
        <v>-7.7677937925906404</v>
      </c>
      <c r="H49" s="9"/>
      <c r="I49" s="9"/>
      <c r="J49" s="9"/>
    </row>
    <row r="50" spans="1:10" x14ac:dyDescent="0.35">
      <c r="A50" s="8">
        <v>34335</v>
      </c>
      <c r="B50" s="9">
        <v>-0.38445428508007851</v>
      </c>
      <c r="C50" s="9">
        <v>-7.5331627261325025</v>
      </c>
      <c r="D50">
        <f>+'Engel exercise'!S110</f>
        <v>-7.7561462114789474</v>
      </c>
      <c r="H50" s="9"/>
      <c r="I50" s="9"/>
      <c r="J50" s="9"/>
    </row>
    <row r="51" spans="1:10" x14ac:dyDescent="0.35">
      <c r="A51" s="8">
        <v>34366</v>
      </c>
      <c r="B51" s="9">
        <v>-0.3841743054197142</v>
      </c>
      <c r="C51" s="9">
        <v>-7.5233835374181011</v>
      </c>
      <c r="D51">
        <f>+'Engel exercise'!S111</f>
        <v>-7.7462046345615354</v>
      </c>
      <c r="H51" s="9"/>
      <c r="I51" s="9"/>
      <c r="J51" s="9"/>
    </row>
    <row r="52" spans="1:10" x14ac:dyDescent="0.35">
      <c r="A52" s="8">
        <v>34394</v>
      </c>
      <c r="B52" s="9">
        <v>-0.36550283309336606</v>
      </c>
      <c r="C52" s="9">
        <v>-7.5264016767196367</v>
      </c>
      <c r="D52">
        <f>+'Engel exercise'!S112</f>
        <v>-7.7383933199137891</v>
      </c>
      <c r="H52" s="9"/>
      <c r="I52" s="9"/>
      <c r="J52" s="9"/>
    </row>
    <row r="53" spans="1:10" x14ac:dyDescent="0.35">
      <c r="A53" s="8">
        <v>34425</v>
      </c>
      <c r="B53" s="9">
        <v>-0.36032577709093161</v>
      </c>
      <c r="C53" s="9">
        <v>-7.529783654850374</v>
      </c>
      <c r="D53">
        <f>+'Engel exercise'!S113</f>
        <v>-7.7387726055631134</v>
      </c>
      <c r="H53" s="9"/>
      <c r="I53" s="9"/>
      <c r="J53" s="9"/>
    </row>
    <row r="54" spans="1:10" x14ac:dyDescent="0.35">
      <c r="A54" s="8">
        <v>34455</v>
      </c>
      <c r="B54" s="9">
        <v>-0.35257704426504777</v>
      </c>
      <c r="C54" s="9">
        <v>-7.5331573505212326</v>
      </c>
      <c r="D54">
        <f>+'Engel exercise'!S114</f>
        <v>-7.7376520361949597</v>
      </c>
      <c r="H54" s="9"/>
      <c r="I54" s="9"/>
      <c r="J54" s="9"/>
    </row>
    <row r="55" spans="1:10" x14ac:dyDescent="0.35">
      <c r="A55" s="8">
        <v>34486</v>
      </c>
      <c r="B55" s="9">
        <v>-0.34569900260853803</v>
      </c>
      <c r="C55" s="9">
        <v>-7.5329671296895206</v>
      </c>
      <c r="D55">
        <f>+'Engel exercise'!S115</f>
        <v>-7.733472551202472</v>
      </c>
      <c r="H55" s="9"/>
      <c r="I55" s="9"/>
      <c r="J55" s="9"/>
    </row>
    <row r="56" spans="1:10" x14ac:dyDescent="0.35">
      <c r="A56" s="8">
        <v>34516</v>
      </c>
      <c r="B56" s="9">
        <v>-0.35216258506061138</v>
      </c>
      <c r="C56" s="9">
        <v>-7.5222868478252671</v>
      </c>
      <c r="D56">
        <f>+'Engel exercise'!S116</f>
        <v>-7.7265411471604217</v>
      </c>
      <c r="H56" s="9"/>
      <c r="I56" s="9"/>
      <c r="J56" s="9"/>
    </row>
    <row r="57" spans="1:10" x14ac:dyDescent="0.35">
      <c r="A57" s="8">
        <v>34547</v>
      </c>
      <c r="B57" s="9">
        <v>-0.35840051291130326</v>
      </c>
      <c r="C57" s="9">
        <v>-7.5131299016249748</v>
      </c>
      <c r="D57">
        <f>+'Engel exercise'!S117</f>
        <v>-7.7210021991135305</v>
      </c>
      <c r="H57" s="9"/>
      <c r="I57" s="9"/>
      <c r="J57" s="9"/>
    </row>
    <row r="58" spans="1:10" x14ac:dyDescent="0.35">
      <c r="A58" s="8">
        <v>34578</v>
      </c>
      <c r="B58" s="9">
        <v>-0.34815693100420742</v>
      </c>
      <c r="C58" s="9">
        <v>-7.5202532852188586</v>
      </c>
      <c r="D58">
        <f>+'Engel exercise'!S118</f>
        <v>-7.7221843052012993</v>
      </c>
      <c r="H58" s="9"/>
      <c r="I58" s="9"/>
      <c r="J58" s="9"/>
    </row>
    <row r="59" spans="1:10" x14ac:dyDescent="0.35">
      <c r="A59" s="8">
        <v>34608</v>
      </c>
      <c r="B59" s="9">
        <v>-0.34257579048186937</v>
      </c>
      <c r="C59" s="9">
        <v>-7.5250627118889382</v>
      </c>
      <c r="D59">
        <f>+'Engel exercise'!S119</f>
        <v>-7.723756670368422</v>
      </c>
      <c r="H59" s="9"/>
      <c r="I59" s="9"/>
      <c r="J59" s="9"/>
    </row>
    <row r="60" spans="1:10" x14ac:dyDescent="0.35">
      <c r="A60" s="8">
        <v>34639</v>
      </c>
      <c r="B60" s="9">
        <v>-0.34209001556759766</v>
      </c>
      <c r="C60" s="9">
        <v>-7.5233401784179827</v>
      </c>
      <c r="D60">
        <f>+'Engel exercise'!S120</f>
        <v>-7.7217523874471885</v>
      </c>
      <c r="H60" s="9"/>
      <c r="I60" s="9"/>
      <c r="J60" s="9"/>
    </row>
    <row r="61" spans="1:10" x14ac:dyDescent="0.35">
      <c r="A61" s="8">
        <v>34669</v>
      </c>
      <c r="B61" s="9">
        <v>-0.33707471752040075</v>
      </c>
      <c r="C61" s="9">
        <v>-7.5216534824437771</v>
      </c>
      <c r="D61">
        <f>+'Engel exercise'!S121</f>
        <v>-7.7171568186056101</v>
      </c>
      <c r="H61" s="9"/>
      <c r="I61" s="9"/>
      <c r="J61" s="9"/>
    </row>
    <row r="62" spans="1:10" x14ac:dyDescent="0.35">
      <c r="A62" s="8">
        <v>34700</v>
      </c>
      <c r="B62" s="9">
        <v>-0.34216300080081652</v>
      </c>
      <c r="C62" s="9">
        <v>-7.5098468124322926</v>
      </c>
      <c r="D62">
        <f>+'Engel exercise'!S122</f>
        <v>-7.7083013528967665</v>
      </c>
      <c r="H62" s="9"/>
      <c r="I62" s="9"/>
      <c r="J62" s="9"/>
    </row>
    <row r="63" spans="1:10" x14ac:dyDescent="0.35">
      <c r="A63" s="8">
        <v>34731</v>
      </c>
      <c r="B63" s="9">
        <v>-0.34534258556006403</v>
      </c>
      <c r="C63" s="9">
        <v>-7.5067254957589205</v>
      </c>
      <c r="D63">
        <f>+'Engel exercise'!S123</f>
        <v>-7.7070241953837568</v>
      </c>
      <c r="H63" s="9"/>
      <c r="I63" s="9"/>
      <c r="J63" s="9"/>
    </row>
    <row r="64" spans="1:10" x14ac:dyDescent="0.35">
      <c r="A64" s="8">
        <v>34759</v>
      </c>
      <c r="B64" s="9">
        <v>-0.33906708266461827</v>
      </c>
      <c r="C64" s="9">
        <v>-7.487784065529894</v>
      </c>
      <c r="D64">
        <f>+'Engel exercise'!S124</f>
        <v>-7.6844429734753721</v>
      </c>
      <c r="H64" s="9"/>
      <c r="I64" s="9"/>
      <c r="J64" s="9"/>
    </row>
    <row r="65" spans="1:10" x14ac:dyDescent="0.35">
      <c r="A65" s="8">
        <v>34790</v>
      </c>
      <c r="B65" s="9">
        <v>-0.32595151439282155</v>
      </c>
      <c r="C65" s="9">
        <v>-7.4788869890594158</v>
      </c>
      <c r="D65">
        <f>+'Engel exercise'!S125</f>
        <v>-7.6679388674072522</v>
      </c>
      <c r="H65" s="9"/>
      <c r="I65" s="9"/>
      <c r="J65" s="9"/>
    </row>
    <row r="66" spans="1:10" x14ac:dyDescent="0.35">
      <c r="A66" s="8">
        <v>34820</v>
      </c>
      <c r="B66" s="9">
        <v>-0.32456228729696956</v>
      </c>
      <c r="C66" s="9">
        <v>-7.471615090741464</v>
      </c>
      <c r="D66">
        <f>+'Engel exercise'!S126</f>
        <v>-7.6598612173737068</v>
      </c>
      <c r="H66" s="9"/>
      <c r="I66" s="9"/>
      <c r="J66" s="9"/>
    </row>
    <row r="67" spans="1:10" x14ac:dyDescent="0.35">
      <c r="A67" s="8">
        <v>34851</v>
      </c>
      <c r="B67" s="9">
        <v>-0.31126857722993773</v>
      </c>
      <c r="C67" s="9">
        <v>-7.483561934699539</v>
      </c>
      <c r="D67">
        <f>+'Engel exercise'!S127</f>
        <v>-7.6640977094929035</v>
      </c>
      <c r="H67" s="9"/>
      <c r="I67" s="9"/>
      <c r="J67" s="9"/>
    </row>
    <row r="68" spans="1:10" x14ac:dyDescent="0.35">
      <c r="A68" s="8">
        <v>34881</v>
      </c>
      <c r="B68" s="9">
        <v>-0.30425100954840456</v>
      </c>
      <c r="C68" s="9">
        <v>-7.4809223807178631</v>
      </c>
      <c r="D68">
        <f>+'Engel exercise'!S128</f>
        <v>-7.6573879662559383</v>
      </c>
      <c r="H68" s="9"/>
      <c r="I68" s="9"/>
      <c r="J68" s="9"/>
    </row>
    <row r="69" spans="1:10" x14ac:dyDescent="0.35">
      <c r="A69" s="8">
        <v>34912</v>
      </c>
      <c r="B69" s="9">
        <v>-0.30761838257572727</v>
      </c>
      <c r="C69" s="9">
        <v>-7.4846088921996854</v>
      </c>
      <c r="D69">
        <f>+'Engel exercise'!S129</f>
        <v>-7.6630275540936079</v>
      </c>
      <c r="H69" s="9"/>
      <c r="I69" s="9"/>
      <c r="J69" s="9"/>
    </row>
    <row r="70" spans="1:10" x14ac:dyDescent="0.35">
      <c r="A70" s="8">
        <v>34943</v>
      </c>
      <c r="B70" s="9">
        <v>-0.32428899941550071</v>
      </c>
      <c r="C70" s="9">
        <v>-7.473338795556379</v>
      </c>
      <c r="D70">
        <f>+'Engel exercise'!S130</f>
        <v>-7.6614264152173694</v>
      </c>
      <c r="H70" s="9"/>
      <c r="I70" s="9"/>
      <c r="J70" s="9"/>
    </row>
    <row r="71" spans="1:10" x14ac:dyDescent="0.35">
      <c r="A71" s="8">
        <v>34973</v>
      </c>
      <c r="B71" s="9">
        <v>-0.3077841565480588</v>
      </c>
      <c r="C71" s="9">
        <v>-7.4841459495043763</v>
      </c>
      <c r="D71">
        <f>+'Engel exercise'!S131</f>
        <v>-7.6626607603022503</v>
      </c>
      <c r="H71" s="9"/>
      <c r="I71" s="9"/>
      <c r="J71" s="9"/>
    </row>
    <row r="72" spans="1:10" x14ac:dyDescent="0.35">
      <c r="A72" s="8">
        <v>35004</v>
      </c>
      <c r="B72" s="9">
        <v>-0.29841156680354786</v>
      </c>
      <c r="C72" s="9">
        <v>-7.4962505097680259</v>
      </c>
      <c r="D72">
        <f>+'Engel exercise'!S132</f>
        <v>-7.6693292185140836</v>
      </c>
      <c r="H72" s="9"/>
      <c r="I72" s="9"/>
      <c r="J72" s="9"/>
    </row>
    <row r="73" spans="1:10" x14ac:dyDescent="0.35">
      <c r="A73" s="8">
        <v>35034</v>
      </c>
      <c r="B73" s="9">
        <v>-0.29832010952376464</v>
      </c>
      <c r="C73" s="9">
        <v>-7.4926600132016246</v>
      </c>
      <c r="D73">
        <f>+'Engel exercise'!S133</f>
        <v>-7.665685676725408</v>
      </c>
      <c r="H73" s="9"/>
      <c r="I73" s="9"/>
      <c r="J73" s="9"/>
    </row>
    <row r="74" spans="1:10" x14ac:dyDescent="0.35">
      <c r="A74" s="8">
        <v>35065</v>
      </c>
      <c r="B74" s="9">
        <v>-0.30146926444499833</v>
      </c>
      <c r="C74" s="9">
        <v>-7.5065448625472513</v>
      </c>
      <c r="D74">
        <f>+'Engel exercise'!S134</f>
        <v>-7.6813970359253503</v>
      </c>
      <c r="H74" s="9"/>
      <c r="I74" s="9"/>
      <c r="J74" s="9"/>
    </row>
    <row r="75" spans="1:10" x14ac:dyDescent="0.35">
      <c r="A75" s="8">
        <v>35096</v>
      </c>
      <c r="B75" s="9">
        <v>-0.30397080987888181</v>
      </c>
      <c r="C75" s="9">
        <v>-7.4941420276261841</v>
      </c>
      <c r="D75">
        <f>+'Engel exercise'!S135</f>
        <v>-7.6704450973559348</v>
      </c>
      <c r="H75" s="9"/>
      <c r="I75" s="9"/>
      <c r="J75" s="9"/>
    </row>
    <row r="76" spans="1:10" x14ac:dyDescent="0.35">
      <c r="A76" s="8">
        <v>35125</v>
      </c>
      <c r="B76" s="9">
        <v>-0.28598937639151334</v>
      </c>
      <c r="C76" s="9">
        <v>-7.5025657728147586</v>
      </c>
      <c r="D76">
        <f>+'Engel exercise'!S136</f>
        <v>-7.668439611121836</v>
      </c>
      <c r="H76" s="9"/>
      <c r="I76" s="9"/>
      <c r="J76" s="9"/>
    </row>
    <row r="77" spans="1:10" x14ac:dyDescent="0.35">
      <c r="A77" s="8">
        <v>35156</v>
      </c>
      <c r="B77" s="9">
        <v>-0.28709894639501421</v>
      </c>
      <c r="C77" s="9">
        <v>-7.4978904679743659</v>
      </c>
      <c r="D77">
        <f>+'Engel exercise'!S137</f>
        <v>-7.6644078568834741</v>
      </c>
      <c r="H77" s="9"/>
      <c r="I77" s="9"/>
      <c r="J77" s="9"/>
    </row>
    <row r="78" spans="1:10" x14ac:dyDescent="0.35">
      <c r="A78" s="8">
        <v>35186</v>
      </c>
      <c r="B78" s="9">
        <v>-0.29550068164101262</v>
      </c>
      <c r="C78" s="9">
        <v>-7.4897650480448394</v>
      </c>
      <c r="D78">
        <f>+'Engel exercise'!S138</f>
        <v>-7.6611554433966269</v>
      </c>
      <c r="H78" s="9"/>
      <c r="I78" s="9"/>
      <c r="J78" s="9"/>
    </row>
    <row r="79" spans="1:10" x14ac:dyDescent="0.35">
      <c r="A79" s="8">
        <v>35217</v>
      </c>
      <c r="B79" s="9">
        <v>-0.28966744407188028</v>
      </c>
      <c r="C79" s="9">
        <v>-7.5173422715397979</v>
      </c>
      <c r="D79">
        <f>+'Engel exercise'!S139</f>
        <v>-7.6853493891014883</v>
      </c>
      <c r="H79" s="9"/>
      <c r="I79" s="9"/>
      <c r="J79" s="9"/>
    </row>
    <row r="80" spans="1:10" x14ac:dyDescent="0.35">
      <c r="A80" s="8">
        <v>35247</v>
      </c>
      <c r="B80" s="9">
        <v>-0.29794729576171441</v>
      </c>
      <c r="C80" s="9">
        <v>-7.5277944977557087</v>
      </c>
      <c r="D80">
        <f>+'Engel exercise'!S140</f>
        <v>-7.700603929297503</v>
      </c>
      <c r="H80" s="9"/>
      <c r="I80" s="9"/>
      <c r="J80" s="9"/>
    </row>
    <row r="81" spans="1:10" x14ac:dyDescent="0.35">
      <c r="A81" s="8">
        <v>35278</v>
      </c>
      <c r="B81" s="9">
        <v>-0.30180017236788981</v>
      </c>
      <c r="C81" s="9">
        <v>-7.5276260355996083</v>
      </c>
      <c r="D81">
        <f>+'Engel exercise'!S141</f>
        <v>-7.7026701355729834</v>
      </c>
      <c r="H81" s="9"/>
      <c r="I81" s="9"/>
      <c r="J81" s="9"/>
    </row>
    <row r="82" spans="1:10" x14ac:dyDescent="0.35">
      <c r="A82" s="8">
        <v>35309</v>
      </c>
      <c r="B82" s="9">
        <v>-0.29892699690834146</v>
      </c>
      <c r="C82" s="9">
        <v>-7.5365110178157986</v>
      </c>
      <c r="D82">
        <f>+'Engel exercise'!S142</f>
        <v>-7.7098886760226364</v>
      </c>
      <c r="H82" s="9"/>
      <c r="I82" s="9"/>
      <c r="J82" s="9"/>
    </row>
    <row r="83" spans="1:10" x14ac:dyDescent="0.35">
      <c r="A83" s="8">
        <v>35339</v>
      </c>
      <c r="B83" s="9">
        <v>-0.29239346978748681</v>
      </c>
      <c r="C83" s="9">
        <v>-7.5505377510917535</v>
      </c>
      <c r="D83">
        <f>+'Engel exercise'!S143</f>
        <v>-7.7201259635684956</v>
      </c>
      <c r="H83" s="9"/>
      <c r="I83" s="9"/>
      <c r="J83" s="9"/>
    </row>
    <row r="84" spans="1:10" x14ac:dyDescent="0.35">
      <c r="A84" s="8">
        <v>35370</v>
      </c>
      <c r="B84" s="9">
        <v>-0.28943539849002686</v>
      </c>
      <c r="C84" s="9">
        <v>-7.5582144086545799</v>
      </c>
      <c r="D84">
        <f>+'Engel exercise'!S144</f>
        <v>-7.7260869397787957</v>
      </c>
      <c r="H84" s="9"/>
      <c r="I84" s="9"/>
      <c r="J84" s="9"/>
    </row>
    <row r="85" spans="1:10" x14ac:dyDescent="0.35">
      <c r="A85" s="8">
        <v>35400</v>
      </c>
      <c r="B85" s="9">
        <v>-0.29334795042535866</v>
      </c>
      <c r="C85" s="9">
        <v>-7.5682966616170058</v>
      </c>
      <c r="D85">
        <f>+'Engel exercise'!S145</f>
        <v>-7.7384384728637139</v>
      </c>
      <c r="H85" s="9"/>
      <c r="I85" s="9"/>
      <c r="J85" s="9"/>
    </row>
    <row r="86" spans="1:10" x14ac:dyDescent="0.35">
      <c r="A86" s="8">
        <v>35431</v>
      </c>
      <c r="B86" s="9">
        <v>-0.30381423017533393</v>
      </c>
      <c r="C86" s="9">
        <v>-7.5709379655504385</v>
      </c>
      <c r="D86">
        <f>+'Engel exercise'!S146</f>
        <v>-7.7471502190521333</v>
      </c>
      <c r="H86" s="9"/>
      <c r="I86" s="9"/>
      <c r="J86" s="9"/>
    </row>
    <row r="87" spans="1:10" x14ac:dyDescent="0.35">
      <c r="A87" s="8">
        <v>35462</v>
      </c>
      <c r="B87" s="9">
        <v>-0.30776610102496349</v>
      </c>
      <c r="C87" s="9">
        <v>-7.5815983140106731</v>
      </c>
      <c r="D87">
        <f>+'Engel exercise'!S147</f>
        <v>-7.7601026526051511</v>
      </c>
      <c r="H87" s="9"/>
      <c r="I87" s="9"/>
      <c r="J87" s="9"/>
    </row>
    <row r="88" spans="1:10" x14ac:dyDescent="0.35">
      <c r="A88" s="8">
        <v>35490</v>
      </c>
      <c r="B88" s="9">
        <v>-0.29654477648567124</v>
      </c>
      <c r="C88" s="9">
        <v>-7.6012789435556769</v>
      </c>
      <c r="D88">
        <f>+'Engel exercise'!S148</f>
        <v>-7.7732749139173665</v>
      </c>
      <c r="H88" s="9"/>
      <c r="I88" s="9"/>
      <c r="J88" s="9"/>
    </row>
    <row r="89" spans="1:10" x14ac:dyDescent="0.35">
      <c r="A89" s="8">
        <v>35521</v>
      </c>
      <c r="B89" s="9">
        <v>-0.30062505996809552</v>
      </c>
      <c r="C89" s="9">
        <v>-7.6094956406976042</v>
      </c>
      <c r="D89">
        <f>+'Engel exercise'!S149</f>
        <v>-7.7838581754791001</v>
      </c>
      <c r="H89" s="9"/>
      <c r="I89" s="9"/>
      <c r="J89" s="9"/>
    </row>
    <row r="90" spans="1:10" x14ac:dyDescent="0.35">
      <c r="A90" s="8">
        <v>35551</v>
      </c>
      <c r="B90" s="9">
        <v>-0.29603684491559168</v>
      </c>
      <c r="C90" s="9">
        <v>-7.6102308007845396</v>
      </c>
      <c r="D90">
        <f>+'Engel exercise'!S150</f>
        <v>-7.7819321708355824</v>
      </c>
      <c r="H90" s="9"/>
      <c r="I90" s="9"/>
      <c r="J90" s="9"/>
    </row>
    <row r="91" spans="1:10" x14ac:dyDescent="0.35">
      <c r="A91" s="8">
        <v>35582</v>
      </c>
      <c r="B91" s="9">
        <v>-0.2961777166794759</v>
      </c>
      <c r="C91" s="9">
        <v>-7.6065356895376235</v>
      </c>
      <c r="D91">
        <f>+'Engel exercise'!S151</f>
        <v>-7.7783187652117185</v>
      </c>
      <c r="H91" s="9"/>
      <c r="I91" s="9"/>
      <c r="J91" s="9"/>
    </row>
    <row r="92" spans="1:10" x14ac:dyDescent="0.35">
      <c r="A92" s="8">
        <v>35612</v>
      </c>
      <c r="B92" s="9">
        <v>-0.29780157542222874</v>
      </c>
      <c r="C92" s="9">
        <v>-7.6068993770587099</v>
      </c>
      <c r="D92">
        <f>+'Engel exercise'!S152</f>
        <v>-7.7796242908036026</v>
      </c>
      <c r="H92" s="9"/>
      <c r="I92" s="9"/>
      <c r="J92" s="9"/>
    </row>
    <row r="93" spans="1:10" x14ac:dyDescent="0.35">
      <c r="A93" s="8">
        <v>35643</v>
      </c>
      <c r="B93" s="9">
        <v>-0.30329687601395339</v>
      </c>
      <c r="C93" s="9">
        <v>-7.6051976571875253</v>
      </c>
      <c r="D93">
        <f>+'Engel exercise'!S153</f>
        <v>-7.7811098452756191</v>
      </c>
      <c r="H93" s="9"/>
      <c r="I93" s="9"/>
      <c r="J93" s="9"/>
    </row>
    <row r="94" spans="1:10" x14ac:dyDescent="0.35">
      <c r="A94" s="8">
        <v>35674</v>
      </c>
      <c r="B94" s="9">
        <v>-0.30004676204002312</v>
      </c>
      <c r="C94" s="9">
        <v>-7.6202339218038571</v>
      </c>
      <c r="D94">
        <f>+'Engel exercise'!S154</f>
        <v>-7.7942610437870714</v>
      </c>
      <c r="H94" s="9"/>
      <c r="I94" s="9"/>
      <c r="J94" s="9"/>
    </row>
    <row r="95" spans="1:10" x14ac:dyDescent="0.35">
      <c r="A95" s="8">
        <v>35704</v>
      </c>
      <c r="B95" s="9">
        <v>-0.30014047026583146</v>
      </c>
      <c r="C95" s="9">
        <v>-7.6404043368917911</v>
      </c>
      <c r="D95">
        <f>+'Engel exercise'!S155</f>
        <v>-7.8144858096459746</v>
      </c>
      <c r="H95" s="9"/>
      <c r="I95" s="9"/>
      <c r="J95" s="9"/>
    </row>
    <row r="96" spans="1:10" x14ac:dyDescent="0.35">
      <c r="A96" s="8">
        <v>35735</v>
      </c>
      <c r="B96" s="9">
        <v>-0.3015842309062533</v>
      </c>
      <c r="C96" s="9">
        <v>-7.7477318725074298</v>
      </c>
      <c r="D96">
        <f>+'Engel exercise'!S156</f>
        <v>-7.9226507264330568</v>
      </c>
      <c r="H96" s="9"/>
      <c r="I96" s="9"/>
      <c r="J96" s="9"/>
    </row>
    <row r="97" spans="1:10" x14ac:dyDescent="0.35">
      <c r="A97" s="8">
        <v>35765</v>
      </c>
      <c r="B97" s="9">
        <v>-0.35303281099692807</v>
      </c>
      <c r="C97" s="9">
        <v>-8.0623051792707585</v>
      </c>
      <c r="D97">
        <f>+'Engel exercise'!S157</f>
        <v>-8.267064209648975</v>
      </c>
      <c r="H97" s="9"/>
      <c r="I97" s="9"/>
      <c r="J97" s="9"/>
    </row>
    <row r="98" spans="1:10" x14ac:dyDescent="0.35">
      <c r="A98" s="8">
        <v>35796</v>
      </c>
      <c r="B98" s="9">
        <v>-0.36558358572725336</v>
      </c>
      <c r="C98" s="9">
        <v>-8.1642635939508246</v>
      </c>
      <c r="D98">
        <f>+'Engel exercise'!S158</f>
        <v>-8.3763020736726315</v>
      </c>
      <c r="H98" s="9"/>
      <c r="I98" s="9"/>
      <c r="J98" s="9"/>
    </row>
    <row r="99" spans="1:10" x14ac:dyDescent="0.35">
      <c r="A99" s="8">
        <v>35827</v>
      </c>
      <c r="B99" s="9">
        <v>-0.38633456469561711</v>
      </c>
      <c r="C99" s="9">
        <v>-8.0878574045718779</v>
      </c>
      <c r="D99">
        <f>+'Engel exercise'!S159</f>
        <v>-8.3119314520953349</v>
      </c>
      <c r="H99" s="9"/>
      <c r="I99" s="9"/>
      <c r="J99" s="9"/>
    </row>
    <row r="100" spans="1:10" x14ac:dyDescent="0.35">
      <c r="A100" s="8">
        <v>35855</v>
      </c>
      <c r="B100" s="9">
        <v>-0.36851204477665966</v>
      </c>
      <c r="C100" s="9">
        <v>-8.0106219052473389</v>
      </c>
      <c r="D100">
        <f>+'Engel exercise'!S160</f>
        <v>-8.2243588912178023</v>
      </c>
      <c r="H100" s="9"/>
      <c r="I100" s="9"/>
      <c r="J100" s="9"/>
    </row>
    <row r="101" spans="1:10" x14ac:dyDescent="0.35">
      <c r="A101" s="8">
        <v>35886</v>
      </c>
      <c r="B101" s="9">
        <v>-0.38013679009402512</v>
      </c>
      <c r="C101" s="9">
        <v>-7.9337991053970498</v>
      </c>
      <c r="D101">
        <f>+'Engel exercise'!S161</f>
        <v>-8.1542784436515845</v>
      </c>
      <c r="H101" s="9"/>
      <c r="I101" s="9"/>
      <c r="J101" s="9"/>
    </row>
    <row r="102" spans="1:10" x14ac:dyDescent="0.35">
      <c r="A102" s="8">
        <v>35916</v>
      </c>
      <c r="B102" s="9">
        <v>-0.37140472907762234</v>
      </c>
      <c r="C102" s="9">
        <v>-7.9517865523853892</v>
      </c>
      <c r="D102">
        <f>+'Engel exercise'!S162</f>
        <v>-8.1672012952504094</v>
      </c>
      <c r="H102" s="9"/>
      <c r="I102" s="9"/>
      <c r="J102" s="9"/>
    </row>
    <row r="103" spans="1:10" x14ac:dyDescent="0.35">
      <c r="A103" s="8">
        <v>35947</v>
      </c>
      <c r="B103" s="9">
        <v>-0.36631967695328704</v>
      </c>
      <c r="C103" s="9">
        <v>-7.9593060265166988</v>
      </c>
      <c r="D103">
        <f>+'Engel exercise'!S163</f>
        <v>-8.1717714391496052</v>
      </c>
      <c r="H103" s="9"/>
      <c r="I103" s="9"/>
      <c r="J103" s="9"/>
    </row>
    <row r="104" spans="1:10" x14ac:dyDescent="0.35">
      <c r="A104" s="8">
        <v>35977</v>
      </c>
      <c r="B104" s="9">
        <v>-0.36435567244192146</v>
      </c>
      <c r="C104" s="9">
        <v>-7.8871171870846091</v>
      </c>
      <c r="D104">
        <f>+'Engel exercise'!S164</f>
        <v>-8.0984434771009237</v>
      </c>
      <c r="H104" s="9"/>
      <c r="I104" s="9"/>
      <c r="J104" s="9"/>
    </row>
    <row r="105" spans="1:10" x14ac:dyDescent="0.35">
      <c r="A105" s="8">
        <v>36008</v>
      </c>
      <c r="B105" s="9">
        <v>-0.37669593530898471</v>
      </c>
      <c r="C105" s="9">
        <v>-7.8919912787563291</v>
      </c>
      <c r="D105">
        <f>+'Engel exercise'!S165</f>
        <v>-8.1104749212355394</v>
      </c>
      <c r="H105" s="9"/>
      <c r="I105" s="9"/>
      <c r="J105" s="9"/>
    </row>
    <row r="106" spans="1:10" x14ac:dyDescent="0.35">
      <c r="A106" s="8">
        <v>36039</v>
      </c>
      <c r="B106" s="9">
        <v>-0.39255198383162337</v>
      </c>
      <c r="C106" s="9">
        <v>-7.9247020615283006</v>
      </c>
      <c r="D106">
        <f>+'Engel exercise'!S166</f>
        <v>-8.1523822121506413</v>
      </c>
      <c r="H106" s="9"/>
      <c r="I106" s="9"/>
      <c r="J106" s="9"/>
    </row>
    <row r="107" spans="1:10" x14ac:dyDescent="0.35">
      <c r="A107" s="8">
        <v>36069</v>
      </c>
      <c r="B107" s="9">
        <v>-0.40394188974010525</v>
      </c>
      <c r="C107" s="9">
        <v>-7.894088204892955</v>
      </c>
      <c r="D107">
        <f>+'Engel exercise'!S167</f>
        <v>-8.1283745009422166</v>
      </c>
      <c r="H107" s="9"/>
      <c r="I107" s="9"/>
      <c r="J107" s="9"/>
    </row>
    <row r="108" spans="1:10" x14ac:dyDescent="0.35">
      <c r="A108" s="8">
        <v>36100</v>
      </c>
      <c r="B108" s="9">
        <v>-0.40350915794543418</v>
      </c>
      <c r="C108" s="9">
        <v>-7.8609112187034285</v>
      </c>
      <c r="D108">
        <f>+'Engel exercise'!S168</f>
        <v>-8.0949465303117805</v>
      </c>
      <c r="H108" s="9"/>
      <c r="I108" s="9"/>
      <c r="J108" s="9"/>
    </row>
    <row r="109" spans="1:10" x14ac:dyDescent="0.35">
      <c r="A109" s="8">
        <v>36130</v>
      </c>
      <c r="B109" s="9">
        <v>-0.40635810664369654</v>
      </c>
      <c r="C109" s="9">
        <v>-7.7983092847879263</v>
      </c>
      <c r="D109">
        <f>+'Engel exercise'!S169</f>
        <v>-8.0339969866412702</v>
      </c>
      <c r="H109" s="9"/>
      <c r="I109" s="9"/>
      <c r="J109" s="9"/>
    </row>
    <row r="110" spans="1:10" x14ac:dyDescent="0.35">
      <c r="A110" s="8">
        <v>36161</v>
      </c>
      <c r="B110" s="9">
        <v>-0.40663747361928593</v>
      </c>
      <c r="C110" s="9">
        <v>-7.7688996377973485</v>
      </c>
      <c r="D110">
        <f>+'Engel exercise'!S170</f>
        <v>-8.0047493724965353</v>
      </c>
      <c r="H110" s="9"/>
      <c r="I110" s="9"/>
      <c r="J110" s="9"/>
    </row>
    <row r="111" spans="1:10" x14ac:dyDescent="0.35">
      <c r="A111" s="8">
        <v>36192</v>
      </c>
      <c r="B111" s="9">
        <v>-0.42467164405318414</v>
      </c>
      <c r="C111" s="9">
        <v>-7.7658247357147348</v>
      </c>
      <c r="D111">
        <f>+'Engel exercise'!S171</f>
        <v>-8.0121342892655818</v>
      </c>
      <c r="H111" s="9"/>
      <c r="I111" s="9"/>
      <c r="J111" s="9"/>
    </row>
    <row r="112" spans="1:10" x14ac:dyDescent="0.35">
      <c r="A112" s="8">
        <v>36220</v>
      </c>
      <c r="B112" s="9">
        <v>-0.4253506876238875</v>
      </c>
      <c r="C112" s="9">
        <v>-7.7981785566133004</v>
      </c>
      <c r="D112">
        <f>+'Engel exercise'!S172</f>
        <v>-8.0448819554351552</v>
      </c>
      <c r="H112" s="9"/>
      <c r="I112" s="9"/>
      <c r="J112" s="9"/>
    </row>
    <row r="113" spans="1:10" x14ac:dyDescent="0.35">
      <c r="A113" s="8">
        <v>36251</v>
      </c>
      <c r="B113" s="9">
        <v>-0.42395216917165257</v>
      </c>
      <c r="C113" s="9">
        <v>-7.7869178617349197</v>
      </c>
      <c r="D113">
        <f>+'Engel exercise'!S173</f>
        <v>-8.0328101198544779</v>
      </c>
      <c r="H113" s="9"/>
      <c r="I113" s="9"/>
      <c r="J113" s="9"/>
    </row>
    <row r="114" spans="1:10" x14ac:dyDescent="0.35">
      <c r="A114" s="8">
        <v>36281</v>
      </c>
      <c r="B114" s="9">
        <v>-0.42717806641859202</v>
      </c>
      <c r="C114" s="9">
        <v>-7.7773297046073244</v>
      </c>
      <c r="D114">
        <f>+'Engel exercise'!S174</f>
        <v>-8.0250929831301079</v>
      </c>
      <c r="H114" s="9"/>
      <c r="I114" s="9"/>
      <c r="J114" s="9"/>
    </row>
    <row r="115" spans="1:10" x14ac:dyDescent="0.35">
      <c r="A115" s="8">
        <v>36312</v>
      </c>
      <c r="B115" s="9">
        <v>-0.41771093103857826</v>
      </c>
      <c r="C115" s="9">
        <v>-7.7642082244393542</v>
      </c>
      <c r="D115">
        <f>+'Engel exercise'!S175</f>
        <v>-8.0064805644417287</v>
      </c>
      <c r="H115" s="9"/>
      <c r="I115" s="9"/>
      <c r="J115" s="9"/>
    </row>
    <row r="116" spans="1:10" x14ac:dyDescent="0.35">
      <c r="A116" s="8">
        <v>36342</v>
      </c>
      <c r="B116" s="9">
        <v>-0.40714136627818132</v>
      </c>
      <c r="C116" s="9">
        <v>-7.7950770393966771</v>
      </c>
      <c r="D116">
        <f>+'Engel exercise'!S176</f>
        <v>-8.0312190318380221</v>
      </c>
      <c r="H116" s="9"/>
      <c r="I116" s="9"/>
      <c r="J116" s="9"/>
    </row>
    <row r="117" spans="1:10" x14ac:dyDescent="0.35">
      <c r="A117" s="8">
        <v>36373</v>
      </c>
      <c r="B117" s="9">
        <v>-0.43273793265921068</v>
      </c>
      <c r="C117" s="9">
        <v>-7.7801759301967834</v>
      </c>
      <c r="D117">
        <f>+'Engel exercise'!S177</f>
        <v>-8.0311639311391261</v>
      </c>
      <c r="H117" s="9"/>
      <c r="I117" s="9"/>
      <c r="J117" s="9"/>
    </row>
    <row r="118" spans="1:10" x14ac:dyDescent="0.35">
      <c r="A118" s="8">
        <v>36404</v>
      </c>
      <c r="B118" s="9">
        <v>-0.43507123642272205</v>
      </c>
      <c r="C118" s="9">
        <v>-7.7827235177225411</v>
      </c>
      <c r="D118">
        <f>+'Engel exercise'!S178</f>
        <v>-8.03506483484772</v>
      </c>
      <c r="H118" s="9"/>
      <c r="I118" s="9"/>
      <c r="J118" s="9"/>
    </row>
    <row r="119" spans="1:10" x14ac:dyDescent="0.35">
      <c r="A119" s="8">
        <v>36434</v>
      </c>
      <c r="B119" s="9">
        <v>-0.45170752387376378</v>
      </c>
      <c r="C119" s="9">
        <v>-7.7708926291183475</v>
      </c>
      <c r="D119">
        <f>+'Engel exercise'!S179</f>
        <v>-8.0328829929651313</v>
      </c>
      <c r="H119" s="9"/>
      <c r="I119" s="9"/>
      <c r="J119" s="9"/>
    </row>
    <row r="120" spans="1:10" x14ac:dyDescent="0.35">
      <c r="A120" s="8">
        <v>36465</v>
      </c>
      <c r="B120" s="9">
        <v>-0.44193169998300341</v>
      </c>
      <c r="C120" s="9">
        <v>-7.7562616091712897</v>
      </c>
      <c r="D120">
        <f>+'Engel exercise'!S180</f>
        <v>-8.0125819951614314</v>
      </c>
      <c r="H120" s="9"/>
      <c r="I120" s="9"/>
      <c r="J120" s="9"/>
    </row>
    <row r="121" spans="1:10" x14ac:dyDescent="0.35">
      <c r="A121" s="8">
        <v>36495</v>
      </c>
      <c r="B121" s="9">
        <v>-0.43404087164368121</v>
      </c>
      <c r="C121" s="9">
        <v>-7.7301554291547649</v>
      </c>
      <c r="D121">
        <f>+'Engel exercise'!S181</f>
        <v>-7.9818991347081001</v>
      </c>
      <c r="H121" s="9"/>
      <c r="I121" s="9"/>
      <c r="J121" s="9"/>
    </row>
    <row r="122" spans="1:10" x14ac:dyDescent="0.35">
      <c r="A122" s="8">
        <v>36526</v>
      </c>
      <c r="B122" s="9">
        <v>-0.4302314515431096</v>
      </c>
      <c r="C122" s="9">
        <v>-7.7257659704736161</v>
      </c>
      <c r="D122">
        <f>+'Engel exercise'!S182</f>
        <v>-7.9753002123686194</v>
      </c>
      <c r="H122" s="9"/>
      <c r="I122" s="9"/>
      <c r="J122" s="9"/>
    </row>
    <row r="123" spans="1:10" x14ac:dyDescent="0.35">
      <c r="A123" s="8">
        <v>36557</v>
      </c>
      <c r="B123" s="9">
        <v>-0.42418603675466127</v>
      </c>
      <c r="C123" s="9">
        <v>-7.7292440034368424</v>
      </c>
      <c r="D123">
        <f>+'Engel exercise'!S183</f>
        <v>-7.9752719047545462</v>
      </c>
      <c r="H123" s="9"/>
      <c r="I123" s="9"/>
      <c r="J123" s="9"/>
    </row>
    <row r="124" spans="1:10" x14ac:dyDescent="0.35">
      <c r="A124" s="8">
        <v>36586</v>
      </c>
      <c r="B124" s="9">
        <v>-0.40557202007683024</v>
      </c>
      <c r="C124" s="9">
        <v>-7.7289979153675423</v>
      </c>
      <c r="D124">
        <f>+'Engel exercise'!S184</f>
        <v>-7.9642296870121028</v>
      </c>
      <c r="H124" s="9"/>
      <c r="I124" s="9"/>
      <c r="J124" s="9"/>
    </row>
    <row r="125" spans="1:10" x14ac:dyDescent="0.35">
      <c r="A125" s="8">
        <v>36617</v>
      </c>
      <c r="B125" s="9">
        <v>-0.397488717712009</v>
      </c>
      <c r="C125" s="9">
        <v>-7.7316752946949183</v>
      </c>
      <c r="D125">
        <f>+'Engel exercise'!S185</f>
        <v>-7.9622187509678826</v>
      </c>
      <c r="H125" s="9"/>
      <c r="I125" s="9"/>
      <c r="J125" s="9"/>
    </row>
    <row r="126" spans="1:10" x14ac:dyDescent="0.35">
      <c r="A126" s="8">
        <v>36647</v>
      </c>
      <c r="B126" s="9">
        <v>-0.39703372315059493</v>
      </c>
      <c r="C126" s="9">
        <v>-7.7469667002175653</v>
      </c>
      <c r="D126">
        <f>+'Engel exercise'!S186</f>
        <v>-7.9772462596449101</v>
      </c>
      <c r="H126" s="9"/>
      <c r="I126" s="9"/>
      <c r="J126" s="9"/>
    </row>
    <row r="127" spans="1:10" x14ac:dyDescent="0.35">
      <c r="A127" s="8">
        <v>36678</v>
      </c>
      <c r="B127" s="9">
        <v>-0.40142675755779589</v>
      </c>
      <c r="C127" s="9">
        <v>-7.7438042048988542</v>
      </c>
      <c r="D127">
        <f>+'Engel exercise'!S187</f>
        <v>-7.9766317242823757</v>
      </c>
      <c r="H127" s="9"/>
      <c r="I127" s="9"/>
      <c r="J127" s="9"/>
    </row>
    <row r="128" spans="1:10" x14ac:dyDescent="0.35">
      <c r="A128" s="8">
        <v>36708</v>
      </c>
      <c r="B128" s="9">
        <v>-0.40667971990723117</v>
      </c>
      <c r="C128" s="9">
        <v>-7.7370689217651716</v>
      </c>
      <c r="D128">
        <f>+'Engel exercise'!S188</f>
        <v>-7.9729431593113658</v>
      </c>
      <c r="H128" s="9"/>
      <c r="I128" s="9"/>
      <c r="J128" s="9"/>
    </row>
    <row r="129" spans="1:10" x14ac:dyDescent="0.35">
      <c r="A129" s="8">
        <v>36739</v>
      </c>
      <c r="B129" s="9">
        <v>-0.41633127842463669</v>
      </c>
      <c r="C129" s="9">
        <v>-7.7259350701648106</v>
      </c>
      <c r="D129">
        <f>+'Engel exercise'!S189</f>
        <v>-7.9674072116511008</v>
      </c>
      <c r="H129" s="9"/>
      <c r="I129" s="9"/>
      <c r="J129" s="9"/>
    </row>
    <row r="130" spans="1:10" x14ac:dyDescent="0.35">
      <c r="A130" s="8">
        <v>36770</v>
      </c>
      <c r="B130" s="9">
        <v>-0.43005087102945971</v>
      </c>
      <c r="C130" s="9">
        <v>-7.7130646969167289</v>
      </c>
      <c r="D130">
        <f>+'Engel exercise'!S190</f>
        <v>-7.9624942021138141</v>
      </c>
      <c r="H130" s="9"/>
      <c r="I130" s="9"/>
      <c r="J130" s="9"/>
    </row>
    <row r="131" spans="1:10" x14ac:dyDescent="0.35">
      <c r="A131" s="8">
        <v>36800</v>
      </c>
      <c r="B131" s="9">
        <v>-0.42853084590710111</v>
      </c>
      <c r="C131" s="9">
        <v>-7.7286893250233604</v>
      </c>
      <c r="D131">
        <f>+'Engel exercise'!S191</f>
        <v>-7.9772372156494793</v>
      </c>
      <c r="H131" s="9"/>
      <c r="I131" s="9"/>
      <c r="J131" s="9"/>
    </row>
    <row r="132" spans="1:10" x14ac:dyDescent="0.35">
      <c r="A132" s="8">
        <v>36831</v>
      </c>
      <c r="B132" s="9">
        <v>-0.40805874022707389</v>
      </c>
      <c r="C132" s="9">
        <v>-7.77046858243627</v>
      </c>
      <c r="D132">
        <f>+'Engel exercise'!S192</f>
        <v>-8.0071426517679729</v>
      </c>
      <c r="H132" s="9"/>
      <c r="I132" s="9"/>
      <c r="J132" s="9"/>
    </row>
    <row r="133" spans="1:10" x14ac:dyDescent="0.35">
      <c r="A133" s="8">
        <v>36861</v>
      </c>
      <c r="B133" s="9">
        <v>-0.41101536735709043</v>
      </c>
      <c r="C133" s="9">
        <v>-7.8179964604963841</v>
      </c>
      <c r="D133">
        <f>+'Engel exercise'!S193</f>
        <v>-8.0563853735634972</v>
      </c>
      <c r="H133" s="9"/>
      <c r="I133" s="9"/>
      <c r="J133" s="9"/>
    </row>
    <row r="134" spans="1:10" x14ac:dyDescent="0.35">
      <c r="A134" s="8">
        <v>36892</v>
      </c>
      <c r="B134" s="9">
        <v>-0.42369826923972198</v>
      </c>
      <c r="C134" s="9">
        <v>-7.8502732375818409</v>
      </c>
      <c r="D134">
        <f>+'Engel exercise'!S194</f>
        <v>-8.0960182337408781</v>
      </c>
      <c r="H134" s="9"/>
      <c r="I134" s="9"/>
      <c r="J134" s="9"/>
    </row>
    <row r="135" spans="1:10" x14ac:dyDescent="0.35">
      <c r="A135" s="8">
        <v>36923</v>
      </c>
      <c r="B135" s="9">
        <v>-0.42770345066056681</v>
      </c>
      <c r="C135" s="9">
        <v>-7.8296955628269114</v>
      </c>
      <c r="D135">
        <f>+'Engel exercise'!S195</f>
        <v>-8.0777635642100396</v>
      </c>
      <c r="H135" s="9"/>
      <c r="I135" s="9"/>
      <c r="J135" s="9"/>
    </row>
    <row r="136" spans="1:10" x14ac:dyDescent="0.35">
      <c r="A136" s="8">
        <v>36951</v>
      </c>
      <c r="B136" s="9">
        <v>-0.42884094220692592</v>
      </c>
      <c r="C136" s="9">
        <v>-7.8511849989568798</v>
      </c>
      <c r="D136">
        <f>+'Engel exercise'!S196</f>
        <v>-8.0999127454368978</v>
      </c>
      <c r="H136" s="9"/>
      <c r="I136" s="9"/>
      <c r="J136" s="9"/>
    </row>
    <row r="137" spans="1:10" x14ac:dyDescent="0.35">
      <c r="A137" s="8">
        <v>36982</v>
      </c>
      <c r="B137" s="9">
        <v>-0.43184426884538851</v>
      </c>
      <c r="C137" s="9">
        <v>-7.8750649038466127</v>
      </c>
      <c r="D137">
        <f>+'Engel exercise'!S197</f>
        <v>-8.1255345797769394</v>
      </c>
      <c r="H137" s="9"/>
      <c r="I137" s="9"/>
      <c r="J137" s="9"/>
    </row>
    <row r="138" spans="1:10" x14ac:dyDescent="0.35">
      <c r="A138" s="8">
        <v>37012</v>
      </c>
      <c r="B138" s="9">
        <v>-0.41882104724392644</v>
      </c>
      <c r="C138" s="9">
        <v>-7.8666893822730231</v>
      </c>
      <c r="D138">
        <f>+'Engel exercise'!S198</f>
        <v>-8.1096055896745014</v>
      </c>
      <c r="H138" s="9"/>
      <c r="I138" s="9"/>
      <c r="J138" s="9"/>
    </row>
    <row r="139" spans="1:10" x14ac:dyDescent="0.35">
      <c r="A139" s="8">
        <v>37043</v>
      </c>
      <c r="B139" s="9">
        <v>-0.42516110613178082</v>
      </c>
      <c r="C139" s="9">
        <v>-7.8594252464554701</v>
      </c>
      <c r="D139">
        <f>+'Engel exercise'!S199</f>
        <v>-8.1060186880119023</v>
      </c>
      <c r="H139" s="9"/>
      <c r="I139" s="9"/>
      <c r="J139" s="9"/>
    </row>
    <row r="140" spans="1:10" x14ac:dyDescent="0.35">
      <c r="A140" s="8">
        <v>37073</v>
      </c>
      <c r="B140" s="9">
        <v>-0.43724188851078694</v>
      </c>
      <c r="C140" s="9">
        <v>-7.8566556049892684</v>
      </c>
      <c r="D140">
        <f>+'Engel exercise'!S200</f>
        <v>-8.1102559003255248</v>
      </c>
      <c r="H140" s="9"/>
      <c r="I140" s="9"/>
      <c r="J140" s="9"/>
    </row>
    <row r="141" spans="1:10" x14ac:dyDescent="0.35">
      <c r="A141" s="8">
        <v>37104</v>
      </c>
      <c r="B141" s="9">
        <v>-0.45106197331614428</v>
      </c>
      <c r="C141" s="9">
        <v>-7.8296941499810284</v>
      </c>
      <c r="D141">
        <f>+'Engel exercise'!S201</f>
        <v>-8.0913100945043919</v>
      </c>
      <c r="H141" s="9"/>
      <c r="I141" s="9"/>
      <c r="J141" s="9"/>
    </row>
    <row r="142" spans="1:10" x14ac:dyDescent="0.35">
      <c r="A142" s="8">
        <v>37135</v>
      </c>
      <c r="B142" s="9">
        <v>-0.43604709685497145</v>
      </c>
      <c r="C142" s="9">
        <v>-7.8496355906209105</v>
      </c>
      <c r="D142">
        <f>+'Engel exercise'!S202</f>
        <v>-8.1025429067967938</v>
      </c>
      <c r="H142" s="9"/>
      <c r="I142" s="9"/>
      <c r="J142" s="9"/>
    </row>
    <row r="143" spans="1:10" x14ac:dyDescent="0.35">
      <c r="A143" s="8">
        <v>37165</v>
      </c>
      <c r="B143" s="9">
        <v>-0.44166653040392401</v>
      </c>
      <c r="C143" s="9">
        <v>-7.850136364465345</v>
      </c>
      <c r="D143">
        <f>+'Engel exercise'!S203</f>
        <v>-8.1063029520996217</v>
      </c>
      <c r="H143" s="9"/>
      <c r="I143" s="9"/>
      <c r="J143" s="9"/>
    </row>
    <row r="144" spans="1:10" x14ac:dyDescent="0.35">
      <c r="A144" s="8">
        <v>37196</v>
      </c>
      <c r="B144" s="9">
        <v>-0.43640875374176957</v>
      </c>
      <c r="C144" s="9">
        <v>-7.8426691403844062</v>
      </c>
      <c r="D144">
        <f>+'Engel exercise'!S204</f>
        <v>-8.0957862175546325</v>
      </c>
      <c r="H144" s="9"/>
      <c r="I144" s="9"/>
      <c r="J144" s="9"/>
    </row>
    <row r="145" spans="1:10" x14ac:dyDescent="0.35">
      <c r="A145" s="8">
        <v>37226</v>
      </c>
      <c r="B145" s="9">
        <v>-0.43906489280686056</v>
      </c>
      <c r="C145" s="9">
        <v>-7.846564704881219</v>
      </c>
      <c r="D145">
        <f>+'Engel exercise'!S205</f>
        <v>-8.1012223427091978</v>
      </c>
      <c r="H145" s="9"/>
      <c r="I145" s="9"/>
      <c r="J145" s="9"/>
    </row>
    <row r="146" spans="1:10" x14ac:dyDescent="0.35">
      <c r="A146" s="8">
        <v>37257</v>
      </c>
      <c r="B146" s="9">
        <v>-0.44999916673005202</v>
      </c>
      <c r="C146" s="9">
        <v>-7.8546372564239482</v>
      </c>
      <c r="D146">
        <f>+'Engel exercise'!S206</f>
        <v>-8.1156367731273775</v>
      </c>
      <c r="H146" s="9"/>
      <c r="I146" s="9"/>
      <c r="J146" s="9"/>
    </row>
    <row r="147" spans="1:10" x14ac:dyDescent="0.35">
      <c r="A147" s="8">
        <v>37288</v>
      </c>
      <c r="B147" s="9">
        <v>-0.47434642665047466</v>
      </c>
      <c r="C147" s="9">
        <v>-7.8406449118911965</v>
      </c>
      <c r="D147">
        <f>+'Engel exercise'!S207</f>
        <v>-8.1157658393484713</v>
      </c>
      <c r="H147" s="9"/>
      <c r="I147" s="9"/>
      <c r="J147" s="9"/>
    </row>
    <row r="148" spans="1:10" x14ac:dyDescent="0.35">
      <c r="A148" s="8">
        <v>37316</v>
      </c>
      <c r="B148" s="9">
        <v>-0.45886656991642827</v>
      </c>
      <c r="C148" s="9">
        <v>-7.8485353978324719</v>
      </c>
      <c r="D148">
        <f>+'Engel exercise'!S208</f>
        <v>-8.1146780083839989</v>
      </c>
      <c r="H148" s="9"/>
      <c r="I148" s="9"/>
      <c r="J148" s="9"/>
    </row>
    <row r="149" spans="1:10" x14ac:dyDescent="0.35">
      <c r="A149" s="8">
        <v>37347</v>
      </c>
      <c r="B149" s="9">
        <v>-0.46185239506212827</v>
      </c>
      <c r="C149" s="9">
        <v>-7.8419893501426783</v>
      </c>
      <c r="D149">
        <f>+'Engel exercise'!S209</f>
        <v>-8.1098637392787136</v>
      </c>
      <c r="H149" s="9"/>
      <c r="I149" s="9"/>
      <c r="J149" s="9"/>
    </row>
    <row r="150" spans="1:10" x14ac:dyDescent="0.35">
      <c r="A150" s="8">
        <v>37377</v>
      </c>
      <c r="B150" s="9">
        <v>-0.46714889890760336</v>
      </c>
      <c r="C150" s="9">
        <v>-7.7929711383367053</v>
      </c>
      <c r="D150">
        <f>+'Engel exercise'!S210</f>
        <v>-8.0639174997031162</v>
      </c>
      <c r="H150" s="9"/>
      <c r="I150" s="9"/>
      <c r="J150" s="9"/>
    </row>
    <row r="151" spans="1:10" x14ac:dyDescent="0.35">
      <c r="A151" s="8">
        <v>37408</v>
      </c>
      <c r="B151" s="9">
        <v>-0.4670191638793888</v>
      </c>
      <c r="C151" s="9">
        <v>-7.7602798481740178</v>
      </c>
      <c r="D151">
        <f>+'Engel exercise'!S211</f>
        <v>-8.0311509632240625</v>
      </c>
      <c r="H151" s="9"/>
      <c r="I151" s="9"/>
      <c r="J151" s="9"/>
    </row>
    <row r="152" spans="1:10" x14ac:dyDescent="0.35">
      <c r="A152" s="8">
        <v>37438</v>
      </c>
      <c r="B152" s="9">
        <v>-0.45963655979416362</v>
      </c>
      <c r="C152" s="9">
        <v>-7.7364898550158889</v>
      </c>
      <c r="D152">
        <f>+'Engel exercise'!S212</f>
        <v>-8.0030790596965034</v>
      </c>
      <c r="H152" s="9"/>
      <c r="I152" s="9"/>
      <c r="J152" s="9"/>
    </row>
    <row r="153" spans="1:10" x14ac:dyDescent="0.35">
      <c r="A153" s="8">
        <v>37469</v>
      </c>
      <c r="B153" s="9">
        <v>-0.47210239765901729</v>
      </c>
      <c r="C153" s="9">
        <v>-7.7402357987022361</v>
      </c>
      <c r="D153">
        <f>+'Engel exercise'!S213</f>
        <v>-8.0140551893444663</v>
      </c>
      <c r="H153" s="9"/>
      <c r="I153" s="9"/>
      <c r="J153" s="9"/>
    </row>
    <row r="154" spans="1:10" x14ac:dyDescent="0.35">
      <c r="A154" s="8">
        <v>37500</v>
      </c>
      <c r="B154" s="9">
        <v>-0.48487092553293554</v>
      </c>
      <c r="C154" s="9">
        <v>-7.7406059007098147</v>
      </c>
      <c r="D154">
        <f>+'Engel exercise'!S214</f>
        <v>-8.0218310375189166</v>
      </c>
      <c r="H154" s="9"/>
      <c r="I154" s="9"/>
      <c r="J154" s="9"/>
    </row>
    <row r="155" spans="1:10" x14ac:dyDescent="0.35">
      <c r="A155" s="8">
        <v>37530</v>
      </c>
      <c r="B155" s="9">
        <v>-0.47531304710513034</v>
      </c>
      <c r="C155" s="9">
        <v>-7.7744831590559853</v>
      </c>
      <c r="D155">
        <f>+'Engel exercise'!S215</f>
        <v>-8.0501647263769609</v>
      </c>
      <c r="H155" s="9"/>
      <c r="I155" s="9"/>
      <c r="J155" s="9"/>
    </row>
    <row r="156" spans="1:10" x14ac:dyDescent="0.35">
      <c r="A156" s="8">
        <v>37561</v>
      </c>
      <c r="B156" s="9">
        <v>-0.47707017439840183</v>
      </c>
      <c r="C156" s="9">
        <v>-7.7496980469688435</v>
      </c>
      <c r="D156">
        <f>+'Engel exercise'!S216</f>
        <v>-8.0263987481199166</v>
      </c>
      <c r="H156" s="9"/>
      <c r="I156" s="9"/>
      <c r="J156" s="9"/>
    </row>
    <row r="157" spans="1:10" x14ac:dyDescent="0.35">
      <c r="A157" s="8">
        <v>37591</v>
      </c>
      <c r="B157" s="9">
        <v>-0.47985538371726477</v>
      </c>
      <c r="C157" s="9">
        <v>-7.7421650374024349</v>
      </c>
      <c r="D157">
        <f>+'Engel exercise'!S217</f>
        <v>-8.0204811599584485</v>
      </c>
      <c r="H157" s="9"/>
      <c r="I157" s="9"/>
      <c r="J157" s="9"/>
    </row>
    <row r="158" spans="1:10" x14ac:dyDescent="0.35">
      <c r="A158" s="8">
        <v>37622</v>
      </c>
      <c r="B158" s="9">
        <v>-0.48384392941128951</v>
      </c>
      <c r="C158" s="9">
        <v>-7.7124564987396189</v>
      </c>
      <c r="D158">
        <f>+'Engel exercise'!S218</f>
        <v>-7.9930859777981658</v>
      </c>
      <c r="H158" s="9"/>
      <c r="I158" s="9"/>
      <c r="J158" s="9"/>
    </row>
    <row r="159" spans="1:10" x14ac:dyDescent="0.35">
      <c r="A159" s="8">
        <v>37653</v>
      </c>
      <c r="B159" s="9">
        <v>-0.48728025335442471</v>
      </c>
      <c r="C159" s="9">
        <v>-7.7222079408468431</v>
      </c>
      <c r="D159">
        <f>+'Engel exercise'!S219</f>
        <v>-8.0048304877924092</v>
      </c>
      <c r="H159" s="9"/>
      <c r="I159" s="9"/>
      <c r="J159" s="9"/>
    </row>
    <row r="160" spans="1:10" x14ac:dyDescent="0.35">
      <c r="A160" s="8">
        <v>37681</v>
      </c>
      <c r="B160" s="9">
        <v>-0.48575993464528278</v>
      </c>
      <c r="C160" s="9">
        <v>-7.7515181696869302</v>
      </c>
      <c r="D160">
        <f>+'Engel exercise'!S220</f>
        <v>-8.0332589317811944</v>
      </c>
      <c r="H160" s="9"/>
      <c r="I160" s="9"/>
      <c r="J160" s="9"/>
    </row>
    <row r="161" spans="1:10" x14ac:dyDescent="0.35">
      <c r="A161" s="8">
        <v>37712</v>
      </c>
      <c r="B161" s="9">
        <v>-0.48089303180798471</v>
      </c>
      <c r="C161" s="9">
        <v>-7.7473890125632439</v>
      </c>
      <c r="D161">
        <f>+'Engel exercise'!S221</f>
        <v>-8.0263069710118753</v>
      </c>
      <c r="H161" s="9"/>
      <c r="I161" s="9"/>
      <c r="J161" s="9"/>
    </row>
    <row r="162" spans="1:10" x14ac:dyDescent="0.35">
      <c r="A162" s="8">
        <v>37742</v>
      </c>
      <c r="B162" s="9">
        <v>-0.48620197628498296</v>
      </c>
      <c r="C162" s="9">
        <v>-7.7199119680474082</v>
      </c>
      <c r="D162">
        <f>+'Engel exercise'!S222</f>
        <v>-8.0019091142926975</v>
      </c>
      <c r="H162" s="9"/>
      <c r="I162" s="9"/>
      <c r="J162" s="9"/>
    </row>
    <row r="163" spans="1:10" x14ac:dyDescent="0.35">
      <c r="A163" s="8">
        <v>37773</v>
      </c>
      <c r="B163" s="9">
        <v>-0.47716137112797163</v>
      </c>
      <c r="C163" s="9">
        <v>-7.7230548045530325</v>
      </c>
      <c r="D163">
        <f>+'Engel exercise'!S223</f>
        <v>-7.9998083998072564</v>
      </c>
      <c r="H163" s="9"/>
      <c r="I163" s="9"/>
      <c r="J163" s="9"/>
    </row>
    <row r="164" spans="1:10" x14ac:dyDescent="0.35">
      <c r="A164" s="8">
        <v>37803</v>
      </c>
      <c r="B164" s="9">
        <v>-0.46958682432667409</v>
      </c>
      <c r="C164" s="9">
        <v>-7.7206822509996158</v>
      </c>
      <c r="D164">
        <f>+'Engel exercise'!S224</f>
        <v>-7.9930426091090858</v>
      </c>
      <c r="H164" s="9"/>
      <c r="I164" s="9"/>
      <c r="J164" s="9"/>
    </row>
    <row r="165" spans="1:10" x14ac:dyDescent="0.35">
      <c r="A165" s="8">
        <v>37834</v>
      </c>
      <c r="B165" s="9">
        <v>-0.47231401857846311</v>
      </c>
      <c r="C165" s="9">
        <v>-7.7167530016844532</v>
      </c>
      <c r="D165">
        <f>+'Engel exercise'!S225</f>
        <v>-7.9906951324599609</v>
      </c>
      <c r="H165" s="9"/>
      <c r="I165" s="9"/>
      <c r="J165" s="9"/>
    </row>
    <row r="166" spans="1:10" x14ac:dyDescent="0.35">
      <c r="A166" s="8">
        <v>37865</v>
      </c>
      <c r="B166" s="9">
        <v>-0.49045644013855583</v>
      </c>
      <c r="C166" s="9">
        <v>-7.6892104401178987</v>
      </c>
      <c r="D166">
        <f>+'Engel exercise'!S226</f>
        <v>-7.9736751753982604</v>
      </c>
      <c r="H166" s="9"/>
      <c r="I166" s="9"/>
      <c r="J166" s="9"/>
    </row>
    <row r="167" spans="1:10" x14ac:dyDescent="0.35">
      <c r="A167" s="8">
        <v>37895</v>
      </c>
      <c r="B167" s="9">
        <v>-0.50167417232100053</v>
      </c>
      <c r="C167" s="9">
        <v>-7.6841155035759749</v>
      </c>
      <c r="D167">
        <f>+'Engel exercise'!S227</f>
        <v>-7.9750865235221555</v>
      </c>
      <c r="H167" s="9"/>
      <c r="I167" s="9"/>
      <c r="J167" s="9"/>
    </row>
    <row r="168" spans="1:10" x14ac:dyDescent="0.35">
      <c r="A168" s="8">
        <v>37926</v>
      </c>
      <c r="B168" s="9">
        <v>-0.49406305726873878</v>
      </c>
      <c r="C168" s="9">
        <v>-7.705332379143262</v>
      </c>
      <c r="D168">
        <f>+'Engel exercise'!S228</f>
        <v>-7.9918889523591314</v>
      </c>
      <c r="H168" s="9"/>
      <c r="I168" s="9"/>
      <c r="J168" s="9"/>
    </row>
    <row r="169" spans="1:10" x14ac:dyDescent="0.35">
      <c r="A169" s="8">
        <v>37956</v>
      </c>
      <c r="B169" s="9">
        <v>-0.49631246343921909</v>
      </c>
      <c r="C169" s="9">
        <v>-7.7072354625530437</v>
      </c>
      <c r="D169">
        <f>+'Engel exercise'!S229</f>
        <v>-7.9950966913477917</v>
      </c>
      <c r="H169" s="9"/>
      <c r="I169" s="9"/>
      <c r="J169" s="9"/>
    </row>
    <row r="170" spans="1:10" x14ac:dyDescent="0.35">
      <c r="A170" s="8">
        <v>37987</v>
      </c>
      <c r="B170" s="9">
        <v>-0.50217525482475445</v>
      </c>
      <c r="C170" s="9">
        <v>-7.6943391978210789</v>
      </c>
      <c r="D170">
        <f>+'Engel exercise'!S230</f>
        <v>-7.9856008456194356</v>
      </c>
      <c r="H170" s="9"/>
      <c r="I170" s="9"/>
      <c r="J170" s="9"/>
    </row>
    <row r="171" spans="1:10" x14ac:dyDescent="0.35">
      <c r="A171" s="8">
        <v>38018</v>
      </c>
      <c r="B171" s="9">
        <v>-0.50560917490688784</v>
      </c>
      <c r="C171" s="9">
        <v>-7.6766227674522334</v>
      </c>
      <c r="D171">
        <f>+'Engel exercise'!S231</f>
        <v>-7.9698760888982285</v>
      </c>
      <c r="H171" s="9"/>
      <c r="I171" s="9"/>
      <c r="J171" s="9"/>
    </row>
    <row r="172" spans="1:10" x14ac:dyDescent="0.35">
      <c r="A172" s="8">
        <v>38047</v>
      </c>
      <c r="B172" s="9">
        <v>-0.50389155480259618</v>
      </c>
      <c r="C172" s="9">
        <v>-7.6690313531777381</v>
      </c>
      <c r="D172">
        <f>+'Engel exercise'!S232</f>
        <v>-7.9612884549632428</v>
      </c>
      <c r="H172" s="9"/>
      <c r="I172" s="9"/>
      <c r="J172" s="9"/>
    </row>
    <row r="173" spans="1:10" x14ac:dyDescent="0.35">
      <c r="A173" s="8">
        <v>38078</v>
      </c>
      <c r="B173" s="9">
        <v>-0.50653814848669043</v>
      </c>
      <c r="C173" s="9">
        <v>-7.6575222012749631</v>
      </c>
      <c r="D173">
        <f>+'Engel exercise'!S233</f>
        <v>-7.9513143273972435</v>
      </c>
      <c r="H173" s="9"/>
      <c r="I173" s="9"/>
      <c r="J173" s="9"/>
    </row>
    <row r="174" spans="1:10" x14ac:dyDescent="0.35">
      <c r="A174" s="8">
        <v>38108</v>
      </c>
      <c r="B174" s="9">
        <v>-0.49762460866389446</v>
      </c>
      <c r="C174" s="9">
        <v>-7.6892742660326352</v>
      </c>
      <c r="D174">
        <f>+'Engel exercise'!S234</f>
        <v>-7.9778965390576939</v>
      </c>
      <c r="H174" s="9"/>
      <c r="I174" s="9"/>
      <c r="J174" s="9"/>
    </row>
    <row r="175" spans="1:10" x14ac:dyDescent="0.35">
      <c r="A175" s="8">
        <v>38139</v>
      </c>
      <c r="B175" s="9">
        <v>-0.49532491155017766</v>
      </c>
      <c r="C175" s="9">
        <v>-7.6781858201856776</v>
      </c>
      <c r="D175">
        <f>+'Engel exercise'!S235</f>
        <v>-7.9654742688847806</v>
      </c>
      <c r="H175" s="9"/>
      <c r="I175" s="9"/>
      <c r="J175" s="9"/>
    </row>
    <row r="176" spans="1:10" x14ac:dyDescent="0.35">
      <c r="A176" s="8">
        <v>38169</v>
      </c>
      <c r="B176" s="9">
        <v>-0.50023114403322566</v>
      </c>
      <c r="C176" s="9">
        <v>-7.6700098885335199</v>
      </c>
      <c r="D176">
        <f>+'Engel exercise'!S236</f>
        <v>-7.9601439520727917</v>
      </c>
      <c r="H176" s="9"/>
      <c r="I176" s="9"/>
      <c r="J176" s="9"/>
    </row>
    <row r="177" spans="1:10" x14ac:dyDescent="0.35">
      <c r="A177" s="8">
        <v>38200</v>
      </c>
      <c r="B177" s="9">
        <v>-0.52280167444514269</v>
      </c>
      <c r="C177" s="9">
        <v>-7.6482259394925043</v>
      </c>
      <c r="D177">
        <f>+'Engel exercise'!S237</f>
        <v>-7.9514509106706877</v>
      </c>
      <c r="H177" s="9"/>
      <c r="I177" s="9"/>
      <c r="J177" s="9"/>
    </row>
    <row r="178" spans="1:10" x14ac:dyDescent="0.35">
      <c r="A178" s="8">
        <v>38231</v>
      </c>
      <c r="B178" s="9">
        <v>-0.52057884726401227</v>
      </c>
      <c r="C178" s="9">
        <v>-7.6446069773714056</v>
      </c>
      <c r="D178">
        <f>+'Engel exercise'!S238</f>
        <v>-7.9465427087845333</v>
      </c>
      <c r="H178" s="9"/>
      <c r="I178" s="9"/>
      <c r="J178" s="9"/>
    </row>
    <row r="179" spans="1:10" x14ac:dyDescent="0.35">
      <c r="A179" s="8">
        <v>38261</v>
      </c>
      <c r="B179" s="9">
        <v>-0.50821882116590356</v>
      </c>
      <c r="C179" s="9">
        <v>-7.6507877648056173</v>
      </c>
      <c r="D179">
        <f>+'Engel exercise'!S239</f>
        <v>-7.945554681081842</v>
      </c>
      <c r="H179" s="9"/>
      <c r="I179" s="9"/>
      <c r="J179" s="9"/>
    </row>
    <row r="180" spans="1:10" x14ac:dyDescent="0.35">
      <c r="A180" s="8">
        <v>38292</v>
      </c>
      <c r="B180" s="9">
        <v>-0.48697259413991212</v>
      </c>
      <c r="C180" s="9">
        <v>-7.624357210012497</v>
      </c>
      <c r="D180">
        <f>+'Engel exercise'!S240</f>
        <v>-7.9068013146136469</v>
      </c>
      <c r="H180" s="9"/>
      <c r="I180" s="9"/>
      <c r="J180" s="9"/>
    </row>
    <row r="181" spans="1:10" x14ac:dyDescent="0.35">
      <c r="A181" s="8">
        <v>38322</v>
      </c>
      <c r="B181" s="9">
        <v>-0.48919955510141655</v>
      </c>
      <c r="C181" s="9">
        <v>-7.5875658923269773</v>
      </c>
      <c r="D181">
        <f>+'Engel exercise'!S241</f>
        <v>-7.8713016342857989</v>
      </c>
      <c r="H181" s="9"/>
      <c r="I181" s="9"/>
      <c r="J181" s="9"/>
    </row>
    <row r="182" spans="1:10" x14ac:dyDescent="0.35">
      <c r="A182" s="8">
        <v>38353</v>
      </c>
      <c r="B182" s="9">
        <v>-0.51025616683161967</v>
      </c>
      <c r="C182" s="9">
        <v>-7.5531735901637322</v>
      </c>
      <c r="D182">
        <f>+'Engel exercise'!S242</f>
        <v>-7.8491221669260716</v>
      </c>
      <c r="H182" s="9"/>
      <c r="I182" s="9"/>
      <c r="J182" s="9"/>
    </row>
    <row r="183" spans="1:10" x14ac:dyDescent="0.35">
      <c r="A183" s="8">
        <v>38384</v>
      </c>
      <c r="B183" s="9">
        <v>-0.51731383933508113</v>
      </c>
      <c r="C183" s="9">
        <v>-7.5347743172838584</v>
      </c>
      <c r="D183">
        <f>+'Engel exercise'!S243</f>
        <v>-7.834816344098205</v>
      </c>
      <c r="H183" s="9"/>
      <c r="I183" s="9"/>
      <c r="J183" s="9"/>
    </row>
    <row r="184" spans="1:10" x14ac:dyDescent="0.35">
      <c r="A184" s="8">
        <v>38412</v>
      </c>
      <c r="B184" s="9">
        <v>-0.51299530431501417</v>
      </c>
      <c r="C184" s="9">
        <v>-7.5197915505611874</v>
      </c>
      <c r="D184">
        <f>+'Engel exercise'!S244</f>
        <v>-7.8173288270638954</v>
      </c>
      <c r="H184" s="9"/>
      <c r="I184" s="9"/>
      <c r="J184" s="9"/>
    </row>
    <row r="185" spans="1:10" x14ac:dyDescent="0.35">
      <c r="A185" s="8">
        <v>38443</v>
      </c>
      <c r="B185" s="9">
        <v>-0.51798595761801458</v>
      </c>
      <c r="C185" s="9">
        <v>-7.5212613022674786</v>
      </c>
      <c r="D185">
        <f>+'Engel exercise'!S245</f>
        <v>-7.8216931576859263</v>
      </c>
      <c r="H185" s="9"/>
      <c r="I185" s="9"/>
      <c r="J185" s="9"/>
    </row>
    <row r="186" spans="1:10" x14ac:dyDescent="0.35">
      <c r="A186" s="8">
        <v>38473</v>
      </c>
      <c r="B186" s="9">
        <v>-0.51858135641833147</v>
      </c>
      <c r="C186" s="9">
        <v>-7.5132285156328713</v>
      </c>
      <c r="D186">
        <f>+'Engel exercise'!S246</f>
        <v>-7.8140057023555025</v>
      </c>
      <c r="H186" s="9"/>
      <c r="I186" s="9"/>
      <c r="J186" s="9"/>
    </row>
    <row r="187" spans="1:10" x14ac:dyDescent="0.35">
      <c r="A187" s="8">
        <v>38504</v>
      </c>
      <c r="B187" s="9">
        <v>-0.51224600932086783</v>
      </c>
      <c r="C187" s="9">
        <v>-7.5309833264326596</v>
      </c>
      <c r="D187">
        <f>+'Engel exercise'!S247</f>
        <v>-7.8280860118387627</v>
      </c>
      <c r="H187" s="9"/>
      <c r="I187" s="9"/>
      <c r="J187" s="9"/>
    </row>
    <row r="188" spans="1:10" x14ac:dyDescent="0.35">
      <c r="A188" s="8">
        <v>38534</v>
      </c>
      <c r="B188" s="9">
        <v>-0.51067112510174351</v>
      </c>
      <c r="C188" s="9">
        <v>-7.5575711112892883</v>
      </c>
      <c r="D188">
        <f>+'Engel exercise'!S248</f>
        <v>-7.8537603638482993</v>
      </c>
      <c r="H188" s="9"/>
      <c r="I188" s="9"/>
      <c r="J188" s="9"/>
    </row>
    <row r="189" spans="1:10" x14ac:dyDescent="0.35">
      <c r="A189" s="8">
        <v>38565</v>
      </c>
      <c r="B189" s="9">
        <v>-0.5036072967935965</v>
      </c>
      <c r="C189" s="9">
        <v>-7.5503551359859999</v>
      </c>
      <c r="D189">
        <f>+'Engel exercise'!S249</f>
        <v>-7.8424473681262858</v>
      </c>
      <c r="H189" s="9"/>
      <c r="I189" s="9"/>
      <c r="J189" s="9"/>
    </row>
    <row r="190" spans="1:10" x14ac:dyDescent="0.35">
      <c r="A190" s="8">
        <v>38596</v>
      </c>
      <c r="B190" s="9">
        <v>-0.49319809407037329</v>
      </c>
      <c r="C190" s="9">
        <v>-7.5730531566746224</v>
      </c>
      <c r="D190">
        <f>+'Engel exercise'!S250</f>
        <v>-7.859108051235439</v>
      </c>
      <c r="H190" s="9"/>
      <c r="I190" s="9"/>
      <c r="J190" s="9"/>
    </row>
    <row r="191" spans="1:10" x14ac:dyDescent="0.35">
      <c r="A191" s="8">
        <v>38626</v>
      </c>
      <c r="B191" s="9">
        <v>-0.50230138952848424</v>
      </c>
      <c r="C191" s="9">
        <v>-7.586719183727058</v>
      </c>
      <c r="D191">
        <f>+'Engel exercise'!S251</f>
        <v>-7.8780539896535791</v>
      </c>
      <c r="H191" s="9"/>
      <c r="I191" s="9"/>
      <c r="J191" s="9"/>
    </row>
    <row r="192" spans="1:10" x14ac:dyDescent="0.35">
      <c r="A192" s="8">
        <v>38657</v>
      </c>
      <c r="B192" s="9">
        <v>-0.51126539355164091</v>
      </c>
      <c r="C192" s="9">
        <v>-7.5755685353884346</v>
      </c>
      <c r="D192">
        <f>+'Engel exercise'!S252</f>
        <v>-7.8721024636483863</v>
      </c>
      <c r="H192" s="9"/>
      <c r="I192" s="9"/>
      <c r="J192" s="9"/>
    </row>
    <row r="193" spans="1:10" x14ac:dyDescent="0.35">
      <c r="A193" s="8">
        <v>38687</v>
      </c>
      <c r="B193" s="9">
        <v>-0.51568080546670547</v>
      </c>
      <c r="C193" s="9">
        <v>-7.5521908539618696</v>
      </c>
      <c r="D193">
        <f>+'Engel exercise'!S253</f>
        <v>-7.8512857211325588</v>
      </c>
      <c r="H193" s="9"/>
      <c r="I193" s="9"/>
      <c r="J193" s="9"/>
    </row>
    <row r="194" spans="1:10" x14ac:dyDescent="0.35">
      <c r="A194" s="8">
        <v>38718</v>
      </c>
      <c r="B194" s="9">
        <v>-0.51717922448593079</v>
      </c>
      <c r="C194" s="9">
        <v>-7.5105412811082957</v>
      </c>
      <c r="D194">
        <f>+'Engel exercise'!S254</f>
        <v>-7.8105052313101364</v>
      </c>
      <c r="H194" s="9"/>
      <c r="I194" s="9"/>
      <c r="J194" s="9"/>
    </row>
    <row r="195" spans="1:10" x14ac:dyDescent="0.35">
      <c r="A195" s="8">
        <v>38749</v>
      </c>
      <c r="B195" s="9">
        <v>-0.51770657569992906</v>
      </c>
      <c r="C195" s="9">
        <v>-7.4968653431158563</v>
      </c>
      <c r="D195">
        <f>+'Engel exercise'!S255</f>
        <v>-7.797135157021815</v>
      </c>
      <c r="H195" s="9"/>
      <c r="I195" s="9"/>
      <c r="J195" s="9"/>
    </row>
    <row r="196" spans="1:10" x14ac:dyDescent="0.35">
      <c r="A196" s="8">
        <v>38777</v>
      </c>
      <c r="B196" s="9">
        <v>-0.51319240049993287</v>
      </c>
      <c r="C196" s="9">
        <v>-7.5000927303392295</v>
      </c>
      <c r="D196">
        <f>+'Engel exercise'!S256</f>
        <v>-7.7977443226291907</v>
      </c>
      <c r="H196" s="9"/>
      <c r="I196" s="9"/>
      <c r="J196" s="9"/>
    </row>
    <row r="197" spans="1:10" x14ac:dyDescent="0.35">
      <c r="A197" s="8">
        <v>38808</v>
      </c>
      <c r="B197" s="9">
        <v>-0.50504172521526591</v>
      </c>
      <c r="C197" s="9">
        <v>-7.4858754579675413</v>
      </c>
      <c r="D197">
        <f>+'Engel exercise'!S257</f>
        <v>-7.7787996585923951</v>
      </c>
      <c r="H197" s="9"/>
      <c r="I197" s="9"/>
      <c r="J197" s="9"/>
    </row>
    <row r="198" spans="1:10" x14ac:dyDescent="0.35">
      <c r="A198" s="8">
        <v>38838</v>
      </c>
      <c r="B198" s="9">
        <v>-0.50725710961451842</v>
      </c>
      <c r="C198" s="9">
        <v>-7.4731862222291889</v>
      </c>
      <c r="D198">
        <f>+'Engel exercise'!S258</f>
        <v>-7.7673953458056095</v>
      </c>
      <c r="H198" s="9"/>
      <c r="I198" s="9"/>
      <c r="J198" s="9"/>
    </row>
    <row r="199" spans="1:10" x14ac:dyDescent="0.35">
      <c r="A199" s="8">
        <v>38869</v>
      </c>
      <c r="B199" s="9">
        <v>-0.50137875205161642</v>
      </c>
      <c r="C199" s="9">
        <v>-7.4954112533063775</v>
      </c>
      <c r="D199">
        <f>+'Engel exercise'!S259</f>
        <v>-7.7862109294963142</v>
      </c>
      <c r="H199" s="9"/>
      <c r="I199" s="9"/>
      <c r="J199" s="9"/>
    </row>
    <row r="200" spans="1:10" x14ac:dyDescent="0.35">
      <c r="A200" s="8">
        <v>38899</v>
      </c>
      <c r="B200" s="9">
        <v>-0.49779118252874266</v>
      </c>
      <c r="C200" s="9">
        <v>-7.4952018723986038</v>
      </c>
      <c r="D200">
        <f>+'Engel exercise'!S260</f>
        <v>-7.7839207582652747</v>
      </c>
      <c r="H200" s="9"/>
      <c r="I200" s="9"/>
      <c r="J200" s="9"/>
    </row>
    <row r="201" spans="1:10" x14ac:dyDescent="0.35">
      <c r="A201" s="8">
        <v>38930</v>
      </c>
      <c r="B201" s="9">
        <v>-0.50578315055566581</v>
      </c>
      <c r="C201" s="9">
        <v>-7.4997667874918328</v>
      </c>
      <c r="D201">
        <f>+'Engel exercise'!S261</f>
        <v>-7.793121014814119</v>
      </c>
      <c r="H201" s="9"/>
      <c r="I201" s="9"/>
      <c r="J201" s="9"/>
    </row>
    <row r="202" spans="1:10" x14ac:dyDescent="0.35">
      <c r="A202" s="8">
        <v>38961</v>
      </c>
      <c r="B202" s="9">
        <v>-0.52541396524940431</v>
      </c>
      <c r="C202" s="9">
        <v>-7.4715017148062337</v>
      </c>
      <c r="D202">
        <f>+'Engel exercise'!S262</f>
        <v>-7.7762418146508878</v>
      </c>
      <c r="H202" s="9"/>
      <c r="I202" s="9"/>
      <c r="J202" s="9"/>
    </row>
    <row r="203" spans="1:10" x14ac:dyDescent="0.35">
      <c r="A203" s="8">
        <v>38991</v>
      </c>
      <c r="B203" s="9">
        <v>-0.52741901722458451</v>
      </c>
      <c r="C203" s="9">
        <v>-7.4711127632751557</v>
      </c>
      <c r="D203">
        <f>+'Engel exercise'!S263</f>
        <v>-7.7770157932654147</v>
      </c>
      <c r="H203" s="9"/>
      <c r="I203" s="9"/>
      <c r="J203" s="9"/>
    </row>
    <row r="204" spans="1:10" x14ac:dyDescent="0.35">
      <c r="A204" s="8">
        <v>39022</v>
      </c>
      <c r="B204" s="9">
        <v>-0.52157010385749558</v>
      </c>
      <c r="C204" s="9">
        <v>-7.4616114416187029</v>
      </c>
      <c r="D204">
        <f>+'Engel exercise'!S264</f>
        <v>-7.7641221018560493</v>
      </c>
      <c r="H204" s="9"/>
      <c r="I204" s="9"/>
      <c r="J204" s="9"/>
    </row>
    <row r="205" spans="1:10" x14ac:dyDescent="0.35">
      <c r="A205" s="8">
        <v>39052</v>
      </c>
      <c r="B205" s="9">
        <v>-0.51792565284512371</v>
      </c>
      <c r="C205" s="9">
        <v>-7.4550134671451396</v>
      </c>
      <c r="D205">
        <f>+'Engel exercise'!S265</f>
        <v>-7.755410345795311</v>
      </c>
      <c r="H205" s="9"/>
      <c r="I205" s="9"/>
      <c r="J205" s="9"/>
    </row>
    <row r="206" spans="1:10" x14ac:dyDescent="0.35">
      <c r="A206" s="8">
        <v>39083</v>
      </c>
      <c r="B206" s="9">
        <v>-0.52195430049010216</v>
      </c>
      <c r="C206" s="9">
        <v>-7.4650551673994094</v>
      </c>
      <c r="D206">
        <f>+'Engel exercise'!S266</f>
        <v>-7.76778866168367</v>
      </c>
      <c r="H206" s="9"/>
      <c r="I206" s="9"/>
      <c r="J206" s="9"/>
    </row>
    <row r="207" spans="1:10" x14ac:dyDescent="0.35">
      <c r="A207" s="8">
        <v>39114</v>
      </c>
      <c r="B207" s="9">
        <v>-0.52832327226054954</v>
      </c>
      <c r="C207" s="9">
        <v>-7.4585916999202926</v>
      </c>
      <c r="D207">
        <f>+'Engel exercise'!S267</f>
        <v>-7.7650191978314114</v>
      </c>
      <c r="H207" s="9"/>
      <c r="I207" s="9"/>
      <c r="J207" s="9"/>
    </row>
    <row r="208" spans="1:10" x14ac:dyDescent="0.35">
      <c r="A208" s="8">
        <v>39142</v>
      </c>
      <c r="B208" s="9">
        <v>-0.51333134251099466</v>
      </c>
      <c r="C208" s="9">
        <v>-7.4730533476022618</v>
      </c>
      <c r="D208">
        <f>+'Engel exercise'!S268</f>
        <v>-7.7707855262586385</v>
      </c>
      <c r="H208" s="9"/>
      <c r="I208" s="9"/>
      <c r="J208" s="9"/>
    </row>
    <row r="209" spans="1:10" x14ac:dyDescent="0.35">
      <c r="A209" s="8">
        <v>39173</v>
      </c>
      <c r="B209" s="9">
        <v>-0.51408032977924201</v>
      </c>
      <c r="C209" s="9">
        <v>-7.4587718108573</v>
      </c>
      <c r="D209">
        <f>+'Engel exercise'!S269</f>
        <v>-7.7569384021292596</v>
      </c>
      <c r="H209" s="9"/>
      <c r="I209" s="9"/>
      <c r="J209" s="9"/>
    </row>
    <row r="210" spans="1:10" x14ac:dyDescent="0.35">
      <c r="A210" s="8">
        <v>39203</v>
      </c>
      <c r="B210" s="9">
        <v>-0.50771436513500934</v>
      </c>
      <c r="C210" s="9">
        <v>-7.4622590978494125</v>
      </c>
      <c r="D210">
        <f>+'Engel exercise'!S270</f>
        <v>-7.7567334296277179</v>
      </c>
      <c r="H210" s="9"/>
      <c r="I210" s="9"/>
      <c r="J210" s="9"/>
    </row>
    <row r="211" spans="1:10" x14ac:dyDescent="0.35">
      <c r="A211" s="8">
        <v>39234</v>
      </c>
      <c r="B211" s="9">
        <v>-0.5071822986974599</v>
      </c>
      <c r="C211" s="9">
        <v>-7.4652084852306881</v>
      </c>
      <c r="D211">
        <f>+'Engel exercise'!S271</f>
        <v>-7.7593742184752141</v>
      </c>
      <c r="H211" s="9"/>
      <c r="I211" s="9"/>
      <c r="J211" s="9"/>
    </row>
    <row r="212" spans="1:10" x14ac:dyDescent="0.35">
      <c r="A212" s="8">
        <v>39264</v>
      </c>
      <c r="B212" s="9">
        <v>-0.51160482249626682</v>
      </c>
      <c r="C212" s="9">
        <v>-7.4500401131725722</v>
      </c>
      <c r="D212">
        <f>+'Engel exercise'!S272</f>
        <v>-7.7467709102204063</v>
      </c>
      <c r="H212" s="9"/>
      <c r="I212" s="9"/>
      <c r="J212" s="9"/>
    </row>
    <row r="213" spans="1:10" x14ac:dyDescent="0.35">
      <c r="A213" s="8">
        <v>39295</v>
      </c>
      <c r="B213" s="9">
        <v>-0.51513408776941727</v>
      </c>
      <c r="C213" s="9">
        <v>-7.4650230794153272</v>
      </c>
      <c r="D213">
        <f>+'Engel exercise'!S273</f>
        <v>-7.7638008503215898</v>
      </c>
      <c r="H213" s="9"/>
      <c r="I213" s="9"/>
      <c r="J213" s="9"/>
    </row>
    <row r="214" spans="1:10" x14ac:dyDescent="0.35">
      <c r="A214" s="8">
        <v>39326</v>
      </c>
      <c r="B214" s="9">
        <v>-0.52126416597087655</v>
      </c>
      <c r="C214" s="9">
        <v>-7.4536743079133947</v>
      </c>
      <c r="D214">
        <f>+'Engel exercise'!S274</f>
        <v>-7.7560075241765025</v>
      </c>
      <c r="H214" s="9"/>
      <c r="I214" s="9"/>
      <c r="J214" s="9"/>
    </row>
    <row r="215" spans="1:10" x14ac:dyDescent="0.35">
      <c r="A215" s="8">
        <v>39356</v>
      </c>
      <c r="B215" s="9">
        <v>-0.52390717989823443</v>
      </c>
      <c r="C215" s="9">
        <v>-7.4385296109115178</v>
      </c>
      <c r="D215">
        <f>+'Engel exercise'!S275</f>
        <v>-7.7423957752524935</v>
      </c>
      <c r="H215" s="9"/>
      <c r="I215" s="9"/>
      <c r="J215" s="9"/>
    </row>
    <row r="216" spans="1:10" x14ac:dyDescent="0.35">
      <c r="A216" s="8">
        <v>39387</v>
      </c>
      <c r="B216" s="9">
        <v>-0.51031248754047809</v>
      </c>
      <c r="C216" s="9">
        <v>-7.4584591921616203</v>
      </c>
      <c r="D216">
        <f>+'Engel exercise'!S276</f>
        <v>-7.7544404349350975</v>
      </c>
      <c r="H216" s="9"/>
      <c r="I216" s="9"/>
      <c r="J216" s="9"/>
    </row>
    <row r="217" spans="1:10" x14ac:dyDescent="0.35">
      <c r="A217" s="8">
        <v>39417</v>
      </c>
      <c r="B217" s="9">
        <v>-0.51487607819492442</v>
      </c>
      <c r="C217" s="9">
        <v>-7.468214185806624</v>
      </c>
      <c r="D217">
        <f>+'Engel exercise'!S277</f>
        <v>-7.7668423111596798</v>
      </c>
      <c r="H217" s="9"/>
      <c r="I217" s="9"/>
      <c r="J217" s="9"/>
    </row>
    <row r="218" spans="1:10" x14ac:dyDescent="0.35">
      <c r="A218" s="8">
        <v>39448</v>
      </c>
      <c r="B218" s="9">
        <v>-0.51561343296478057</v>
      </c>
      <c r="C218" s="9">
        <v>-7.478253629503568</v>
      </c>
      <c r="D218">
        <f>+'Engel exercise'!S278</f>
        <v>-7.7773094206231406</v>
      </c>
      <c r="H218" s="9"/>
      <c r="I218" s="9"/>
      <c r="J218" s="9"/>
    </row>
    <row r="219" spans="1:10" x14ac:dyDescent="0.35">
      <c r="A219" s="8">
        <v>39479</v>
      </c>
      <c r="B219" s="9">
        <v>-0.5153638717411182</v>
      </c>
      <c r="C219" s="9">
        <v>-7.479123586462622</v>
      </c>
      <c r="D219">
        <f>+'Engel exercise'!S279</f>
        <v>-7.7780346320724707</v>
      </c>
      <c r="H219" s="9"/>
      <c r="I219" s="9"/>
      <c r="J219" s="9"/>
    </row>
    <row r="220" spans="1:10" x14ac:dyDescent="0.35">
      <c r="A220" s="8">
        <v>39508</v>
      </c>
      <c r="B220" s="9">
        <v>-0.50846755289859313</v>
      </c>
      <c r="C220" s="9">
        <v>-7.5166013686974118</v>
      </c>
      <c r="D220">
        <f>+'Engel exercise'!S280</f>
        <v>-7.8115125493785973</v>
      </c>
      <c r="H220" s="9"/>
      <c r="I220" s="9"/>
      <c r="J220" s="9"/>
    </row>
    <row r="221" spans="1:10" x14ac:dyDescent="0.35">
      <c r="A221" s="8">
        <v>39539</v>
      </c>
      <c r="B221" s="9">
        <v>-0.51589732543710287</v>
      </c>
      <c r="C221" s="9">
        <v>-7.5142780238489699</v>
      </c>
      <c r="D221">
        <f>+'Engel exercise'!S281</f>
        <v>-7.8134984726024896</v>
      </c>
      <c r="H221" s="9"/>
      <c r="I221" s="9"/>
      <c r="J221" s="9"/>
    </row>
    <row r="222" spans="1:10" x14ac:dyDescent="0.35">
      <c r="A222" s="8">
        <v>39569</v>
      </c>
      <c r="B222" s="9">
        <v>-0.5250592865109045</v>
      </c>
      <c r="C222" s="9">
        <v>-7.5534343359871388</v>
      </c>
      <c r="D222">
        <f>+'Engel exercise'!S282</f>
        <v>-7.8579687221634638</v>
      </c>
      <c r="H222" s="9"/>
      <c r="I222" s="9"/>
      <c r="J222" s="9"/>
    </row>
    <row r="223" spans="1:10" x14ac:dyDescent="0.35">
      <c r="A223" s="8">
        <v>39600</v>
      </c>
      <c r="B223" s="9">
        <v>-0.52185927096046303</v>
      </c>
      <c r="C223" s="9">
        <v>-7.5567883936122877</v>
      </c>
      <c r="D223">
        <f>+'Engel exercise'!S283</f>
        <v>-7.8594667707693562</v>
      </c>
      <c r="H223" s="9"/>
      <c r="I223" s="9"/>
      <c r="J223" s="9"/>
    </row>
    <row r="224" spans="1:10" x14ac:dyDescent="0.35">
      <c r="A224" s="8">
        <v>39630</v>
      </c>
      <c r="B224" s="9">
        <v>-0.52496750217631938</v>
      </c>
      <c r="C224" s="9">
        <v>-7.5388150578136939</v>
      </c>
      <c r="D224">
        <f>+'Engel exercise'!S284</f>
        <v>-7.8432962090759579</v>
      </c>
      <c r="H224" s="9"/>
      <c r="I224" s="9"/>
      <c r="J224" s="9"/>
    </row>
    <row r="225" spans="1:10" x14ac:dyDescent="0.35">
      <c r="A225" s="8">
        <v>39661</v>
      </c>
      <c r="B225" s="9">
        <v>-0.52440420701804324</v>
      </c>
      <c r="C225" s="9">
        <v>-7.5695948044747583</v>
      </c>
      <c r="D225">
        <f>+'Engel exercise'!S285</f>
        <v>-7.8737492445452242</v>
      </c>
      <c r="H225" s="9"/>
      <c r="I225" s="9"/>
      <c r="J225" s="9"/>
    </row>
    <row r="226" spans="1:10" x14ac:dyDescent="0.35">
      <c r="A226" s="8">
        <v>39692</v>
      </c>
      <c r="B226" s="9">
        <v>-0.52256408249016495</v>
      </c>
      <c r="C226" s="9">
        <v>-7.652041768696197</v>
      </c>
      <c r="D226">
        <f>+'Engel exercise'!S286</f>
        <v>-7.9551289365404934</v>
      </c>
      <c r="H226" s="9"/>
      <c r="I226" s="9"/>
      <c r="J226" s="9"/>
    </row>
    <row r="227" spans="1:10" x14ac:dyDescent="0.35">
      <c r="A227" s="8">
        <v>39722</v>
      </c>
      <c r="B227" s="9">
        <v>-0.53786148928860289</v>
      </c>
      <c r="C227" s="9">
        <v>-7.7934940613316206</v>
      </c>
      <c r="D227">
        <f>+'Engel exercise'!S287</f>
        <v>-8.1054537251190109</v>
      </c>
      <c r="H227" s="9"/>
      <c r="I227" s="9"/>
      <c r="J227" s="9"/>
    </row>
    <row r="228" spans="1:10" x14ac:dyDescent="0.35">
      <c r="A228" s="8">
        <v>39753</v>
      </c>
      <c r="B228" s="9">
        <v>-0.56850921250430453</v>
      </c>
      <c r="C228" s="9">
        <v>-7.8115361379290338</v>
      </c>
      <c r="D228">
        <f>+'Engel exercise'!S288</f>
        <v>-8.1412714811815299</v>
      </c>
      <c r="H228" s="9"/>
      <c r="I228" s="9"/>
      <c r="J228" s="9"/>
    </row>
    <row r="229" spans="1:10" x14ac:dyDescent="0.35">
      <c r="A229" s="8">
        <v>39783</v>
      </c>
      <c r="B229" s="9">
        <v>-0.58757807917114668</v>
      </c>
      <c r="C229" s="9">
        <v>-7.7653026393265119</v>
      </c>
      <c r="D229">
        <f>+'Engel exercise'!S289</f>
        <v>-8.106097925245777</v>
      </c>
      <c r="H229" s="9"/>
      <c r="I229" s="9"/>
      <c r="J229" s="9"/>
    </row>
    <row r="230" spans="1:10" x14ac:dyDescent="0.35">
      <c r="A230" s="8">
        <v>39814</v>
      </c>
      <c r="B230" s="9">
        <v>-0.5858587500381045</v>
      </c>
      <c r="C230" s="9">
        <v>-7.7626336456730334</v>
      </c>
      <c r="D230">
        <f>+'Engel exercise'!S290</f>
        <v>-8.1024317206951331</v>
      </c>
      <c r="H230" s="9"/>
      <c r="I230" s="9"/>
      <c r="J230" s="9"/>
    </row>
    <row r="231" spans="1:10" x14ac:dyDescent="0.35">
      <c r="A231" s="8">
        <v>39845</v>
      </c>
      <c r="B231" s="9">
        <v>-0.59406627385176947</v>
      </c>
      <c r="C231" s="9">
        <v>-7.8153163594647106</v>
      </c>
      <c r="D231">
        <f>+'Engel exercise'!S291</f>
        <v>-8.1598747982987359</v>
      </c>
      <c r="H231" s="9"/>
      <c r="I231" s="9"/>
      <c r="J231" s="9"/>
    </row>
    <row r="232" spans="1:10" x14ac:dyDescent="0.35">
      <c r="A232" s="8">
        <v>39873</v>
      </c>
      <c r="B232" s="9">
        <v>-0.60140151550269216</v>
      </c>
      <c r="C232" s="9">
        <v>-7.8098792066791427</v>
      </c>
      <c r="D232">
        <f>+'Engel exercise'!S292</f>
        <v>-8.1586920856707046</v>
      </c>
      <c r="H232" s="9"/>
      <c r="I232" s="9"/>
      <c r="J232" s="9"/>
    </row>
    <row r="233" spans="1:10" x14ac:dyDescent="0.35">
      <c r="A233" s="8">
        <v>39904</v>
      </c>
      <c r="B233" s="9">
        <v>-0.60067120911213134</v>
      </c>
      <c r="C233" s="9">
        <v>-7.7241354307824768</v>
      </c>
      <c r="D233">
        <f>+'Engel exercise'!S293</f>
        <v>-8.072524732067512</v>
      </c>
      <c r="H233" s="9"/>
      <c r="I233" s="9"/>
      <c r="J233" s="9"/>
    </row>
    <row r="234" spans="1:10" x14ac:dyDescent="0.35">
      <c r="A234" s="8">
        <v>39934</v>
      </c>
      <c r="B234" s="9">
        <v>-0.59612078595735074</v>
      </c>
      <c r="C234" s="9">
        <v>-7.6680832009754054</v>
      </c>
      <c r="D234">
        <f>+'Engel exercise'!S294</f>
        <v>-8.0138332568306687</v>
      </c>
      <c r="H234" s="9"/>
      <c r="I234" s="9"/>
      <c r="J234" s="9"/>
    </row>
    <row r="235" spans="1:10" x14ac:dyDescent="0.35">
      <c r="A235" s="8">
        <v>39965</v>
      </c>
      <c r="B235" s="9">
        <v>-0.57314199955418044</v>
      </c>
      <c r="C235" s="9">
        <v>-7.6944961356794082</v>
      </c>
      <c r="D235">
        <f>+'Engel exercise'!S295</f>
        <v>-8.0269184954208317</v>
      </c>
      <c r="H235" s="9"/>
      <c r="I235" s="9"/>
      <c r="J235" s="9"/>
    </row>
    <row r="236" spans="1:10" x14ac:dyDescent="0.35">
      <c r="A236" s="8">
        <v>39995</v>
      </c>
      <c r="B236" s="9">
        <v>-0.5743676012229475</v>
      </c>
      <c r="C236" s="9">
        <v>-7.690239258104806</v>
      </c>
      <c r="D236">
        <f>+'Engel exercise'!S296</f>
        <v>-8.0233724668141146</v>
      </c>
      <c r="H236" s="9"/>
      <c r="I236" s="9"/>
      <c r="J236" s="9"/>
    </row>
    <row r="237" spans="1:10" x14ac:dyDescent="0.35">
      <c r="A237" s="8">
        <v>40026</v>
      </c>
      <c r="B237" s="9">
        <v>-0.57555334173566663</v>
      </c>
      <c r="C237" s="9">
        <v>-7.6728045134477023</v>
      </c>
      <c r="D237">
        <f>+'Engel exercise'!S297</f>
        <v>-8.00662545165439</v>
      </c>
      <c r="H237" s="9"/>
      <c r="I237" s="9"/>
      <c r="J237" s="9"/>
    </row>
    <row r="238" spans="1:10" x14ac:dyDescent="0.35">
      <c r="A238" s="8">
        <v>40057</v>
      </c>
      <c r="B238" s="9">
        <v>-0.57526015536005737</v>
      </c>
      <c r="C238" s="9">
        <v>-7.6518743768022111</v>
      </c>
      <c r="D238">
        <f>+'Engel exercise'!S298</f>
        <v>-7.9855252669110435</v>
      </c>
      <c r="H238" s="9"/>
      <c r="I238" s="9"/>
      <c r="J238" s="9"/>
    </row>
    <row r="239" spans="1:10" x14ac:dyDescent="0.35">
      <c r="A239" s="8">
        <v>40087</v>
      </c>
      <c r="B239" s="9">
        <v>-0.56415000580453434</v>
      </c>
      <c r="C239" s="9">
        <v>-7.6320071363936535</v>
      </c>
      <c r="D239">
        <f>+'Engel exercise'!S299</f>
        <v>-7.9592141397602827</v>
      </c>
      <c r="H239" s="9"/>
      <c r="I239" s="9"/>
      <c r="J239" s="9"/>
    </row>
    <row r="240" spans="1:10" x14ac:dyDescent="0.35">
      <c r="A240" s="8">
        <v>40118</v>
      </c>
      <c r="B240" s="9">
        <v>-0.56015434322994651</v>
      </c>
      <c r="C240" s="9">
        <v>-7.6265671979925038</v>
      </c>
      <c r="D240">
        <f>+'Engel exercise'!S300</f>
        <v>-7.9514567170658728</v>
      </c>
      <c r="H240" s="9"/>
      <c r="I240" s="9"/>
      <c r="J240" s="9"/>
    </row>
    <row r="241" spans="1:10" x14ac:dyDescent="0.35">
      <c r="A241" s="8">
        <v>40148</v>
      </c>
      <c r="B241" s="9">
        <v>-0.56584889299912788</v>
      </c>
      <c r="C241" s="9">
        <v>-7.6206667728644373</v>
      </c>
      <c r="D241">
        <f>+'Engel exercise'!S301</f>
        <v>-7.9488591308039318</v>
      </c>
      <c r="H241" s="9"/>
      <c r="I241" s="9"/>
      <c r="J241" s="9"/>
    </row>
    <row r="242" spans="1:10" x14ac:dyDescent="0.35">
      <c r="A242" s="8">
        <v>40179</v>
      </c>
      <c r="B242" s="9">
        <v>-0.57047173861241962</v>
      </c>
      <c r="C242" s="9">
        <v>-7.5889381900515049</v>
      </c>
      <c r="D242">
        <f>+'Engel exercise'!S302</f>
        <v>-7.919811798446708</v>
      </c>
      <c r="H242" s="9"/>
      <c r="I242" s="9"/>
      <c r="J242" s="9"/>
    </row>
    <row r="243" spans="1:10" x14ac:dyDescent="0.35">
      <c r="A243" s="8">
        <v>40210</v>
      </c>
      <c r="B243" s="9">
        <v>-0.57397907549143845</v>
      </c>
      <c r="C243" s="9">
        <v>-7.599162656469618</v>
      </c>
      <c r="D243">
        <f>+'Engel exercise'!S303</f>
        <v>-7.9320705202546513</v>
      </c>
      <c r="H243" s="9"/>
      <c r="I243" s="9"/>
      <c r="J243" s="9"/>
    </row>
    <row r="244" spans="1:10" x14ac:dyDescent="0.35">
      <c r="A244" s="8">
        <v>40238</v>
      </c>
      <c r="B244" s="9">
        <v>-0.57899172184847192</v>
      </c>
      <c r="C244" s="9">
        <v>-7.5774839648454462</v>
      </c>
      <c r="D244">
        <f>+'Engel exercise'!S304</f>
        <v>-7.9132991635175598</v>
      </c>
      <c r="H244" s="9"/>
      <c r="I244" s="9"/>
      <c r="J244" s="9"/>
    </row>
    <row r="245" spans="1:10" x14ac:dyDescent="0.35">
      <c r="A245" s="8">
        <v>40269</v>
      </c>
      <c r="B245" s="9">
        <v>-0.58626063865284994</v>
      </c>
      <c r="C245" s="9">
        <v>-7.5511606226237138</v>
      </c>
      <c r="D245">
        <f>+'Engel exercise'!S305</f>
        <v>-7.891191793042367</v>
      </c>
      <c r="H245" s="9"/>
      <c r="I245" s="9"/>
      <c r="J245" s="9"/>
    </row>
    <row r="246" spans="1:10" x14ac:dyDescent="0.35">
      <c r="A246" s="8">
        <v>40299</v>
      </c>
      <c r="B246" s="9">
        <v>-0.58752227448306726</v>
      </c>
      <c r="C246" s="9">
        <v>-7.5922168596491755</v>
      </c>
      <c r="D246">
        <f>+'Engel exercise'!S306</f>
        <v>-7.9329797788493535</v>
      </c>
      <c r="H246" s="9"/>
      <c r="I246" s="9"/>
      <c r="J246" s="9"/>
    </row>
    <row r="247" spans="1:10" x14ac:dyDescent="0.35">
      <c r="A247" s="8">
        <v>40330</v>
      </c>
      <c r="B247" s="9">
        <v>-0.5884481445771339</v>
      </c>
      <c r="C247" s="9">
        <v>-7.6336994612946993</v>
      </c>
      <c r="D247">
        <f>+'Engel exercise'!S307</f>
        <v>-7.9749993851494372</v>
      </c>
      <c r="H247" s="9"/>
      <c r="I247" s="9"/>
      <c r="J247" s="9"/>
    </row>
    <row r="248" spans="1:10" x14ac:dyDescent="0.35">
      <c r="A248" s="8">
        <v>40360</v>
      </c>
      <c r="B248" s="9">
        <v>-0.58470994696386036</v>
      </c>
      <c r="C248" s="9">
        <v>-7.6272051344294258</v>
      </c>
      <c r="D248">
        <f>+'Engel exercise'!S308</f>
        <v>-7.9663369036684646</v>
      </c>
      <c r="H248" s="9"/>
      <c r="I248" s="9"/>
      <c r="J248" s="9"/>
    </row>
    <row r="249" spans="1:10" x14ac:dyDescent="0.35">
      <c r="A249" s="8">
        <v>40391</v>
      </c>
      <c r="B249" s="9">
        <v>-0.59255877737986751</v>
      </c>
      <c r="C249" s="9">
        <v>-7.598716281799458</v>
      </c>
      <c r="D249">
        <f>+'Engel exercise'!S309</f>
        <v>-7.9424003726797823</v>
      </c>
      <c r="H249" s="9"/>
      <c r="I249" s="9"/>
      <c r="J249" s="9"/>
    </row>
    <row r="250" spans="1:10" x14ac:dyDescent="0.35">
      <c r="A250" s="8">
        <v>40422</v>
      </c>
      <c r="B250" s="9">
        <v>-0.60670957538692249</v>
      </c>
      <c r="C250" s="9">
        <v>-7.5674473803723812</v>
      </c>
      <c r="D250">
        <f>+'Engel exercise'!S310</f>
        <v>-7.919338934096797</v>
      </c>
      <c r="H250" s="9"/>
      <c r="I250" s="9"/>
      <c r="J250" s="9"/>
    </row>
    <row r="251" spans="1:10" x14ac:dyDescent="0.35">
      <c r="A251" s="8">
        <v>40452</v>
      </c>
      <c r="B251" s="9">
        <v>-0.60016973255173944</v>
      </c>
      <c r="C251" s="9">
        <v>-7.5414150970628873</v>
      </c>
      <c r="D251">
        <f>+'Engel exercise'!S311</f>
        <v>-7.8895135419428959</v>
      </c>
      <c r="H251" s="9"/>
      <c r="I251" s="9"/>
      <c r="J251" s="9"/>
    </row>
    <row r="252" spans="1:10" x14ac:dyDescent="0.35">
      <c r="A252" s="8">
        <v>40483</v>
      </c>
      <c r="B252" s="9">
        <v>-0.58065630681823865</v>
      </c>
      <c r="C252" s="9">
        <v>-7.5670352639860798</v>
      </c>
      <c r="D252">
        <f>+'Engel exercise'!S312</f>
        <v>-7.9038159219406579</v>
      </c>
      <c r="H252" s="9"/>
      <c r="I252" s="9"/>
      <c r="J252" s="9"/>
    </row>
    <row r="253" spans="1:10" x14ac:dyDescent="0.35">
      <c r="A253" s="8">
        <v>40513</v>
      </c>
      <c r="B253" s="9">
        <v>-0.58114405857591223</v>
      </c>
      <c r="C253" s="9">
        <v>-7.5807416471188818</v>
      </c>
      <c r="D253">
        <f>+'Engel exercise'!S313</f>
        <v>-7.9178052010929107</v>
      </c>
      <c r="H253" s="9"/>
      <c r="I253" s="9"/>
      <c r="J253" s="9"/>
    </row>
    <row r="254" spans="1:10" x14ac:dyDescent="0.35">
      <c r="A254" s="8">
        <v>40544</v>
      </c>
      <c r="B254" s="9">
        <v>-0.59361352365435849</v>
      </c>
      <c r="C254" s="9">
        <v>-7.5414223455649898</v>
      </c>
      <c r="D254">
        <f>+'Engel exercise'!S314</f>
        <v>-7.8857181892845176</v>
      </c>
      <c r="H254" s="9"/>
      <c r="I254" s="9"/>
      <c r="J254" s="9"/>
    </row>
    <row r="255" spans="1:10" x14ac:dyDescent="0.35">
      <c r="A255" s="8">
        <v>40575</v>
      </c>
      <c r="B255" s="9">
        <v>-0.59537973675387246</v>
      </c>
      <c r="C255" s="9">
        <v>-7.5355097876759531</v>
      </c>
      <c r="D255">
        <f>+'Engel exercise'!S315</f>
        <v>-7.880830034993199</v>
      </c>
      <c r="H255" s="9"/>
      <c r="I255" s="9"/>
      <c r="J255" s="9"/>
    </row>
    <row r="256" spans="1:10" x14ac:dyDescent="0.35">
      <c r="A256" s="8">
        <v>40603</v>
      </c>
      <c r="B256" s="9">
        <v>-0.58669808062235607</v>
      </c>
      <c r="C256" s="9">
        <v>-7.5434574244926651</v>
      </c>
      <c r="D256">
        <f>+'Engel exercise'!S316</f>
        <v>-7.8837423112536316</v>
      </c>
      <c r="H256" s="9"/>
      <c r="I256" s="9"/>
      <c r="J256" s="9"/>
    </row>
    <row r="257" spans="1:10" x14ac:dyDescent="0.35">
      <c r="A257" s="8">
        <v>40634</v>
      </c>
      <c r="B257" s="9">
        <v>-0.57406678006095735</v>
      </c>
      <c r="C257" s="9">
        <v>-7.5217155356397489</v>
      </c>
      <c r="D257">
        <f>+'Engel exercise'!S317</f>
        <v>-7.8546742680751045</v>
      </c>
      <c r="H257" s="9"/>
      <c r="I257" s="9"/>
      <c r="J257" s="9"/>
    </row>
    <row r="258" spans="1:10" x14ac:dyDescent="0.35">
      <c r="A258" s="8">
        <v>40664</v>
      </c>
      <c r="B258" s="9">
        <v>-0.56997893537922106</v>
      </c>
      <c r="C258" s="9">
        <v>-7.5264335005596532</v>
      </c>
      <c r="D258">
        <f>+'Engel exercise'!S318</f>
        <v>-7.8570212830796011</v>
      </c>
      <c r="H258" s="9"/>
      <c r="I258" s="9"/>
      <c r="J258" s="9"/>
    </row>
    <row r="259" spans="1:10" x14ac:dyDescent="0.35">
      <c r="A259" s="8">
        <v>40695</v>
      </c>
      <c r="B259" s="9">
        <v>-0.57373642679826897</v>
      </c>
      <c r="C259" s="9">
        <v>-7.518711042032951</v>
      </c>
      <c r="D259">
        <f>+'Engel exercise'!S319</f>
        <v>-7.8514781695759481</v>
      </c>
      <c r="H259" s="9"/>
      <c r="I259" s="9"/>
      <c r="J259" s="9"/>
    </row>
    <row r="260" spans="1:10" x14ac:dyDescent="0.35">
      <c r="A260" s="8">
        <v>40725</v>
      </c>
      <c r="B260" s="9">
        <v>-0.57808386945869383</v>
      </c>
      <c r="C260" s="9">
        <v>-7.4924569965106853</v>
      </c>
      <c r="D260">
        <f>+'Engel exercise'!S320</f>
        <v>-7.8277456407967279</v>
      </c>
      <c r="H260" s="9"/>
      <c r="I260" s="9"/>
      <c r="J260" s="9"/>
    </row>
    <row r="261" spans="1:10" x14ac:dyDescent="0.35">
      <c r="A261" s="8">
        <v>40756</v>
      </c>
      <c r="B261" s="9">
        <v>-0.58842771048589881</v>
      </c>
      <c r="C261" s="9">
        <v>-7.4983629652554402</v>
      </c>
      <c r="D261">
        <f>+'Engel exercise'!S321</f>
        <v>-7.8396510373372612</v>
      </c>
      <c r="H261" s="9"/>
      <c r="I261" s="9"/>
      <c r="J261" s="9"/>
    </row>
    <row r="262" spans="1:10" x14ac:dyDescent="0.35">
      <c r="A262" s="8">
        <v>40787</v>
      </c>
      <c r="B262" s="9">
        <v>-0.58944023037596427</v>
      </c>
      <c r="C262" s="9">
        <v>-7.544651857512827</v>
      </c>
      <c r="D262">
        <f>+'Engel exercise'!S322</f>
        <v>-7.8865271911308854</v>
      </c>
      <c r="H262" s="9"/>
      <c r="I262" s="9"/>
      <c r="J262" s="9"/>
    </row>
    <row r="263" spans="1:10" x14ac:dyDescent="0.35">
      <c r="A263" s="8">
        <v>40817</v>
      </c>
      <c r="B263" s="9">
        <v>-0.58457190847090335</v>
      </c>
      <c r="C263" s="9">
        <v>-7.5753755761336281</v>
      </c>
      <c r="D263">
        <f>+'Engel exercise'!S323</f>
        <v>-7.9144272830467521</v>
      </c>
      <c r="H263" s="9"/>
      <c r="I263" s="9"/>
      <c r="J263" s="9"/>
    </row>
    <row r="264" spans="1:10" x14ac:dyDescent="0.35">
      <c r="A264" s="8">
        <v>40848</v>
      </c>
      <c r="B264" s="9">
        <v>-0.58286200336115623</v>
      </c>
      <c r="C264" s="9">
        <v>-7.5621960187187103</v>
      </c>
      <c r="D264">
        <f>+'Engel exercise'!S324</f>
        <v>-7.9002559806681818</v>
      </c>
      <c r="H264" s="9"/>
      <c r="I264" s="9"/>
      <c r="J264" s="9"/>
    </row>
    <row r="265" spans="1:10" x14ac:dyDescent="0.35">
      <c r="A265" s="8">
        <v>40878</v>
      </c>
      <c r="B265" s="9">
        <v>-0.59239094769446776</v>
      </c>
      <c r="C265" s="9">
        <v>-7.5659443120400542</v>
      </c>
      <c r="D265">
        <f>+'Engel exercise'!S325</f>
        <v>-7.9095310617028449</v>
      </c>
      <c r="H265" s="9"/>
      <c r="I265" s="9"/>
      <c r="J265" s="9"/>
    </row>
    <row r="266" spans="1:10" x14ac:dyDescent="0.35">
      <c r="A266" s="8">
        <v>40909</v>
      </c>
      <c r="B266" s="9">
        <v>-0.59502297511836488</v>
      </c>
      <c r="C266" s="9">
        <v>-7.5563361419662618</v>
      </c>
      <c r="D266">
        <f>+'Engel exercise'!S326</f>
        <v>-7.9014494675349134</v>
      </c>
      <c r="H266" s="9"/>
      <c r="I266" s="9"/>
      <c r="J266" s="9"/>
    </row>
    <row r="267" spans="1:10" x14ac:dyDescent="0.35">
      <c r="A267" s="8">
        <v>40940</v>
      </c>
      <c r="B267" s="9">
        <v>-0.59292706093845648</v>
      </c>
      <c r="C267" s="9">
        <v>-7.5403140853245159</v>
      </c>
      <c r="D267">
        <f>+'Engel exercise'!S327</f>
        <v>-7.8842117806688208</v>
      </c>
      <c r="H267" s="9"/>
      <c r="I267" s="9"/>
      <c r="J267" s="9"/>
    </row>
    <row r="268" spans="1:10" x14ac:dyDescent="0.35">
      <c r="A268" s="8">
        <v>40969</v>
      </c>
      <c r="B268" s="9">
        <v>-0.60289578608975969</v>
      </c>
      <c r="C268" s="9">
        <v>-7.5394345710378845</v>
      </c>
      <c r="D268">
        <f>+'Engel exercise'!S328</f>
        <v>-7.889114126969945</v>
      </c>
      <c r="H268" s="9"/>
      <c r="I268" s="9"/>
      <c r="J268" s="9"/>
    </row>
    <row r="269" spans="1:10" x14ac:dyDescent="0.35">
      <c r="A269" s="8">
        <v>41000</v>
      </c>
      <c r="B269" s="9">
        <v>-0.59892407735190556</v>
      </c>
      <c r="C269" s="9">
        <v>-7.5513269406620829</v>
      </c>
      <c r="D269">
        <f>+'Engel exercise'!S329</f>
        <v>-7.8987029055261884</v>
      </c>
      <c r="H269" s="9"/>
      <c r="I269" s="9"/>
      <c r="J269" s="9"/>
    </row>
    <row r="270" spans="1:10" x14ac:dyDescent="0.35">
      <c r="A270" s="8">
        <v>41030</v>
      </c>
      <c r="B270" s="9">
        <v>-0.60718590955835783</v>
      </c>
      <c r="C270" s="9">
        <v>-7.5615861300431018</v>
      </c>
      <c r="D270">
        <f>+'Engel exercise'!S330</f>
        <v>-7.9137539575869491</v>
      </c>
      <c r="H270" s="9"/>
      <c r="I270" s="9"/>
      <c r="J270" s="9"/>
    </row>
    <row r="271" spans="1:10" x14ac:dyDescent="0.35">
      <c r="A271" s="8">
        <v>41061</v>
      </c>
      <c r="B271" s="9">
        <v>-0.60801503827933079</v>
      </c>
      <c r="C271" s="9">
        <v>-7.5674694005184291</v>
      </c>
      <c r="D271">
        <f>+'Engel exercise'!S331</f>
        <v>-7.9201181227204405</v>
      </c>
      <c r="H271" s="9"/>
      <c r="I271" s="9"/>
      <c r="J271" s="9"/>
    </row>
    <row r="272" spans="1:10" x14ac:dyDescent="0.35">
      <c r="A272" s="8">
        <v>41091</v>
      </c>
      <c r="B272" s="9">
        <v>-0.6002765723104222</v>
      </c>
      <c r="C272" s="9">
        <v>-7.5561955458214891</v>
      </c>
      <c r="D272">
        <f>+'Engel exercise'!S332</f>
        <v>-7.9043559577615339</v>
      </c>
      <c r="H272" s="9"/>
      <c r="I272" s="9"/>
      <c r="J272" s="9"/>
    </row>
    <row r="273" spans="1:10" x14ac:dyDescent="0.35">
      <c r="A273" s="8">
        <v>41122</v>
      </c>
      <c r="B273" s="9">
        <v>-0.59909046387439968</v>
      </c>
      <c r="C273" s="9">
        <v>-7.548797192512315</v>
      </c>
      <c r="D273">
        <f>+'Engel exercise'!S333</f>
        <v>-7.896269661559467</v>
      </c>
      <c r="H273" s="9"/>
      <c r="I273" s="9"/>
      <c r="J273" s="9"/>
    </row>
    <row r="274" spans="1:10" x14ac:dyDescent="0.35">
      <c r="A274" s="8">
        <v>41153</v>
      </c>
      <c r="B274" s="9">
        <v>-0.61150955105128446</v>
      </c>
      <c r="C274" s="9">
        <v>-7.5314613653399149</v>
      </c>
      <c r="D274">
        <f>+'Engel exercise'!S334</f>
        <v>-7.8861369049496606</v>
      </c>
      <c r="H274" s="9"/>
      <c r="I274" s="9"/>
      <c r="J274" s="9"/>
    </row>
    <row r="275" spans="1:10" x14ac:dyDescent="0.35">
      <c r="A275" s="8">
        <v>41183</v>
      </c>
      <c r="B275" s="9">
        <v>-0.601572689269811</v>
      </c>
      <c r="C275" s="9">
        <v>-7.525985185719188</v>
      </c>
      <c r="D275">
        <f>+'Engel exercise'!S335</f>
        <v>-7.8748973454956772</v>
      </c>
      <c r="H275" s="9"/>
      <c r="I275" s="9"/>
      <c r="J275" s="9"/>
    </row>
    <row r="276" spans="1:10" x14ac:dyDescent="0.35">
      <c r="A276" s="8">
        <v>41214</v>
      </c>
      <c r="B276" s="9">
        <v>-0.60181144207931681</v>
      </c>
      <c r="C276" s="9">
        <v>-7.5109110662574983</v>
      </c>
      <c r="D276">
        <f>+'Engel exercise'!S336</f>
        <v>-7.8599617026635018</v>
      </c>
      <c r="H276" s="9"/>
      <c r="I276" s="9"/>
      <c r="J276" s="9"/>
    </row>
    <row r="277" spans="1:10" x14ac:dyDescent="0.35">
      <c r="A277" s="8">
        <v>41244</v>
      </c>
      <c r="B277" s="9">
        <v>-0.60724672166594118</v>
      </c>
      <c r="C277" s="9">
        <v>-7.4950064141167463</v>
      </c>
      <c r="D277">
        <f>+'Engel exercise'!S337</f>
        <v>-7.8472095126829915</v>
      </c>
      <c r="H277" s="9"/>
      <c r="I277" s="9"/>
      <c r="J277" s="9"/>
    </row>
    <row r="278" spans="1:10" x14ac:dyDescent="0.35">
      <c r="A278" s="8">
        <v>41275</v>
      </c>
      <c r="B278" s="9">
        <v>-0.61183192343212145</v>
      </c>
      <c r="C278" s="9">
        <v>-7.4802181579342877</v>
      </c>
      <c r="D278">
        <f>+'Engel exercise'!S338</f>
        <v>-7.8350806735249172</v>
      </c>
      <c r="H278" s="9"/>
      <c r="I278" s="9"/>
      <c r="J278" s="9"/>
    </row>
    <row r="279" spans="1:10" x14ac:dyDescent="0.35">
      <c r="A279" s="8">
        <v>41306</v>
      </c>
      <c r="B279" s="9">
        <v>-0.60535637589148727</v>
      </c>
      <c r="C279" s="9">
        <v>-7.5053554822256263</v>
      </c>
      <c r="D279">
        <f>+'Engel exercise'!S339</f>
        <v>-7.8564621802426888</v>
      </c>
      <c r="H279" s="9"/>
      <c r="I279" s="9"/>
      <c r="J279" s="9"/>
    </row>
    <row r="280" spans="1:10" x14ac:dyDescent="0.35">
      <c r="A280" s="8">
        <v>41334</v>
      </c>
      <c r="B280" s="9">
        <v>-0.61827591731430065</v>
      </c>
      <c r="C280" s="9">
        <v>-7.5101825442745254</v>
      </c>
      <c r="D280">
        <f>+'Engel exercise'!S340</f>
        <v>-7.8687825763168204</v>
      </c>
      <c r="H280" s="9"/>
      <c r="I280" s="9"/>
      <c r="J280" s="9"/>
    </row>
    <row r="281" spans="1:10" x14ac:dyDescent="0.35">
      <c r="A281" s="8">
        <v>41365</v>
      </c>
      <c r="B281" s="9">
        <v>-0.61839931274863691</v>
      </c>
      <c r="C281" s="9">
        <v>-7.5256226922523002</v>
      </c>
      <c r="D281">
        <f>+'Engel exercise'!S341</f>
        <v>-7.8842942936465095</v>
      </c>
      <c r="H281" s="9"/>
      <c r="I281" s="9"/>
      <c r="J281" s="9"/>
    </row>
    <row r="282" spans="1:10" x14ac:dyDescent="0.35">
      <c r="A282" s="8">
        <v>41395</v>
      </c>
      <c r="B282" s="9">
        <v>-0.6174908298434767</v>
      </c>
      <c r="C282" s="9">
        <v>-7.5181393061096013</v>
      </c>
      <c r="D282">
        <f>+'Engel exercise'!S342</f>
        <v>-7.8762839874188186</v>
      </c>
      <c r="H282" s="9"/>
      <c r="I282" s="9"/>
      <c r="J282" s="9"/>
    </row>
    <row r="283" spans="1:10" x14ac:dyDescent="0.35">
      <c r="A283" s="8">
        <v>41426</v>
      </c>
      <c r="B283" s="9">
        <v>-0.61334174809055941</v>
      </c>
      <c r="C283" s="9">
        <v>-7.5450760990207746</v>
      </c>
      <c r="D283">
        <f>+'Engel exercise'!S343</f>
        <v>-7.9008143129132993</v>
      </c>
      <c r="H283" s="9"/>
      <c r="I283" s="9"/>
      <c r="J283" s="9"/>
    </row>
    <row r="284" spans="1:10" x14ac:dyDescent="0.35">
      <c r="A284" s="8">
        <v>41456</v>
      </c>
      <c r="B284" s="9">
        <v>-0.61663230366144983</v>
      </c>
      <c r="C284" s="9">
        <v>-7.5341484999868928</v>
      </c>
      <c r="D284">
        <f>+'Engel exercise'!S344</f>
        <v>-7.8917952361105339</v>
      </c>
      <c r="H284" s="9"/>
      <c r="I284" s="9"/>
      <c r="J284" s="9"/>
    </row>
    <row r="285" spans="1:10" x14ac:dyDescent="0.35">
      <c r="A285" s="8">
        <v>41487</v>
      </c>
      <c r="B285" s="9">
        <v>-0.62003129078367358</v>
      </c>
      <c r="C285" s="9">
        <v>-7.5229156987701487</v>
      </c>
      <c r="D285">
        <f>+'Engel exercise'!S345</f>
        <v>-7.8825338474246793</v>
      </c>
      <c r="H285" s="9"/>
      <c r="I285" s="9"/>
      <c r="J285" s="9"/>
    </row>
    <row r="286" spans="1:10" x14ac:dyDescent="0.35">
      <c r="A286" s="8">
        <v>41518</v>
      </c>
      <c r="B286" s="9">
        <v>-0.63200930085633278</v>
      </c>
      <c r="C286" s="9">
        <v>-7.4838062595801702</v>
      </c>
      <c r="D286">
        <f>+'Engel exercise'!S346</f>
        <v>-7.8503716540768425</v>
      </c>
      <c r="H286" s="9"/>
      <c r="I286" s="9"/>
      <c r="J286" s="9"/>
    </row>
    <row r="287" spans="1:10" x14ac:dyDescent="0.35">
      <c r="A287" s="8">
        <v>41548</v>
      </c>
      <c r="B287" s="9">
        <v>-0.62449797945077368</v>
      </c>
      <c r="C287" s="9">
        <v>-7.4764337682437896</v>
      </c>
      <c r="D287">
        <f>+'Engel exercise'!S347</f>
        <v>-7.8386425963252382</v>
      </c>
      <c r="H287" s="9"/>
      <c r="I287" s="9"/>
      <c r="J287" s="9"/>
    </row>
    <row r="288" spans="1:10" x14ac:dyDescent="0.35">
      <c r="A288" s="8">
        <v>41579</v>
      </c>
      <c r="B288" s="9">
        <v>-0.62546911598794086</v>
      </c>
      <c r="C288" s="9">
        <v>-7.4738701460161465</v>
      </c>
      <c r="D288">
        <f>+'Engel exercise'!S348</f>
        <v>-7.8366422332891519</v>
      </c>
      <c r="H288" s="9"/>
      <c r="I288" s="9"/>
      <c r="J288" s="9"/>
    </row>
    <row r="289" spans="1:10" x14ac:dyDescent="0.35">
      <c r="A289" s="8">
        <v>41609</v>
      </c>
      <c r="B289" s="9">
        <v>-0.62344320985060353</v>
      </c>
      <c r="C289" s="9">
        <v>-7.4708723290366903</v>
      </c>
      <c r="D289">
        <f>+'Engel exercise'!S349</f>
        <v>-7.8324693907500409</v>
      </c>
      <c r="H289" s="9"/>
      <c r="I289" s="9"/>
      <c r="J289" s="9"/>
    </row>
    <row r="290" spans="1:10" x14ac:dyDescent="0.35">
      <c r="A290" s="8">
        <v>41640</v>
      </c>
      <c r="B290" s="9">
        <v>-0.62745244778037623</v>
      </c>
      <c r="C290" s="9">
        <v>-7.4764361534532826</v>
      </c>
      <c r="D290">
        <f>+'Engel exercise'!S350</f>
        <v>-7.8403585731659007</v>
      </c>
      <c r="H290" s="9"/>
      <c r="I290" s="9"/>
      <c r="J290" s="9"/>
    </row>
    <row r="291" spans="1:10" x14ac:dyDescent="0.35">
      <c r="A291" s="8">
        <v>41671</v>
      </c>
      <c r="B291" s="9">
        <v>-0.63309096924562791</v>
      </c>
      <c r="C291" s="9">
        <v>-7.4755113347762983</v>
      </c>
      <c r="D291">
        <f>+'Engel exercise'!S351</f>
        <v>-7.8427040969387622</v>
      </c>
      <c r="H291" s="9"/>
      <c r="I291" s="9"/>
      <c r="J291" s="9"/>
    </row>
    <row r="292" spans="1:10" x14ac:dyDescent="0.35">
      <c r="A292" s="8">
        <v>41699</v>
      </c>
      <c r="B292" s="9">
        <v>-0.63815953342504805</v>
      </c>
      <c r="C292" s="9">
        <v>-7.4720110925018339</v>
      </c>
      <c r="D292">
        <f>+'Engel exercise'!S352</f>
        <v>-7.8421436218883622</v>
      </c>
      <c r="H292" s="9"/>
      <c r="I292" s="9"/>
      <c r="J292" s="9"/>
    </row>
    <row r="293" spans="1:10" x14ac:dyDescent="0.35">
      <c r="A293" s="8">
        <v>41730</v>
      </c>
      <c r="B293" s="9">
        <v>-0.62970682416817603</v>
      </c>
      <c r="C293" s="9">
        <v>-7.4517621831735932</v>
      </c>
      <c r="D293">
        <f>+'Engel exercise'!S353</f>
        <v>-7.8169921411911352</v>
      </c>
      <c r="H293" s="9"/>
      <c r="I293" s="9"/>
      <c r="J293" s="9"/>
    </row>
    <row r="294" spans="1:10" x14ac:dyDescent="0.35">
      <c r="A294" s="8">
        <v>41760</v>
      </c>
      <c r="B294" s="9">
        <v>-0.63307064470147889</v>
      </c>
      <c r="C294" s="9">
        <v>-7.4328018565568108</v>
      </c>
      <c r="D294">
        <f>+'Engel exercise'!S354</f>
        <v>-7.7999828304836694</v>
      </c>
      <c r="H294" s="9"/>
      <c r="I294" s="9"/>
      <c r="J294" s="9"/>
    </row>
    <row r="295" spans="1:10" x14ac:dyDescent="0.35">
      <c r="A295" s="8">
        <v>41791</v>
      </c>
      <c r="B295" s="9">
        <v>-0.63135802846892375</v>
      </c>
      <c r="C295" s="9">
        <v>-7.4304847547237509</v>
      </c>
      <c r="D295">
        <f>+'Engel exercise'!S355</f>
        <v>-7.7966724112357264</v>
      </c>
      <c r="H295" s="9"/>
      <c r="I295" s="9"/>
      <c r="J295" s="9"/>
    </row>
    <row r="296" spans="1:10" x14ac:dyDescent="0.35">
      <c r="A296" s="8">
        <v>41821</v>
      </c>
      <c r="B296" s="9">
        <v>-0.63051606024616103</v>
      </c>
      <c r="C296" s="9">
        <v>-7.432879944360173</v>
      </c>
      <c r="D296">
        <f>+'Engel exercise'!S356</f>
        <v>-7.7985792593029464</v>
      </c>
      <c r="H296" s="9"/>
      <c r="I296" s="9"/>
      <c r="J296" s="9"/>
    </row>
    <row r="297" spans="1:10" x14ac:dyDescent="0.35">
      <c r="A297" s="8">
        <v>41852</v>
      </c>
      <c r="B297" s="9">
        <v>-0.63339079690680133</v>
      </c>
      <c r="C297" s="9">
        <v>-7.4327435231318377</v>
      </c>
      <c r="D297">
        <f>+'Engel exercise'!S357</f>
        <v>-7.8001101853377826</v>
      </c>
      <c r="H297" s="9"/>
      <c r="I297" s="9"/>
      <c r="J297" s="9"/>
    </row>
    <row r="298" spans="1:10" x14ac:dyDescent="0.35">
      <c r="A298" s="8">
        <v>41883</v>
      </c>
      <c r="B298" s="9">
        <v>-0.63791923113587323</v>
      </c>
      <c r="C298" s="9">
        <v>-7.4418428026708439</v>
      </c>
      <c r="D298">
        <f>+'Engel exercise'!S358</f>
        <v>-7.8118359567296505</v>
      </c>
      <c r="H298" s="9"/>
      <c r="I298" s="9"/>
      <c r="J298" s="9"/>
    </row>
    <row r="299" spans="1:10" x14ac:dyDescent="0.35">
      <c r="A299" s="8">
        <v>41913</v>
      </c>
      <c r="B299" s="9">
        <v>-0.63404600460564087</v>
      </c>
      <c r="C299" s="9">
        <v>-7.4702355232175597</v>
      </c>
      <c r="D299">
        <f>+'Engel exercise'!S359</f>
        <v>-7.8379822058888315</v>
      </c>
      <c r="H299" s="9"/>
      <c r="I299" s="9"/>
      <c r="J299" s="9"/>
    </row>
    <row r="300" spans="1:10" x14ac:dyDescent="0.35">
      <c r="A300" s="8">
        <v>41944</v>
      </c>
      <c r="B300" s="9">
        <v>-0.639983621422898</v>
      </c>
      <c r="C300" s="9">
        <v>-7.5017149303021169</v>
      </c>
      <c r="D300">
        <f>+'Engel exercise'!S360</f>
        <v>-7.8729054307273971</v>
      </c>
      <c r="H300" s="9"/>
      <c r="I300" s="9"/>
      <c r="J300" s="9"/>
    </row>
    <row r="301" spans="1:10" x14ac:dyDescent="0.35">
      <c r="A301" s="8">
        <v>41974</v>
      </c>
      <c r="B301" s="9">
        <v>-0.64967570618274539</v>
      </c>
      <c r="C301" s="9">
        <v>-7.4974167317302003</v>
      </c>
      <c r="D301">
        <f>+'Engel exercise'!S361</f>
        <v>-7.8742286413161926</v>
      </c>
      <c r="H301" s="9"/>
      <c r="I301" s="9"/>
      <c r="J301" s="9"/>
    </row>
    <row r="302" spans="1:10" x14ac:dyDescent="0.35">
      <c r="A302" s="8">
        <v>42005</v>
      </c>
      <c r="B302" s="9">
        <v>-0.67322844846227348</v>
      </c>
      <c r="C302" s="9">
        <v>-7.4573814234944891</v>
      </c>
      <c r="D302">
        <f>+'Engel exercise'!S362</f>
        <v>-7.8478539236026075</v>
      </c>
      <c r="H302" s="9"/>
      <c r="I302" s="9"/>
      <c r="J302" s="9"/>
    </row>
    <row r="303" spans="1:10" x14ac:dyDescent="0.35">
      <c r="A303" s="8">
        <v>42036</v>
      </c>
      <c r="B303" s="9">
        <v>-0.66663900221975148</v>
      </c>
      <c r="C303" s="9">
        <v>-7.4765030113223139</v>
      </c>
      <c r="D303">
        <f>+'Engel exercise'!S363</f>
        <v>-7.8631536326097695</v>
      </c>
      <c r="H303" s="9"/>
      <c r="I303" s="9"/>
      <c r="J303" s="9"/>
    </row>
    <row r="304" spans="1:10" x14ac:dyDescent="0.35">
      <c r="A304" s="8">
        <v>42064</v>
      </c>
      <c r="B304" s="9">
        <v>-0.65971095200495</v>
      </c>
      <c r="C304" s="9">
        <v>-7.4934491079644658</v>
      </c>
      <c r="D304">
        <f>+'Engel exercise'!S364</f>
        <v>-7.8760814601273372</v>
      </c>
      <c r="H304" s="9"/>
      <c r="I304" s="9"/>
      <c r="J304" s="9"/>
    </row>
    <row r="305" spans="1:10" x14ac:dyDescent="0.35">
      <c r="A305" s="8">
        <v>42095</v>
      </c>
      <c r="B305" s="9">
        <v>-0.65689430961999307</v>
      </c>
      <c r="C305" s="9">
        <v>-7.4701251293135442</v>
      </c>
      <c r="D305">
        <f>+'Engel exercise'!S365</f>
        <v>-7.8511238288931402</v>
      </c>
      <c r="H305" s="9"/>
      <c r="I305" s="9"/>
      <c r="J305" s="9"/>
    </row>
    <row r="306" spans="1:10" x14ac:dyDescent="0.35">
      <c r="A306" s="8">
        <v>42125</v>
      </c>
      <c r="B306" s="9">
        <v>-0.65531432206836726</v>
      </c>
      <c r="C306" s="9">
        <v>-7.4788541874934396</v>
      </c>
      <c r="D306">
        <f>+'Engel exercise'!S366</f>
        <v>-7.8589364942930926</v>
      </c>
      <c r="H306" s="9"/>
      <c r="I306" s="9"/>
      <c r="J306" s="9"/>
    </row>
    <row r="307" spans="1:10" x14ac:dyDescent="0.35">
      <c r="A307" s="8">
        <v>42156</v>
      </c>
      <c r="B307" s="9">
        <v>-0.65649962183171784</v>
      </c>
      <c r="C307" s="9">
        <v>-7.4990911412477379</v>
      </c>
      <c r="D307">
        <f>+'Engel exercise'!S367</f>
        <v>-7.8798609219101339</v>
      </c>
      <c r="H307" s="9"/>
      <c r="I307" s="9"/>
      <c r="J307" s="9"/>
    </row>
    <row r="308" spans="1:10" x14ac:dyDescent="0.35">
      <c r="A308" s="8">
        <v>42186</v>
      </c>
      <c r="B308" s="9">
        <v>-0.64753630738281664</v>
      </c>
      <c r="C308" s="9">
        <v>-7.5338753389384241</v>
      </c>
      <c r="D308">
        <f>+'Engel exercise'!S368</f>
        <v>-7.9094463972204574</v>
      </c>
      <c r="H308" s="9"/>
      <c r="I308" s="9"/>
      <c r="J308" s="9"/>
    </row>
    <row r="309" spans="1:10" x14ac:dyDescent="0.35">
      <c r="A309" s="8">
        <v>42217</v>
      </c>
      <c r="B309" s="9">
        <v>-0.6507569020412447</v>
      </c>
      <c r="C309" s="9">
        <v>-7.5577908551141464</v>
      </c>
      <c r="D309">
        <f>+'Engel exercise'!S369</f>
        <v>-7.9352298582980678</v>
      </c>
      <c r="H309" s="9"/>
      <c r="I309" s="9"/>
      <c r="J309" s="9"/>
    </row>
    <row r="310" spans="1:10" x14ac:dyDescent="0.35">
      <c r="A310" s="8">
        <v>42248</v>
      </c>
      <c r="B310" s="9">
        <v>-0.65927762492926956</v>
      </c>
      <c r="C310" s="9">
        <v>-7.5584333376813539</v>
      </c>
      <c r="D310">
        <f>+'Engel exercise'!S370</f>
        <v>-7.9408143601403305</v>
      </c>
      <c r="H310" s="9"/>
      <c r="I310" s="9"/>
      <c r="J310" s="9"/>
    </row>
    <row r="311" spans="1:10" x14ac:dyDescent="0.35">
      <c r="A311" s="8">
        <v>42278</v>
      </c>
      <c r="B311" s="9">
        <v>-0.65914737903659226</v>
      </c>
      <c r="C311" s="9">
        <v>-7.5241511321528316</v>
      </c>
      <c r="D311">
        <f>+'Engel exercise'!S371</f>
        <v>-7.9064566119940549</v>
      </c>
      <c r="H311" s="9"/>
      <c r="I311" s="9"/>
      <c r="J311" s="9"/>
    </row>
    <row r="312" spans="1:10" x14ac:dyDescent="0.35">
      <c r="A312" s="8">
        <v>42309</v>
      </c>
      <c r="B312" s="9">
        <v>-0.66025262667983853</v>
      </c>
      <c r="C312" s="9">
        <v>-7.5355473450136747</v>
      </c>
      <c r="D312">
        <f>+'Engel exercise'!S372</f>
        <v>-7.9184938684879809</v>
      </c>
      <c r="H312" s="9"/>
      <c r="I312" s="9"/>
      <c r="J312" s="9"/>
    </row>
    <row r="313" spans="1:10" x14ac:dyDescent="0.35">
      <c r="A313" s="8">
        <v>42339</v>
      </c>
      <c r="B313" s="9">
        <v>-0.66781004180754877</v>
      </c>
      <c r="C313" s="9">
        <v>-7.5412774933567048</v>
      </c>
      <c r="D313">
        <f>+'Engel exercise'!S373</f>
        <v>-7.9286073176050831</v>
      </c>
      <c r="H313" s="9"/>
      <c r="I313" s="9"/>
      <c r="J313" s="9"/>
    </row>
    <row r="314" spans="1:10" x14ac:dyDescent="0.35">
      <c r="A314" s="8">
        <v>42370</v>
      </c>
      <c r="B314" s="9">
        <v>-0.66351415817458204</v>
      </c>
      <c r="C314" s="9">
        <v>-7.5697327220824668</v>
      </c>
      <c r="D314">
        <f>+'Engel exercise'!S374</f>
        <v>-7.9545709338237236</v>
      </c>
      <c r="H314" s="9"/>
      <c r="I314" s="9"/>
      <c r="J314" s="9"/>
    </row>
    <row r="315" spans="1:10" x14ac:dyDescent="0.35">
      <c r="A315" s="8">
        <v>42401</v>
      </c>
      <c r="B315" s="9">
        <v>-0.67579191166565256</v>
      </c>
      <c r="C315" s="9">
        <v>-7.5676779610837546</v>
      </c>
      <c r="D315">
        <f>+'Engel exercise'!S375</f>
        <v>-7.959637269849833</v>
      </c>
      <c r="H315" s="9"/>
      <c r="I315" s="9"/>
      <c r="J315" s="9"/>
    </row>
    <row r="316" spans="1:10" x14ac:dyDescent="0.35">
      <c r="A316" s="8">
        <v>42430</v>
      </c>
      <c r="B316" s="9">
        <v>-0.66394771285516097</v>
      </c>
      <c r="C316" s="9">
        <v>-7.5513553560468223</v>
      </c>
      <c r="D316">
        <f>+'Engel exercise'!S376</f>
        <v>-7.9364450295028153</v>
      </c>
      <c r="H316" s="9"/>
      <c r="I316" s="9"/>
      <c r="J316" s="9"/>
    </row>
    <row r="317" spans="1:10" x14ac:dyDescent="0.35">
      <c r="A317" s="8">
        <v>42461</v>
      </c>
      <c r="B317" s="9">
        <v>-0.66211180501482669</v>
      </c>
      <c r="C317" s="9">
        <v>-7.5236119579018634</v>
      </c>
      <c r="D317">
        <f>+'Engel exercise'!S377</f>
        <v>-7.9076368048104628</v>
      </c>
      <c r="H317" s="9"/>
      <c r="I317" s="9"/>
      <c r="J317" s="9"/>
    </row>
    <row r="318" spans="1:10" x14ac:dyDescent="0.35">
      <c r="A318" s="8">
        <v>42491</v>
      </c>
      <c r="B318" s="9">
        <v>-0.6591490209087425</v>
      </c>
      <c r="C318" s="9">
        <v>-7.5512335063441629</v>
      </c>
      <c r="D318">
        <f>+'Engel exercise'!S378</f>
        <v>-7.9335399384712337</v>
      </c>
      <c r="H318" s="9"/>
      <c r="I318" s="9"/>
      <c r="J318" s="9"/>
    </row>
    <row r="319" spans="1:10" x14ac:dyDescent="0.35">
      <c r="A319" s="8">
        <v>42522</v>
      </c>
      <c r="B319" s="9">
        <v>-0.65921455156214481</v>
      </c>
      <c r="C319" s="9">
        <v>-7.5468227764980576</v>
      </c>
      <c r="D319">
        <f>+'Engel exercise'!S379</f>
        <v>-7.9291672164041005</v>
      </c>
      <c r="H319" s="9"/>
      <c r="I319" s="9"/>
      <c r="J319" s="9"/>
    </row>
    <row r="320" spans="1:10" x14ac:dyDescent="0.35">
      <c r="A320" s="8">
        <v>42552</v>
      </c>
      <c r="B320" s="9">
        <v>-0.65343639100273077</v>
      </c>
      <c r="C320" s="9">
        <v>-7.5304467114526776</v>
      </c>
      <c r="D320">
        <f>+'Engel exercise'!S380</f>
        <v>-7.9094398182342607</v>
      </c>
      <c r="H320" s="9"/>
      <c r="I320" s="9"/>
      <c r="J320" s="9"/>
    </row>
    <row r="321" spans="1:10" x14ac:dyDescent="0.35">
      <c r="A321" s="8">
        <v>42583</v>
      </c>
      <c r="B321" s="9">
        <v>-0.65706012360285904</v>
      </c>
      <c r="C321" s="9">
        <v>-7.5002077537717113</v>
      </c>
      <c r="D321">
        <f>+'Engel exercise'!S381</f>
        <v>-7.8813026254613696</v>
      </c>
      <c r="H321" s="9"/>
      <c r="I321" s="9"/>
      <c r="J321" s="9"/>
    </row>
    <row r="322" spans="1:10" x14ac:dyDescent="0.35">
      <c r="A322" s="8">
        <v>42614</v>
      </c>
      <c r="B322" s="9">
        <v>-0.67293116797648178</v>
      </c>
      <c r="C322" s="9">
        <v>-7.4861908266633659</v>
      </c>
      <c r="D322">
        <f>+'Engel exercise'!S382</f>
        <v>-7.8764909040897253</v>
      </c>
      <c r="H322" s="9"/>
      <c r="I322" s="9"/>
      <c r="J322" s="9"/>
    </row>
    <row r="323" spans="1:10" x14ac:dyDescent="0.35">
      <c r="A323" s="8">
        <v>42644</v>
      </c>
      <c r="B323" s="9">
        <v>-0.67469728518208516</v>
      </c>
      <c r="C323" s="9">
        <v>-7.5038443262473216</v>
      </c>
      <c r="D323">
        <f>+'Engel exercise'!S383</f>
        <v>-7.895168751652931</v>
      </c>
      <c r="H323" s="9"/>
      <c r="I323" s="9"/>
      <c r="J323" s="9"/>
    </row>
    <row r="324" spans="1:10" x14ac:dyDescent="0.35">
      <c r="A324" s="8">
        <v>42675</v>
      </c>
      <c r="B324" s="9">
        <v>-0.67637373223149577</v>
      </c>
      <c r="C324" s="9">
        <v>-7.5356831385519074</v>
      </c>
      <c r="D324">
        <f>+'Engel exercise'!S384</f>
        <v>-7.9279799032461753</v>
      </c>
      <c r="H324" s="9"/>
      <c r="I324" s="9"/>
      <c r="J324" s="9"/>
    </row>
    <row r="325" spans="1:10" x14ac:dyDescent="0.35">
      <c r="A325" s="8">
        <v>42705</v>
      </c>
      <c r="B325" s="9">
        <v>-0.6744070542222671</v>
      </c>
      <c r="C325" s="9">
        <v>-7.555615678630792</v>
      </c>
      <c r="D325">
        <f>+'Engel exercise'!S385</f>
        <v>-7.9467717700797076</v>
      </c>
      <c r="H325" s="9"/>
      <c r="I325" s="9"/>
      <c r="J325" s="9"/>
    </row>
    <row r="326" spans="1:10" x14ac:dyDescent="0.35">
      <c r="A326" s="8">
        <v>42736</v>
      </c>
      <c r="B326" s="9">
        <v>-0.67604859362460257</v>
      </c>
      <c r="C326" s="9">
        <v>-7.5447707550372449</v>
      </c>
      <c r="D326">
        <f>+'Engel exercise'!S386</f>
        <v>-7.9368789393395156</v>
      </c>
      <c r="H326" s="9"/>
      <c r="I326" s="9"/>
      <c r="J326" s="9"/>
    </row>
    <row r="327" spans="1:10" x14ac:dyDescent="0.35">
      <c r="A327" s="8">
        <v>42767</v>
      </c>
      <c r="B327" s="9">
        <v>-0.68231672674642763</v>
      </c>
      <c r="C327" s="9">
        <v>-7.5066963967970262</v>
      </c>
      <c r="D327">
        <f>+'Engel exercise'!S387</f>
        <v>-7.9024400983099543</v>
      </c>
      <c r="H327" s="9"/>
      <c r="I327" s="9"/>
      <c r="J327" s="9"/>
    </row>
    <row r="328" spans="1:10" x14ac:dyDescent="0.35">
      <c r="A328" s="8">
        <v>42795</v>
      </c>
      <c r="B328" s="9">
        <v>-0.67833780954942391</v>
      </c>
      <c r="C328" s="9">
        <v>-7.5033968692589452</v>
      </c>
      <c r="D328">
        <f>+'Engel exercise'!S388</f>
        <v>-7.8968327987976101</v>
      </c>
      <c r="H328" s="9"/>
      <c r="I328" s="9"/>
      <c r="J328" s="9"/>
    </row>
    <row r="329" spans="1:10" x14ac:dyDescent="0.35">
      <c r="A329" s="8">
        <v>42826</v>
      </c>
      <c r="B329" s="9">
        <v>-0.67051824468800092</v>
      </c>
      <c r="C329" s="9">
        <v>-7.5107038170841545</v>
      </c>
      <c r="D329">
        <f>+'Engel exercise'!S389</f>
        <v>-7.899604399003195</v>
      </c>
      <c r="H329" s="9"/>
      <c r="I329" s="9"/>
      <c r="J329" s="9"/>
    </row>
    <row r="330" spans="1:10" x14ac:dyDescent="0.35">
      <c r="A330" s="8">
        <v>42856</v>
      </c>
      <c r="B330" s="9">
        <v>-0.67947645493007336</v>
      </c>
      <c r="C330" s="9">
        <v>-7.4956649182444357</v>
      </c>
      <c r="D330">
        <f>+'Engel exercise'!S390</f>
        <v>-7.8897612621038782</v>
      </c>
      <c r="H330" s="9"/>
      <c r="I330" s="9"/>
      <c r="J330" s="9"/>
    </row>
    <row r="331" spans="1:10" x14ac:dyDescent="0.35">
      <c r="A331" s="8">
        <v>42887</v>
      </c>
      <c r="B331" s="9">
        <v>-0.68263432737955831</v>
      </c>
      <c r="C331" s="9">
        <v>-7.5016819232071716</v>
      </c>
      <c r="D331">
        <f>+'Engel exercise'!S391</f>
        <v>-7.8976098330873157</v>
      </c>
      <c r="H331" s="9"/>
      <c r="I331" s="9"/>
      <c r="J331" s="9"/>
    </row>
    <row r="332" spans="1:10" x14ac:dyDescent="0.35">
      <c r="A332" s="8">
        <v>42917</v>
      </c>
      <c r="B332" s="9">
        <v>-0.67709416076826567</v>
      </c>
      <c r="C332" s="9">
        <v>-7.504365346284624</v>
      </c>
      <c r="D332">
        <f>+'Engel exercise'!S392</f>
        <v>-7.8970799595302177</v>
      </c>
      <c r="H332" s="9"/>
      <c r="I332" s="9"/>
      <c r="J332" s="9"/>
    </row>
    <row r="333" spans="1:10" x14ac:dyDescent="0.35">
      <c r="A333" s="8">
        <v>42948</v>
      </c>
      <c r="B333" s="9">
        <v>-0.68532724245126797</v>
      </c>
      <c r="C333" s="9">
        <v>-7.4964093485634553</v>
      </c>
      <c r="D333">
        <f>+'Engel exercise'!S393</f>
        <v>-7.8938991491851915</v>
      </c>
      <c r="H333" s="9"/>
      <c r="I333" s="9"/>
      <c r="J333" s="9"/>
    </row>
    <row r="334" spans="1:10" x14ac:dyDescent="0.35">
      <c r="A334" s="8">
        <v>42979</v>
      </c>
      <c r="B334" s="9">
        <v>-0.68545401732386768</v>
      </c>
      <c r="C334" s="9">
        <v>-7.5014424482043873</v>
      </c>
      <c r="D334">
        <f>+'Engel exercise'!S394</f>
        <v>-7.8990057782522296</v>
      </c>
      <c r="H334" s="9"/>
      <c r="I334" s="9"/>
      <c r="J334" s="9"/>
    </row>
    <row r="335" spans="1:10" x14ac:dyDescent="0.35">
      <c r="A335" s="8">
        <v>43009</v>
      </c>
      <c r="B335" s="9">
        <v>-0.68277706975294095</v>
      </c>
      <c r="C335" s="9">
        <v>-7.5041057618170477</v>
      </c>
      <c r="D335">
        <f>+'Engel exercise'!S395</f>
        <v>-7.9001164622737532</v>
      </c>
      <c r="H335" s="9"/>
      <c r="I335" s="9"/>
      <c r="J335" s="9"/>
    </row>
    <row r="336" spans="1:10" x14ac:dyDescent="0.35">
      <c r="A336" s="8">
        <v>43040</v>
      </c>
      <c r="B336" s="9">
        <v>-0.67153172130013594</v>
      </c>
      <c r="C336" s="9">
        <v>-7.4928873815517605</v>
      </c>
      <c r="D336">
        <f>+'Engel exercise'!S396</f>
        <v>-7.8823757799058392</v>
      </c>
      <c r="H336" s="9"/>
      <c r="I336" s="9"/>
      <c r="J336" s="9"/>
    </row>
    <row r="337" spans="1:10" x14ac:dyDescent="0.35">
      <c r="A337" s="8">
        <v>43070</v>
      </c>
      <c r="B337" s="9">
        <v>-0.67830589944879005</v>
      </c>
      <c r="C337" s="9">
        <v>-7.4719849881547331</v>
      </c>
      <c r="D337">
        <f>+'Engel exercise'!S397</f>
        <v>-7.8654024098350312</v>
      </c>
      <c r="H337" s="9"/>
      <c r="I337" s="9"/>
      <c r="J337" s="9"/>
    </row>
    <row r="338" spans="1:10" x14ac:dyDescent="0.35">
      <c r="A338" s="8">
        <v>43101</v>
      </c>
      <c r="B338" s="9">
        <v>-0.67389225030086397</v>
      </c>
      <c r="C338" s="9">
        <v>-7.4585538118548858</v>
      </c>
      <c r="D338">
        <f>+'Engel exercise'!S398</f>
        <v>-7.8494113170293867</v>
      </c>
      <c r="H338" s="9"/>
      <c r="I338" s="9"/>
      <c r="J338" s="9"/>
    </row>
    <row r="339" spans="1:10" x14ac:dyDescent="0.35">
      <c r="A339" s="8">
        <v>43132</v>
      </c>
      <c r="B339" s="9">
        <v>-0.68150836032113915</v>
      </c>
      <c r="C339" s="9">
        <v>-7.4611907667184676</v>
      </c>
      <c r="D339">
        <f>+'Engel exercise'!S399</f>
        <v>-7.856465615704729</v>
      </c>
      <c r="H339" s="9"/>
      <c r="I339" s="9"/>
      <c r="J339" s="9"/>
    </row>
    <row r="340" spans="1:10" x14ac:dyDescent="0.35">
      <c r="A340" s="8">
        <v>43160</v>
      </c>
      <c r="B340" s="9">
        <v>-0.67912327370794046</v>
      </c>
      <c r="C340" s="9">
        <v>-7.4558755869624704</v>
      </c>
      <c r="D340">
        <f>+'Engel exercise'!S400</f>
        <v>-7.8497670857130757</v>
      </c>
      <c r="H340" s="9"/>
      <c r="I340" s="9"/>
      <c r="J340" s="9"/>
    </row>
    <row r="341" spans="1:10" x14ac:dyDescent="0.35">
      <c r="A341" s="8">
        <v>43191</v>
      </c>
      <c r="B341" s="9">
        <v>-0.67508316452051442</v>
      </c>
      <c r="C341" s="9">
        <v>-7.4572245715644572</v>
      </c>
      <c r="D341">
        <f>+'Engel exercise'!S401</f>
        <v>-7.8487728069863554</v>
      </c>
      <c r="H341" s="9"/>
      <c r="I341" s="9"/>
      <c r="J341" s="9"/>
    </row>
    <row r="342" spans="1:10" x14ac:dyDescent="0.35">
      <c r="A342" s="8">
        <v>43221</v>
      </c>
      <c r="B342" s="9">
        <v>-0.67423081219473424</v>
      </c>
      <c r="C342" s="9">
        <v>-7.4675224018015163</v>
      </c>
      <c r="D342">
        <f>+'Engel exercise'!S402</f>
        <v>-7.8585762728744619</v>
      </c>
      <c r="H342" s="9"/>
      <c r="I342" s="9"/>
      <c r="J342" s="9"/>
    </row>
    <row r="343" spans="1:10" x14ac:dyDescent="0.35">
      <c r="A343" s="8">
        <v>43252</v>
      </c>
      <c r="B343" s="9">
        <v>-0.67635958398345064</v>
      </c>
      <c r="C343" s="9">
        <v>-7.4855132675401244</v>
      </c>
      <c r="D343">
        <f>+'Engel exercise'!S403</f>
        <v>-7.8778018262505265</v>
      </c>
      <c r="H343" s="9"/>
      <c r="I343" s="9"/>
      <c r="J343" s="9"/>
    </row>
    <row r="344" spans="1:10" x14ac:dyDescent="0.35">
      <c r="A344" s="8">
        <v>43282</v>
      </c>
      <c r="B344" s="9">
        <v>-0.66936618377555934</v>
      </c>
      <c r="C344" s="9">
        <v>-7.5173934476933288</v>
      </c>
      <c r="D344">
        <f>+'Engel exercise'!S404</f>
        <v>-7.9056258342831534</v>
      </c>
      <c r="H344" s="9"/>
      <c r="I344" s="9"/>
      <c r="J344" s="9"/>
    </row>
    <row r="345" spans="1:10" x14ac:dyDescent="0.35">
      <c r="A345" s="8">
        <v>43313</v>
      </c>
      <c r="B345" s="9">
        <v>-0.68567297599677346</v>
      </c>
      <c r="C345" s="9">
        <v>-7.4993316426164469</v>
      </c>
      <c r="D345">
        <f>+'Engel exercise'!S405</f>
        <v>-7.8970219686945748</v>
      </c>
      <c r="H345" s="9"/>
      <c r="I345" s="9"/>
      <c r="J345" s="9"/>
    </row>
    <row r="346" spans="1:10" x14ac:dyDescent="0.35">
      <c r="A346" s="8">
        <v>43344</v>
      </c>
      <c r="B346" s="9">
        <v>-0.70537855517446602</v>
      </c>
      <c r="C346" s="9">
        <v>-7.4818185744115011</v>
      </c>
      <c r="D346">
        <f>+'Engel exercise'!S406</f>
        <v>-7.8909381364126912</v>
      </c>
      <c r="H346" s="9"/>
      <c r="I346" s="9"/>
      <c r="J346" s="9"/>
    </row>
    <row r="347" spans="1:10" x14ac:dyDescent="0.35">
      <c r="A347" s="8">
        <v>43374</v>
      </c>
      <c r="B347" s="9">
        <v>-0.69919292042684944</v>
      </c>
      <c r="C347" s="9">
        <v>-7.5000185934748433</v>
      </c>
      <c r="D347">
        <f>+'Engel exercise'!S407</f>
        <v>-7.9055504873224161</v>
      </c>
      <c r="H347" s="9"/>
      <c r="I347" s="9"/>
      <c r="J347" s="9"/>
    </row>
    <row r="348" spans="1:10" x14ac:dyDescent="0.35">
      <c r="A348" s="8">
        <v>43405</v>
      </c>
      <c r="B348" s="9">
        <v>-0.69273035419460616</v>
      </c>
      <c r="C348" s="9">
        <v>-7.5046387430880293</v>
      </c>
      <c r="D348">
        <f>+'Engel exercise'!S408</f>
        <v>-7.9064223485209011</v>
      </c>
      <c r="H348" s="9"/>
      <c r="I348" s="9"/>
      <c r="J348" s="9"/>
    </row>
    <row r="349" spans="1:10" x14ac:dyDescent="0.35">
      <c r="A349" s="8">
        <v>43435</v>
      </c>
      <c r="B349" s="9">
        <v>-0.69183921006386218</v>
      </c>
      <c r="C349" s="9">
        <v>-7.5066906086948046</v>
      </c>
      <c r="D349">
        <f>+'Engel exercise'!S409</f>
        <v>-7.907957350531845</v>
      </c>
      <c r="H349" s="9"/>
      <c r="I349" s="9"/>
      <c r="J349" s="9"/>
    </row>
    <row r="350" spans="1:10" x14ac:dyDescent="0.35">
      <c r="A350" s="8">
        <v>43466</v>
      </c>
      <c r="B350" s="9">
        <v>-0.68724632632768934</v>
      </c>
      <c r="C350" s="9">
        <v>-7.5077226500196179</v>
      </c>
      <c r="D350">
        <f>+'Engel exercise'!S410</f>
        <v>-7.9063255192896778</v>
      </c>
      <c r="H350" s="9"/>
      <c r="I350" s="9"/>
      <c r="J350" s="9"/>
    </row>
    <row r="351" spans="1:10" x14ac:dyDescent="0.35">
      <c r="A351" s="8">
        <v>43497</v>
      </c>
      <c r="B351" s="9">
        <v>-0.68360197506545806</v>
      </c>
      <c r="C351" s="9">
        <v>-7.509865177007427</v>
      </c>
      <c r="D351">
        <f>+'Engel exercise'!S411</f>
        <v>-7.9063543225453925</v>
      </c>
      <c r="H351" s="9"/>
      <c r="I351" s="9"/>
      <c r="J351" s="9"/>
    </row>
    <row r="352" spans="1:10" x14ac:dyDescent="0.35">
      <c r="A352" s="8">
        <v>43525</v>
      </c>
      <c r="B352" s="9">
        <v>-0.67878747823078278</v>
      </c>
      <c r="C352" s="9">
        <v>-7.5270160396259627</v>
      </c>
      <c r="D352">
        <f>+'Engel exercise'!S412</f>
        <v>-7.9207127769998165</v>
      </c>
      <c r="H352" s="9"/>
      <c r="I352" s="9"/>
      <c r="J352" s="9"/>
    </row>
    <row r="353" spans="1:10" x14ac:dyDescent="0.35">
      <c r="A353" s="8">
        <v>43556</v>
      </c>
      <c r="B353" s="9">
        <v>-0.68218203167870328</v>
      </c>
      <c r="C353" s="9">
        <v>-7.5344670648016798</v>
      </c>
      <c r="D353">
        <f>+'Engel exercise'!S413</f>
        <v>-7.9301326431753276</v>
      </c>
      <c r="H353" s="9"/>
      <c r="I353" s="9"/>
      <c r="J353" s="9"/>
    </row>
    <row r="354" spans="1:10" x14ac:dyDescent="0.35">
      <c r="A354" s="8">
        <v>43586</v>
      </c>
      <c r="B354" s="9">
        <v>-0.68792115634865958</v>
      </c>
      <c r="C354" s="9">
        <v>-7.5647557467428435</v>
      </c>
      <c r="D354">
        <f>+'Engel exercise'!S414</f>
        <v>-7.9637500174250651</v>
      </c>
      <c r="H354" s="9"/>
      <c r="I354" s="9"/>
      <c r="J354" s="9"/>
    </row>
    <row r="355" spans="1:10" x14ac:dyDescent="0.35">
      <c r="A355" s="8">
        <v>43617</v>
      </c>
      <c r="B355" s="9">
        <v>-0.69142744716237292</v>
      </c>
      <c r="C355" s="9">
        <v>-7.5562334043304222</v>
      </c>
      <c r="D355">
        <f>+'Engel exercise'!S415</f>
        <v>-7.957261323684599</v>
      </c>
      <c r="H355" s="9"/>
      <c r="I355" s="9"/>
      <c r="J355" s="9"/>
    </row>
    <row r="356" spans="1:10" x14ac:dyDescent="0.35">
      <c r="A356" s="8">
        <v>43647</v>
      </c>
      <c r="B356" s="9">
        <v>-0.67917939750844436</v>
      </c>
      <c r="C356" s="9">
        <v>-7.571637620356487</v>
      </c>
      <c r="D356">
        <f>+'Engel exercise'!S416</f>
        <v>-7.9655616709113852</v>
      </c>
      <c r="H356" s="9"/>
      <c r="I356" s="9"/>
      <c r="J356" s="9"/>
    </row>
    <row r="357" spans="1:10" x14ac:dyDescent="0.35">
      <c r="A357" s="8">
        <v>43678</v>
      </c>
      <c r="B357" s="9">
        <v>-0.68335913964069661</v>
      </c>
      <c r="C357" s="9">
        <v>-7.59549591701726</v>
      </c>
      <c r="D357">
        <f>+'Engel exercise'!S417</f>
        <v>-7.9918442180088638</v>
      </c>
      <c r="H357" s="9"/>
      <c r="I357" s="9"/>
      <c r="J357" s="9"/>
    </row>
    <row r="358" spans="1:10" x14ac:dyDescent="0.35">
      <c r="A358" s="8">
        <v>43709</v>
      </c>
      <c r="B358" s="9">
        <v>-0.70852374549077712</v>
      </c>
      <c r="C358" s="9">
        <v>-7.5652056724882124</v>
      </c>
      <c r="D358">
        <f>+'Engel exercise'!S418</f>
        <v>-7.9761494448728634</v>
      </c>
      <c r="H358" s="9"/>
      <c r="I358" s="9"/>
      <c r="J358" s="9"/>
    </row>
    <row r="359" spans="1:10" x14ac:dyDescent="0.35">
      <c r="A359" s="8">
        <v>43739</v>
      </c>
      <c r="B359" s="9">
        <v>-0.70905107217548391</v>
      </c>
      <c r="C359" s="9">
        <v>-7.5562777888682344</v>
      </c>
      <c r="D359">
        <f>+'Engel exercise'!S419</f>
        <v>-7.9675274107300149</v>
      </c>
      <c r="H359" s="9"/>
      <c r="I359" s="9"/>
      <c r="J359" s="9"/>
    </row>
    <row r="360" spans="1:10" x14ac:dyDescent="0.35">
      <c r="A360" s="8">
        <v>43770</v>
      </c>
      <c r="B360" s="9">
        <v>-0.69942885012020906</v>
      </c>
      <c r="C360" s="9">
        <v>-7.5565444024831274</v>
      </c>
      <c r="D360">
        <f>+'Engel exercise'!S420</f>
        <v>-7.9622131355528483</v>
      </c>
      <c r="H360" s="9"/>
      <c r="I360" s="9"/>
      <c r="J360" s="9"/>
    </row>
    <row r="361" spans="1:10" x14ac:dyDescent="0.35">
      <c r="A361" s="8">
        <v>43800</v>
      </c>
      <c r="B361" s="9">
        <v>-0.7027026262077154</v>
      </c>
      <c r="C361" s="9">
        <v>-7.5614888144070589</v>
      </c>
      <c r="D361">
        <f>+'Engel exercise'!S421</f>
        <v>-7.9690563376075341</v>
      </c>
      <c r="H361" s="9"/>
      <c r="I361" s="9"/>
      <c r="J361" s="9"/>
    </row>
    <row r="362" spans="1:10" x14ac:dyDescent="0.35">
      <c r="A362" s="8">
        <v>43831</v>
      </c>
      <c r="B362" s="9">
        <v>-0.71300406393572668</v>
      </c>
      <c r="C362" s="9">
        <v>-7.5466823043491482</v>
      </c>
      <c r="D362">
        <f>+'Engel exercise'!S422</f>
        <v>-7.9602246614318704</v>
      </c>
      <c r="H362" s="9"/>
      <c r="I362" s="9"/>
      <c r="J362" s="9"/>
    </row>
    <row r="363" spans="1:10" x14ac:dyDescent="0.35">
      <c r="A363" s="8">
        <v>43862</v>
      </c>
      <c r="B363" s="9">
        <v>-0.71412095307955781</v>
      </c>
      <c r="C363" s="9">
        <v>-7.5702423845984752</v>
      </c>
      <c r="D363">
        <f>+'Engel exercise'!S423</f>
        <v>-7.9844325373846186</v>
      </c>
      <c r="H363" s="9"/>
      <c r="I363" s="9"/>
      <c r="J363" s="9"/>
    </row>
    <row r="364" spans="1:10" x14ac:dyDescent="0.35">
      <c r="A364" s="8">
        <v>43891</v>
      </c>
      <c r="B364" s="9">
        <v>-0.72042067220455142</v>
      </c>
      <c r="C364" s="9">
        <v>-7.5834935368184855</v>
      </c>
      <c r="D364">
        <f>+'Engel exercise'!S424</f>
        <v>-8.0013375266971245</v>
      </c>
      <c r="H364" s="9"/>
      <c r="I364" s="9"/>
      <c r="J364" s="9"/>
    </row>
    <row r="365" spans="1:10" x14ac:dyDescent="0.35">
      <c r="A365" s="8">
        <v>43922</v>
      </c>
      <c r="B365" s="9">
        <v>-0.71857787377970883</v>
      </c>
      <c r="C365" s="9">
        <v>-7.5851474595558122</v>
      </c>
      <c r="D365">
        <f>+'Engel exercise'!S425</f>
        <v>-8.0019226263480423</v>
      </c>
      <c r="H365" s="9"/>
      <c r="I365" s="9"/>
      <c r="J365" s="9"/>
    </row>
    <row r="366" spans="1:10" x14ac:dyDescent="0.35">
      <c r="A366" s="8">
        <v>43952</v>
      </c>
      <c r="B366" s="9">
        <v>-0.71836298206960603</v>
      </c>
      <c r="C366" s="9">
        <v>-7.5888713624227364</v>
      </c>
      <c r="D366">
        <f>+'Engel exercise'!S426</f>
        <v>-8.0055218920231077</v>
      </c>
      <c r="H366" s="9"/>
      <c r="I366" s="9"/>
      <c r="J366" s="9"/>
    </row>
    <row r="367" spans="1:10" x14ac:dyDescent="0.35">
      <c r="A367" s="8">
        <v>43983</v>
      </c>
      <c r="B367" s="9">
        <v>-0.71820924986803014</v>
      </c>
      <c r="C367" s="9">
        <v>-7.5733543072484704</v>
      </c>
      <c r="D367">
        <f>+'Engel exercise'!S427</f>
        <v>-7.9899156721719287</v>
      </c>
      <c r="H367" s="9"/>
      <c r="I367" s="9"/>
      <c r="J367" s="9"/>
    </row>
    <row r="368" spans="1:10" x14ac:dyDescent="0.35">
      <c r="A368" s="8">
        <v>44013</v>
      </c>
      <c r="B368" s="9">
        <v>-0.71216974551421952</v>
      </c>
      <c r="C368" s="9">
        <v>-7.5761845585098913</v>
      </c>
      <c r="D368">
        <f>+'Engel exercise'!S428</f>
        <v>-7.9892430109081385</v>
      </c>
      <c r="H368" s="9"/>
      <c r="I368" s="9"/>
      <c r="J368" s="9"/>
    </row>
    <row r="369" spans="1:10" x14ac:dyDescent="0.35">
      <c r="A369" s="8">
        <v>44044</v>
      </c>
      <c r="B369" s="9">
        <v>-0.71359282037803506</v>
      </c>
      <c r="C369" s="9">
        <v>-7.5635928117950773</v>
      </c>
      <c r="D369">
        <f>+'Engel exercise'!S429</f>
        <v>-7.9774766476143375</v>
      </c>
      <c r="H369" s="9"/>
      <c r="I369" s="9"/>
      <c r="J369" s="9"/>
    </row>
    <row r="370" spans="1:10" x14ac:dyDescent="0.35">
      <c r="A370" s="8">
        <v>44075</v>
      </c>
      <c r="B370" s="9">
        <v>-0.7284362064767187</v>
      </c>
      <c r="C370" s="9">
        <v>-7.5433055775941131</v>
      </c>
      <c r="D370">
        <f>+'Engel exercise'!S430</f>
        <v>-7.9657985773506086</v>
      </c>
      <c r="H370" s="9"/>
      <c r="I370" s="9"/>
      <c r="J370" s="9"/>
    </row>
    <row r="371" spans="1:10" x14ac:dyDescent="0.35">
      <c r="A371" s="8">
        <v>44105</v>
      </c>
      <c r="B371" s="9">
        <v>-0.74022719352235011</v>
      </c>
      <c r="C371" s="9">
        <v>-7.5146635642364208</v>
      </c>
      <c r="D371">
        <f>+'Engel exercise'!S431</f>
        <v>-7.9439953364793841</v>
      </c>
      <c r="H371" s="9"/>
      <c r="I371" s="9"/>
      <c r="J371" s="9"/>
    </row>
    <row r="372" spans="1:10" x14ac:dyDescent="0.35">
      <c r="A372" s="8">
        <v>44136</v>
      </c>
      <c r="B372" s="9">
        <v>-0.7140450214516223</v>
      </c>
      <c r="C372" s="9">
        <v>-7.5087375051113661</v>
      </c>
      <c r="D372">
        <f>+'Engel exercise'!S432</f>
        <v>-7.9228836175533068</v>
      </c>
      <c r="H372" s="9"/>
      <c r="I372" s="9"/>
      <c r="J372" s="9"/>
    </row>
    <row r="373" spans="1:10" x14ac:dyDescent="0.35">
      <c r="A373" s="8">
        <v>44166</v>
      </c>
      <c r="B373" s="9">
        <v>-0.70759503180222705</v>
      </c>
      <c r="C373" s="9">
        <v>-7.494137128161138</v>
      </c>
      <c r="D373">
        <f>+'Engel exercise'!S433</f>
        <v>-7.9045422466064297</v>
      </c>
      <c r="H373" s="9"/>
      <c r="I373" s="9"/>
      <c r="J373" s="9"/>
    </row>
    <row r="374" spans="1:10" x14ac:dyDescent="0.35">
      <c r="A374" s="8">
        <v>44197</v>
      </c>
      <c r="B374" s="9">
        <v>-0.70860251884063441</v>
      </c>
      <c r="C374" s="9">
        <v>-7.4925164825082327</v>
      </c>
      <c r="D374">
        <f>+'Engel exercise'!S434</f>
        <v>-7.9035059434358015</v>
      </c>
      <c r="H374" s="9"/>
      <c r="I374" s="9"/>
      <c r="J374" s="9"/>
    </row>
    <row r="375" spans="1:10" x14ac:dyDescent="0.35">
      <c r="A375" s="8">
        <v>44228</v>
      </c>
      <c r="B375" s="9">
        <v>-0.71215633629935748</v>
      </c>
      <c r="C375" s="9">
        <v>-7.5014604910436358</v>
      </c>
      <c r="D375">
        <f>+'Engel exercise'!S435</f>
        <v>-7.9145111660972631</v>
      </c>
      <c r="H375" s="9"/>
      <c r="I375" s="9"/>
      <c r="J375" s="9"/>
    </row>
    <row r="376" spans="1:10" x14ac:dyDescent="0.35">
      <c r="A376" s="8">
        <v>44256</v>
      </c>
      <c r="B376" s="9">
        <v>-0.70883407391886255</v>
      </c>
      <c r="C376" s="9">
        <v>-7.5223029569574411</v>
      </c>
      <c r="D376">
        <f>+'Engel exercise'!S436</f>
        <v>-7.9334267198303809</v>
      </c>
      <c r="H376" s="9"/>
      <c r="I376" s="9"/>
      <c r="J376" s="9"/>
    </row>
    <row r="377" spans="1:10" x14ac:dyDescent="0.35">
      <c r="A377" s="8">
        <v>44287</v>
      </c>
      <c r="B377" s="9">
        <v>-0.70231417656970496</v>
      </c>
      <c r="C377" s="9">
        <v>-7.5206094442601197</v>
      </c>
      <c r="D377">
        <f>+'Engel exercise'!S437</f>
        <v>-7.9279516666705474</v>
      </c>
      <c r="H377" s="9"/>
      <c r="I377" s="9"/>
      <c r="J377" s="9"/>
    </row>
    <row r="378" spans="1:10" x14ac:dyDescent="0.35">
      <c r="A378" s="8">
        <v>44317</v>
      </c>
      <c r="B378" s="9">
        <v>-0.69371681642267813</v>
      </c>
      <c r="C378" s="9">
        <v>-7.5364384607380606</v>
      </c>
      <c r="D378">
        <f>+'Engel exercise'!S438</f>
        <v>-7.9387942142632131</v>
      </c>
      <c r="H378" s="9"/>
      <c r="I378" s="9"/>
      <c r="J378" s="9"/>
    </row>
    <row r="379" spans="1:10" x14ac:dyDescent="0.35">
      <c r="A379" s="8">
        <v>44348</v>
      </c>
      <c r="B379" s="9">
        <v>-0.68177257459252338</v>
      </c>
      <c r="C379" s="9">
        <v>-7.5506380196937597</v>
      </c>
      <c r="D379">
        <f>+'Engel exercise'!S439</f>
        <v>-7.946066112957423</v>
      </c>
      <c r="H379" s="9"/>
      <c r="I379" s="9"/>
      <c r="J379" s="9"/>
    </row>
    <row r="380" spans="1:10" x14ac:dyDescent="0.35">
      <c r="A380" s="8">
        <v>44378</v>
      </c>
      <c r="B380" s="9">
        <v>-0.6769641574354095</v>
      </c>
      <c r="C380" s="9">
        <v>-7.5772411446118646</v>
      </c>
      <c r="D380">
        <f>+'Engel exercise'!S440</f>
        <v>-7.9698803559244018</v>
      </c>
      <c r="H380" s="9"/>
      <c r="I380" s="9"/>
      <c r="J380" s="9"/>
    </row>
    <row r="381" spans="1:10" x14ac:dyDescent="0.35">
      <c r="A381" s="8">
        <v>44409</v>
      </c>
      <c r="B381" s="9">
        <v>-0.67746754087345629</v>
      </c>
      <c r="C381" s="9">
        <v>-7.5877424176173482</v>
      </c>
      <c r="D381">
        <f>+'Engel exercise'!S441</f>
        <v>-7.9806735913239528</v>
      </c>
      <c r="H381" s="9"/>
      <c r="I381" s="9"/>
      <c r="J381" s="9"/>
    </row>
    <row r="382" spans="1:10" x14ac:dyDescent="0.35">
      <c r="A382" s="8">
        <v>44440</v>
      </c>
      <c r="B382" s="9">
        <v>-0.68774254889126407</v>
      </c>
      <c r="C382" s="9">
        <v>-7.5918539504661267</v>
      </c>
      <c r="D382">
        <f>+'Engel exercise'!S442</f>
        <v>-7.9907446288230606</v>
      </c>
      <c r="H382" s="9"/>
      <c r="I382" s="9"/>
      <c r="J382" s="9"/>
    </row>
    <row r="383" spans="1:10" x14ac:dyDescent="0.35">
      <c r="A383" s="8">
        <v>44470</v>
      </c>
      <c r="B383" s="9">
        <v>-0.67845595197675479</v>
      </c>
      <c r="C383" s="9">
        <v>-7.6124580850102577</v>
      </c>
      <c r="D383">
        <f>+'Engel exercise'!S443</f>
        <v>-8.0059625371567762</v>
      </c>
      <c r="H383" s="9"/>
      <c r="I383" s="9"/>
      <c r="J383" s="9"/>
    </row>
    <row r="384" spans="1:10" x14ac:dyDescent="0.35">
      <c r="A384" s="8">
        <v>44501</v>
      </c>
      <c r="B384" s="9">
        <v>-0.67639038084809844</v>
      </c>
      <c r="C384" s="9">
        <v>-7.6189906416030579</v>
      </c>
      <c r="D384">
        <f>+'Engel exercise'!S444</f>
        <v>-8.011297062494954</v>
      </c>
      <c r="H384" s="9"/>
      <c r="I384" s="9"/>
      <c r="J384" s="9"/>
    </row>
    <row r="385" spans="1:10" x14ac:dyDescent="0.35">
      <c r="A385" s="8">
        <v>44531</v>
      </c>
      <c r="B385" s="9">
        <v>-0.66267978403250627</v>
      </c>
      <c r="C385" s="9">
        <v>-7.6323415004218891</v>
      </c>
      <c r="D385">
        <f>+'Engel exercise'!S445</f>
        <v>-8.0166957751607431</v>
      </c>
      <c r="H385" s="9"/>
      <c r="I385" s="9"/>
      <c r="J385" s="9"/>
    </row>
    <row r="386" spans="1:10" x14ac:dyDescent="0.35">
      <c r="A386" s="8">
        <v>44562</v>
      </c>
      <c r="B386" s="9">
        <v>-0.66212535949070794</v>
      </c>
      <c r="C386" s="9">
        <v>-7.6407340064375511</v>
      </c>
      <c r="D386">
        <f>+'Engel exercise'!S446</f>
        <v>-8.024766714942162</v>
      </c>
      <c r="H386" s="9"/>
      <c r="I386" s="9"/>
      <c r="J386" s="9"/>
    </row>
    <row r="387" spans="1:10" x14ac:dyDescent="0.35">
      <c r="A387" s="8">
        <v>44593</v>
      </c>
      <c r="B387" s="9">
        <v>-0.65864118119603443</v>
      </c>
      <c r="C387" s="9">
        <v>-7.6474790118078202</v>
      </c>
      <c r="D387">
        <f>+'Engel exercise'!S447</f>
        <v>-8.0294908969015211</v>
      </c>
      <c r="H387" s="9"/>
      <c r="I387" s="9"/>
      <c r="J387" s="9"/>
    </row>
    <row r="388" spans="1:10" x14ac:dyDescent="0.35">
      <c r="A388" s="8">
        <v>44621</v>
      </c>
      <c r="B388" s="9">
        <v>-0.65965909072554307</v>
      </c>
      <c r="C388" s="9">
        <v>-7.6689596332373782</v>
      </c>
      <c r="D388">
        <f>+'Engel exercise'!S448</f>
        <v>-8.0515619058581933</v>
      </c>
      <c r="H388" s="9"/>
      <c r="I388" s="9"/>
      <c r="J388" s="9"/>
    </row>
    <row r="389" spans="1:10" x14ac:dyDescent="0.35">
      <c r="A389" s="8">
        <v>44652</v>
      </c>
      <c r="B389" s="9">
        <v>-0.67617116649075282</v>
      </c>
      <c r="C389" s="9">
        <v>-7.6683836516916069</v>
      </c>
      <c r="D389">
        <f>+'Engel exercise'!S449</f>
        <v>-8.0605629282562443</v>
      </c>
      <c r="H389" s="9"/>
      <c r="I389" s="9"/>
      <c r="J389" s="9"/>
    </row>
    <row r="390" spans="1:10" x14ac:dyDescent="0.35">
      <c r="A390" s="8">
        <v>44682</v>
      </c>
      <c r="B390" s="9">
        <v>-0.675107854011749</v>
      </c>
      <c r="C390" s="9">
        <v>-7.6985776135510635</v>
      </c>
      <c r="D390">
        <f>+'Engel exercise'!S450</f>
        <v>-8.0901401688778769</v>
      </c>
      <c r="H390" s="9"/>
      <c r="I390" s="9"/>
      <c r="J390" s="9"/>
    </row>
    <row r="391" spans="1:10" x14ac:dyDescent="0.35">
      <c r="A391" s="8">
        <v>44713</v>
      </c>
      <c r="B391" s="9">
        <v>-0.66943563340577672</v>
      </c>
      <c r="C391" s="9">
        <v>-7.7144434470707193</v>
      </c>
      <c r="D391">
        <f>+'Engel exercise'!S451</f>
        <v>-8.1027161144460695</v>
      </c>
      <c r="H391" s="9"/>
      <c r="I391" s="9"/>
      <c r="J391" s="9"/>
    </row>
    <row r="392" spans="1:10" x14ac:dyDescent="0.35">
      <c r="A392" s="8">
        <v>44743</v>
      </c>
      <c r="B392" s="9">
        <v>-0.67912589942760349</v>
      </c>
      <c r="C392" s="9">
        <v>-7.7276553036203763</v>
      </c>
      <c r="D392">
        <f>+'Engel exercise'!S452</f>
        <v>-8.1215483252883871</v>
      </c>
      <c r="H392" s="9"/>
      <c r="I392" s="9"/>
      <c r="J392" s="9"/>
    </row>
    <row r="393" spans="1:10" x14ac:dyDescent="0.35">
      <c r="A393" s="8">
        <v>44774</v>
      </c>
      <c r="B393" s="9">
        <v>-0.68151126550577601</v>
      </c>
      <c r="C393" s="9">
        <v>-7.736642644796075</v>
      </c>
      <c r="D393">
        <f>+'Engel exercise'!S453</f>
        <v>-8.1319191787894258</v>
      </c>
      <c r="H393" s="9"/>
      <c r="I393" s="9"/>
      <c r="J393" s="9"/>
    </row>
    <row r="394" spans="1:10" x14ac:dyDescent="0.35">
      <c r="A394" s="8">
        <v>44805</v>
      </c>
      <c r="B394" s="9">
        <v>-0.69900235746101469</v>
      </c>
      <c r="C394" s="9">
        <v>-7.7852692756511575</v>
      </c>
      <c r="D394">
        <f>+'Engel exercise'!S454</f>
        <v>-8.1906906429785469</v>
      </c>
      <c r="H394" s="9"/>
      <c r="I394" s="9"/>
      <c r="J394" s="9"/>
    </row>
    <row r="395" spans="1:10" x14ac:dyDescent="0.35">
      <c r="A395" s="8">
        <v>44835</v>
      </c>
      <c r="B395" s="9">
        <v>-0.69907716243975315</v>
      </c>
      <c r="C395" s="9">
        <v>-7.8082699789921435</v>
      </c>
      <c r="D395">
        <f>+'Engel exercise'!S455</f>
        <v>-8.2137347332071986</v>
      </c>
      <c r="H395" s="9"/>
      <c r="I395" s="9"/>
      <c r="J395" s="9"/>
    </row>
    <row r="396" spans="1:10" x14ac:dyDescent="0.35">
      <c r="A396" s="8">
        <v>44866</v>
      </c>
      <c r="B396" s="9">
        <v>-0.70008901494145181</v>
      </c>
      <c r="C396" s="9">
        <v>-7.7650210033274147</v>
      </c>
      <c r="D396">
        <f>+'Engel exercise'!S456</f>
        <v>-8.1710726319934555</v>
      </c>
      <c r="H396" s="9"/>
      <c r="I396" s="9"/>
      <c r="J396" s="9"/>
    </row>
    <row r="397" spans="1:10" x14ac:dyDescent="0.35">
      <c r="A397" s="8">
        <v>44896</v>
      </c>
      <c r="B397" s="9">
        <v>-0.7103134652307066</v>
      </c>
      <c r="C397" s="9">
        <v>-7.7064996662402727</v>
      </c>
      <c r="D397">
        <f>+'Engel exercise'!S457</f>
        <v>-8.1184814760740824</v>
      </c>
      <c r="H397" s="9"/>
      <c r="I397" s="9"/>
      <c r="J397" s="9"/>
    </row>
    <row r="398" spans="1:10" x14ac:dyDescent="0.35">
      <c r="A398" s="8">
        <v>44927</v>
      </c>
      <c r="B398" s="9">
        <v>-0.715595354657383</v>
      </c>
      <c r="C398" s="9">
        <v>-7.6613880103387046</v>
      </c>
      <c r="D398">
        <f>+'Engel exercise'!S458</f>
        <v>-8.0764333160399868</v>
      </c>
      <c r="H398" s="9"/>
      <c r="I398" s="9"/>
      <c r="J398" s="9"/>
    </row>
    <row r="399" spans="1:10" x14ac:dyDescent="0.35">
      <c r="A399" s="8">
        <v>44958</v>
      </c>
      <c r="B399" s="9">
        <v>-0.71530912701700711</v>
      </c>
      <c r="C399" s="9">
        <v>-7.6887175029415484</v>
      </c>
      <c r="D399">
        <f>+'Engel exercise'!S459</f>
        <v>-8.1035967966114129</v>
      </c>
      <c r="H399" s="9"/>
      <c r="I399" s="9"/>
      <c r="J399" s="9"/>
    </row>
    <row r="400" spans="1:10" x14ac:dyDescent="0.35">
      <c r="A400" s="8">
        <v>44986</v>
      </c>
      <c r="B400" s="9">
        <v>-0.71868521139098984</v>
      </c>
      <c r="C400" s="9">
        <v>-7.7095232883300095</v>
      </c>
      <c r="D400">
        <f>+'Engel exercise'!S460</f>
        <v>-8.1263607109367832</v>
      </c>
      <c r="H400" s="9"/>
      <c r="I400" s="9"/>
      <c r="J400" s="9"/>
    </row>
    <row r="401" spans="1:10" x14ac:dyDescent="0.35">
      <c r="A401" s="8">
        <v>45017</v>
      </c>
      <c r="B401" s="9">
        <v>-0.71299797358472716</v>
      </c>
      <c r="C401" s="9">
        <v>-7.7270293400189951</v>
      </c>
      <c r="D401">
        <f>+'Engel exercise'!S461</f>
        <v>-8.1405681646981378</v>
      </c>
      <c r="H401" s="9"/>
      <c r="I401" s="9"/>
      <c r="J401" s="9"/>
    </row>
    <row r="402" spans="1:10" x14ac:dyDescent="0.35">
      <c r="A402" s="8">
        <v>45047</v>
      </c>
      <c r="B402" s="9">
        <v>-0.71990283223012419</v>
      </c>
      <c r="C402" s="9">
        <v>-7.7249716559921691</v>
      </c>
      <c r="D402">
        <f>+'Engel exercise'!S462</f>
        <v>-8.1425152986856411</v>
      </c>
      <c r="H402" s="9"/>
      <c r="I402" s="9"/>
      <c r="J402" s="9"/>
    </row>
    <row r="403" spans="1:10" x14ac:dyDescent="0.35">
      <c r="A403" s="8">
        <v>45078</v>
      </c>
      <c r="B403" s="9">
        <v>-0.72071003052950289</v>
      </c>
      <c r="C403" s="9">
        <v>-7.7032997424276424</v>
      </c>
      <c r="D403">
        <f>+'Engel exercise'!S463</f>
        <v>-8.1213115601347532</v>
      </c>
      <c r="H403" s="9"/>
      <c r="I403" s="9"/>
      <c r="J403" s="9"/>
    </row>
    <row r="404" spans="1:10" x14ac:dyDescent="0.35">
      <c r="A404" s="8">
        <v>45108</v>
      </c>
      <c r="B404" s="9">
        <v>-0.72043475091846965</v>
      </c>
      <c r="C404" s="9">
        <v>-7.6927391472140814</v>
      </c>
      <c r="D404">
        <f>+'Engel exercise'!S464</f>
        <v>-8.1105913027467924</v>
      </c>
      <c r="H404" s="9"/>
      <c r="I404" s="9"/>
      <c r="J404" s="9"/>
    </row>
    <row r="405" spans="1:10" x14ac:dyDescent="0.35">
      <c r="A405" s="8">
        <v>45139</v>
      </c>
      <c r="B405" s="9">
        <v>-0.73235554520407131</v>
      </c>
      <c r="C405" s="9">
        <v>-7.7123921666697175</v>
      </c>
      <c r="D405">
        <f>+'Engel exercise'!S465</f>
        <v>-8.137158382888078</v>
      </c>
      <c r="H405" s="9"/>
      <c r="I405" s="9"/>
      <c r="J405" s="9"/>
    </row>
    <row r="406" spans="1:10" x14ac:dyDescent="0.35">
      <c r="A406" s="8">
        <v>45170</v>
      </c>
      <c r="B406" s="9">
        <v>-0.75196385612489181</v>
      </c>
      <c r="C406" s="9">
        <v>-7.7091205905234341</v>
      </c>
      <c r="D406">
        <f>+'Engel exercise'!S466</f>
        <v>-8.1452596270758715</v>
      </c>
      <c r="H406" s="9"/>
      <c r="I406" s="9"/>
      <c r="J406" s="9"/>
    </row>
    <row r="407" spans="1:10" x14ac:dyDescent="0.35">
      <c r="A407" s="8">
        <v>45200</v>
      </c>
      <c r="B407" s="9">
        <v>-0.76046347492623312</v>
      </c>
      <c r="C407" s="9">
        <v>-7.7140382359230673</v>
      </c>
      <c r="D407">
        <f>+'Engel exercise'!S467</f>
        <v>-8.1551070513802824</v>
      </c>
      <c r="H407" s="9"/>
      <c r="I407" s="9"/>
      <c r="J407" s="9"/>
    </row>
    <row r="408" spans="1:10" x14ac:dyDescent="0.35">
      <c r="A408" s="8">
        <v>45231</v>
      </c>
      <c r="B408" s="9">
        <v>-0.75733774494762507</v>
      </c>
      <c r="C408" s="9">
        <v>-7.6900724776481519</v>
      </c>
      <c r="D408">
        <f>+'Engel exercise'!S468</f>
        <v>-8.1293283697177738</v>
      </c>
      <c r="H408" s="9"/>
      <c r="I408" s="9"/>
      <c r="J408" s="9"/>
    </row>
    <row r="409" spans="1:10" x14ac:dyDescent="0.35">
      <c r="A409" s="8">
        <v>45261</v>
      </c>
      <c r="B409" s="9">
        <v>-0.75693307038908308</v>
      </c>
      <c r="C409" s="9">
        <v>-7.6894024727680739</v>
      </c>
      <c r="H409" s="9"/>
      <c r="I409" s="9"/>
      <c r="J409" s="9"/>
    </row>
  </sheetData>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85"/>
  <sheetViews>
    <sheetView workbookViewId="0">
      <pane ySplit="1" topLeftCell="A2" activePane="bottomLeft" state="frozen"/>
      <selection pane="bottomLeft" activeCell="L20" sqref="L20"/>
    </sheetView>
  </sheetViews>
  <sheetFormatPr defaultRowHeight="14.5" x14ac:dyDescent="0.35"/>
  <cols>
    <col min="2" max="2" width="5.36328125" customWidth="1"/>
    <col min="3" max="3" width="11" bestFit="1" customWidth="1"/>
    <col min="4" max="4" width="6.54296875" customWidth="1"/>
    <col min="8" max="8" width="19.7265625" bestFit="1" customWidth="1"/>
    <col min="9" max="9" width="18.81640625" bestFit="1" customWidth="1"/>
    <col min="12" max="12" width="18.6328125" bestFit="1" customWidth="1"/>
    <col min="13" max="13" width="58.6328125" bestFit="1" customWidth="1"/>
    <col min="18" max="18" width="11.7265625" bestFit="1" customWidth="1"/>
    <col min="19" max="19" width="19.26953125" bestFit="1" customWidth="1"/>
  </cols>
  <sheetData>
    <row r="1" spans="1:13" x14ac:dyDescent="0.35">
      <c r="B1" t="s">
        <v>90</v>
      </c>
      <c r="C1" t="s">
        <v>91</v>
      </c>
      <c r="D1" t="s">
        <v>93</v>
      </c>
      <c r="L1" t="s">
        <v>127</v>
      </c>
      <c r="M1" t="s">
        <v>129</v>
      </c>
    </row>
    <row r="2" spans="1:13" x14ac:dyDescent="0.35">
      <c r="A2" s="8">
        <v>31048</v>
      </c>
      <c r="B2" s="9">
        <v>3.6145061712969961</v>
      </c>
      <c r="C2" s="9">
        <v>-6.7240327813286322</v>
      </c>
      <c r="D2">
        <v>4.6385713982686401</v>
      </c>
      <c r="L2" t="s">
        <v>128</v>
      </c>
      <c r="M2" t="s">
        <v>130</v>
      </c>
    </row>
    <row r="3" spans="1:13" x14ac:dyDescent="0.35">
      <c r="A3" s="8">
        <v>31079</v>
      </c>
      <c r="B3" s="9">
        <v>3.6286251715023647</v>
      </c>
      <c r="C3" s="9">
        <v>-6.7324069923270251</v>
      </c>
      <c r="D3">
        <v>4.6456344272255485</v>
      </c>
    </row>
    <row r="4" spans="1:13" x14ac:dyDescent="0.35">
      <c r="A4" s="8">
        <v>31107</v>
      </c>
      <c r="B4" s="9">
        <v>3.6201144031336643</v>
      </c>
      <c r="C4" s="9">
        <v>-6.7460707071934944</v>
      </c>
      <c r="D4">
        <v>4.6504229402449475</v>
      </c>
    </row>
    <row r="5" spans="1:13" x14ac:dyDescent="0.35">
      <c r="A5" s="8">
        <v>31138</v>
      </c>
      <c r="B5" s="9">
        <v>3.6225260143239182</v>
      </c>
      <c r="C5" s="9">
        <v>-6.758342557283771</v>
      </c>
      <c r="D5">
        <v>4.6510609377813124</v>
      </c>
    </row>
    <row r="6" spans="1:13" x14ac:dyDescent="0.35">
      <c r="A6" s="8">
        <v>31168</v>
      </c>
      <c r="B6" s="9">
        <v>3.6338070168955743</v>
      </c>
      <c r="C6" s="9">
        <v>-6.7697672273320997</v>
      </c>
      <c r="D6">
        <v>4.6466426962945979</v>
      </c>
    </row>
    <row r="7" spans="1:13" x14ac:dyDescent="0.35">
      <c r="A7" s="8">
        <v>31199</v>
      </c>
      <c r="B7" s="9">
        <v>3.6334414205346808</v>
      </c>
      <c r="C7" s="9">
        <v>-6.7742238863576141</v>
      </c>
      <c r="D7">
        <v>4.6482565254856381</v>
      </c>
    </row>
    <row r="8" spans="1:13" x14ac:dyDescent="0.35">
      <c r="A8" s="8">
        <v>31229</v>
      </c>
      <c r="B8" s="9">
        <v>3.6307906436480595</v>
      </c>
      <c r="C8" s="9">
        <v>-6.775890040408882</v>
      </c>
      <c r="D8">
        <v>4.6464078736472816</v>
      </c>
    </row>
    <row r="9" spans="1:13" x14ac:dyDescent="0.35">
      <c r="A9" s="8">
        <v>31260</v>
      </c>
      <c r="B9" s="9">
        <v>3.6328715745476456</v>
      </c>
      <c r="C9" s="9">
        <v>-6.7856955487906268</v>
      </c>
      <c r="D9">
        <v>4.6458262981657761</v>
      </c>
    </row>
    <row r="10" spans="1:13" x14ac:dyDescent="0.35">
      <c r="A10" s="8">
        <v>31291</v>
      </c>
      <c r="B10" s="9">
        <v>3.6561858940750809</v>
      </c>
      <c r="C10" s="9">
        <v>-6.7957622612738939</v>
      </c>
      <c r="D10">
        <v>4.6464981140095443</v>
      </c>
    </row>
    <row r="11" spans="1:13" x14ac:dyDescent="0.35">
      <c r="A11" s="8">
        <v>31321</v>
      </c>
      <c r="B11" s="9">
        <v>3.6632065467862449</v>
      </c>
      <c r="C11" s="9">
        <v>-6.7962598721926879</v>
      </c>
      <c r="D11">
        <v>4.6490855006152714</v>
      </c>
    </row>
    <row r="12" spans="1:13" x14ac:dyDescent="0.35">
      <c r="A12" s="8">
        <v>31352</v>
      </c>
      <c r="B12" s="9">
        <v>3.6295308009625287</v>
      </c>
      <c r="C12" s="9">
        <v>-6.7949813517684037</v>
      </c>
      <c r="D12">
        <v>4.6526212161519949</v>
      </c>
    </row>
    <row r="13" spans="1:13" x14ac:dyDescent="0.35">
      <c r="A13" s="8">
        <v>31382</v>
      </c>
      <c r="B13" s="9">
        <v>3.6356656222952175</v>
      </c>
      <c r="C13" s="9">
        <v>-6.7947305794667709</v>
      </c>
      <c r="D13">
        <v>4.6585992397684777</v>
      </c>
    </row>
    <row r="14" spans="1:13" x14ac:dyDescent="0.35">
      <c r="A14" s="8">
        <v>31413</v>
      </c>
      <c r="B14" s="9">
        <v>3.6541679294114351</v>
      </c>
      <c r="C14" s="9">
        <v>-6.7943038981483452</v>
      </c>
      <c r="D14">
        <v>4.6599354266637452</v>
      </c>
    </row>
    <row r="15" spans="1:13" x14ac:dyDescent="0.35">
      <c r="A15" s="8">
        <v>31444</v>
      </c>
      <c r="B15" s="9">
        <v>3.6654512665820329</v>
      </c>
      <c r="C15" s="9">
        <v>-6.7896175929447411</v>
      </c>
      <c r="D15">
        <v>4.6507231473017612</v>
      </c>
    </row>
    <row r="16" spans="1:13" x14ac:dyDescent="0.35">
      <c r="A16" s="8">
        <v>31472</v>
      </c>
      <c r="B16" s="9">
        <v>3.6595432422269552</v>
      </c>
      <c r="C16" s="9">
        <v>-6.7874637371533346</v>
      </c>
      <c r="D16">
        <v>4.6303839139418272</v>
      </c>
    </row>
    <row r="17" spans="1:4" x14ac:dyDescent="0.35">
      <c r="A17" s="8">
        <v>31503</v>
      </c>
      <c r="B17" s="9">
        <v>3.651910027408741</v>
      </c>
      <c r="C17" s="9">
        <v>-6.7889205029406821</v>
      </c>
      <c r="D17">
        <v>4.6156001610580795</v>
      </c>
    </row>
    <row r="18" spans="1:4" x14ac:dyDescent="0.35">
      <c r="A18" s="8">
        <v>31533</v>
      </c>
      <c r="B18" s="9">
        <v>3.6606180061222631</v>
      </c>
      <c r="C18" s="9">
        <v>-6.7902043163947159</v>
      </c>
      <c r="D18">
        <v>4.6197543370846983</v>
      </c>
    </row>
    <row r="19" spans="1:4" x14ac:dyDescent="0.35">
      <c r="A19" s="8">
        <v>31564</v>
      </c>
      <c r="B19" s="9">
        <v>3.6403455089679291</v>
      </c>
      <c r="C19" s="9">
        <v>-6.7920504448682193</v>
      </c>
      <c r="D19">
        <v>4.6200809109762124</v>
      </c>
    </row>
    <row r="20" spans="1:4" x14ac:dyDescent="0.35">
      <c r="A20" s="8">
        <v>31594</v>
      </c>
      <c r="B20" s="9">
        <v>3.6400367732387116</v>
      </c>
      <c r="C20" s="9">
        <v>-6.7896369496211015</v>
      </c>
      <c r="D20">
        <v>4.6198670986208814</v>
      </c>
    </row>
    <row r="21" spans="1:4" x14ac:dyDescent="0.35">
      <c r="A21" s="8">
        <v>31625</v>
      </c>
      <c r="B21" s="9">
        <v>3.637716421000952</v>
      </c>
      <c r="C21" s="9">
        <v>-6.7872274297692314</v>
      </c>
      <c r="D21">
        <v>4.6172744739659164</v>
      </c>
    </row>
    <row r="22" spans="1:4" x14ac:dyDescent="0.35">
      <c r="A22" s="8">
        <v>31656</v>
      </c>
      <c r="B22" s="9">
        <v>3.6490286349452581</v>
      </c>
      <c r="C22" s="9">
        <v>-6.7833898644248745</v>
      </c>
      <c r="D22">
        <v>4.6211986367835198</v>
      </c>
    </row>
    <row r="23" spans="1:4" x14ac:dyDescent="0.35">
      <c r="A23" s="8">
        <v>31686</v>
      </c>
      <c r="B23" s="9">
        <v>3.6259349283694444</v>
      </c>
      <c r="C23" s="9">
        <v>-6.7785676954864282</v>
      </c>
      <c r="D23">
        <v>4.6207903642894319</v>
      </c>
    </row>
    <row r="24" spans="1:4" x14ac:dyDescent="0.35">
      <c r="A24" s="8">
        <v>31717</v>
      </c>
      <c r="B24" s="9">
        <v>3.6213189945151911</v>
      </c>
      <c r="C24" s="9">
        <v>-6.772558958276587</v>
      </c>
      <c r="D24">
        <v>4.6215682026193008</v>
      </c>
    </row>
    <row r="25" spans="1:4" x14ac:dyDescent="0.35">
      <c r="A25" s="8">
        <v>31747</v>
      </c>
      <c r="B25" s="9">
        <v>3.6186996952202164</v>
      </c>
      <c r="C25" s="9">
        <v>-6.7666890564032283</v>
      </c>
      <c r="D25">
        <v>4.6266489067484287</v>
      </c>
    </row>
    <row r="26" spans="1:4" x14ac:dyDescent="0.35">
      <c r="A26" s="8">
        <v>31778</v>
      </c>
      <c r="B26" s="9">
        <v>3.62289321649292</v>
      </c>
      <c r="C26" s="9">
        <v>-6.7602582477923532</v>
      </c>
      <c r="D26">
        <v>4.6348142359953703</v>
      </c>
    </row>
    <row r="27" spans="1:4" x14ac:dyDescent="0.35">
      <c r="A27" s="8">
        <v>31809</v>
      </c>
      <c r="B27" s="9">
        <v>3.6248864732999166</v>
      </c>
      <c r="C27" s="9">
        <v>-6.7571894492280613</v>
      </c>
      <c r="D27">
        <v>4.6386708894049553</v>
      </c>
    </row>
    <row r="28" spans="1:4" x14ac:dyDescent="0.35">
      <c r="A28" s="8">
        <v>31837</v>
      </c>
      <c r="B28" s="9">
        <v>3.6306254222009349</v>
      </c>
      <c r="C28" s="9">
        <v>-6.7523978212912921</v>
      </c>
      <c r="D28">
        <v>4.6436767401945103</v>
      </c>
    </row>
    <row r="29" spans="1:4" x14ac:dyDescent="0.35">
      <c r="A29" s="8">
        <v>31868</v>
      </c>
      <c r="B29" s="9">
        <v>3.6417820574635229</v>
      </c>
      <c r="C29" s="9">
        <v>-6.7389546609261597</v>
      </c>
      <c r="D29">
        <v>4.6472948175228721</v>
      </c>
    </row>
    <row r="30" spans="1:4" x14ac:dyDescent="0.35">
      <c r="A30" s="8">
        <v>31898</v>
      </c>
      <c r="B30" s="9">
        <v>3.6754798684150045</v>
      </c>
      <c r="C30" s="9">
        <v>-6.7244752630128994</v>
      </c>
      <c r="D30">
        <v>4.648998025316077</v>
      </c>
    </row>
    <row r="31" spans="1:4" x14ac:dyDescent="0.35">
      <c r="A31" s="8">
        <v>31929</v>
      </c>
      <c r="B31" s="9">
        <v>3.6707518961982988</v>
      </c>
      <c r="C31" s="9">
        <v>-6.7073345967085283</v>
      </c>
      <c r="D31">
        <v>4.6548991097806462</v>
      </c>
    </row>
    <row r="32" spans="1:4" x14ac:dyDescent="0.35">
      <c r="A32" s="8">
        <v>31959</v>
      </c>
      <c r="B32" s="9">
        <v>3.6639686204516169</v>
      </c>
      <c r="C32" s="9">
        <v>-6.6992700180730793</v>
      </c>
      <c r="D32">
        <v>4.6577360008653894</v>
      </c>
    </row>
    <row r="33" spans="1:18" x14ac:dyDescent="0.35">
      <c r="A33" s="8">
        <v>31990</v>
      </c>
      <c r="B33" s="9">
        <v>3.6950363050930184</v>
      </c>
      <c r="C33" s="9">
        <v>-6.6993478654838183</v>
      </c>
      <c r="D33">
        <v>4.6613037890017441</v>
      </c>
    </row>
    <row r="34" spans="1:18" x14ac:dyDescent="0.35">
      <c r="A34" s="8">
        <v>32021</v>
      </c>
      <c r="B34" s="9">
        <v>3.710566266639105</v>
      </c>
      <c r="C34" s="9">
        <v>-6.6971283173158707</v>
      </c>
      <c r="D34">
        <v>4.6639221774585584</v>
      </c>
    </row>
    <row r="35" spans="1:18" x14ac:dyDescent="0.35">
      <c r="A35" s="8">
        <v>32051</v>
      </c>
      <c r="B35" s="9">
        <v>3.7102733166156128</v>
      </c>
      <c r="C35" s="9">
        <v>-6.6951453042418221</v>
      </c>
      <c r="D35">
        <v>4.6655988626268776</v>
      </c>
    </row>
    <row r="36" spans="1:18" x14ac:dyDescent="0.35">
      <c r="A36" s="8">
        <v>32082</v>
      </c>
      <c r="B36" s="9">
        <v>3.7033316879028209</v>
      </c>
      <c r="C36" s="9">
        <v>-6.6874892087455189</v>
      </c>
      <c r="D36">
        <v>4.6693383499196486</v>
      </c>
    </row>
    <row r="37" spans="1:18" x14ac:dyDescent="0.35">
      <c r="A37" s="8">
        <v>32112</v>
      </c>
      <c r="B37" s="9">
        <v>3.7181857804655398</v>
      </c>
      <c r="C37" s="9">
        <v>-6.6825414611442842</v>
      </c>
      <c r="D37">
        <v>4.6689482919215548</v>
      </c>
    </row>
    <row r="38" spans="1:18" x14ac:dyDescent="0.35">
      <c r="A38" s="8">
        <v>32143</v>
      </c>
      <c r="B38" s="9">
        <v>3.7287743267513567</v>
      </c>
      <c r="C38" s="9">
        <v>-6.6736971295584837</v>
      </c>
      <c r="D38">
        <v>4.6726744404532452</v>
      </c>
    </row>
    <row r="39" spans="1:18" x14ac:dyDescent="0.35">
      <c r="A39" s="8">
        <v>32174</v>
      </c>
      <c r="B39" s="9">
        <v>3.7453628310100324</v>
      </c>
      <c r="C39" s="9">
        <v>-6.6552472815380099</v>
      </c>
      <c r="D39">
        <v>4.6711737473770309</v>
      </c>
    </row>
    <row r="40" spans="1:18" x14ac:dyDescent="0.35">
      <c r="A40" s="8">
        <v>32203</v>
      </c>
      <c r="B40" s="9">
        <v>3.7480072981900827</v>
      </c>
      <c r="C40" s="9">
        <v>-6.6298513773503149</v>
      </c>
      <c r="D40">
        <v>4.6728473704700004</v>
      </c>
    </row>
    <row r="41" spans="1:18" x14ac:dyDescent="0.35">
      <c r="A41" s="8">
        <v>32234</v>
      </c>
      <c r="B41" s="9">
        <v>3.734166656493453</v>
      </c>
      <c r="C41" s="9">
        <v>-6.6138060086081838</v>
      </c>
      <c r="D41">
        <v>4.6815490775380164</v>
      </c>
    </row>
    <row r="42" spans="1:18" x14ac:dyDescent="0.35">
      <c r="A42" s="8">
        <v>32264</v>
      </c>
      <c r="B42" s="9">
        <v>3.7396909107952712</v>
      </c>
      <c r="C42" s="9">
        <v>-6.6058905734411582</v>
      </c>
      <c r="D42">
        <v>4.6832026408136285</v>
      </c>
    </row>
    <row r="43" spans="1:18" x14ac:dyDescent="0.35">
      <c r="A43" s="8">
        <v>32295</v>
      </c>
      <c r="B43" s="9">
        <v>3.749733717650038</v>
      </c>
      <c r="C43" s="9">
        <v>-6.5969844337676857</v>
      </c>
      <c r="D43">
        <v>4.6866895716913088</v>
      </c>
    </row>
    <row r="44" spans="1:18" x14ac:dyDescent="0.35">
      <c r="A44" s="8">
        <v>32325</v>
      </c>
      <c r="B44" s="9">
        <v>3.7492286118330527</v>
      </c>
      <c r="C44" s="9">
        <v>-6.5912209546233269</v>
      </c>
      <c r="D44">
        <v>4.6923590973826403</v>
      </c>
    </row>
    <row r="45" spans="1:18" x14ac:dyDescent="0.35">
      <c r="A45" s="8">
        <v>32356</v>
      </c>
      <c r="B45" s="9">
        <v>3.7569667059246412</v>
      </c>
      <c r="C45" s="9">
        <v>-6.5871966466124787</v>
      </c>
      <c r="D45">
        <v>4.695813413614597</v>
      </c>
      <c r="Q45" s="2" t="s">
        <v>136</v>
      </c>
    </row>
    <row r="46" spans="1:18" x14ac:dyDescent="0.35">
      <c r="A46" s="8">
        <v>32387</v>
      </c>
      <c r="B46" s="9">
        <v>3.7608837775591204</v>
      </c>
      <c r="C46" s="9">
        <v>-6.5834158611408764</v>
      </c>
      <c r="D46">
        <v>4.7003446048423037</v>
      </c>
      <c r="R46">
        <f>+CORREL(R50:R469,S50:S469)</f>
        <v>0.42064766724323388</v>
      </c>
    </row>
    <row r="47" spans="1:18" x14ac:dyDescent="0.35">
      <c r="A47" s="8">
        <v>32417</v>
      </c>
      <c r="B47" s="9">
        <v>3.7522913380686389</v>
      </c>
      <c r="C47" s="9">
        <v>-6.5690956517654886</v>
      </c>
      <c r="D47">
        <v>4.7017870727770221</v>
      </c>
    </row>
    <row r="48" spans="1:18" x14ac:dyDescent="0.35">
      <c r="A48" s="8">
        <v>32448</v>
      </c>
      <c r="B48" s="9">
        <v>3.7663087546543026</v>
      </c>
      <c r="C48" s="9">
        <v>-6.5454717793143748</v>
      </c>
      <c r="D48">
        <v>4.7053913619082177</v>
      </c>
      <c r="H48" t="s">
        <v>131</v>
      </c>
      <c r="I48" t="s">
        <v>132</v>
      </c>
    </row>
    <row r="49" spans="1:19" x14ac:dyDescent="0.35">
      <c r="A49" s="8">
        <v>32478</v>
      </c>
      <c r="B49" s="9">
        <v>3.7868517406906772</v>
      </c>
      <c r="C49" s="9">
        <v>-6.5336365007492283</v>
      </c>
      <c r="D49">
        <v>4.7079069075597308</v>
      </c>
      <c r="G49" s="8">
        <f>+A49</f>
        <v>32478</v>
      </c>
      <c r="H49" s="9">
        <f>+C49+B49-D49</f>
        <v>-7.4546916676182819</v>
      </c>
      <c r="I49" s="9">
        <f>+C49+LN(M49)-LN(L49)</f>
        <v>-6.4239888128946143</v>
      </c>
      <c r="L49" s="20">
        <v>93.8</v>
      </c>
      <c r="M49" s="21">
        <v>104.67</v>
      </c>
      <c r="Q49" s="8"/>
      <c r="R49" t="s">
        <v>134</v>
      </c>
      <c r="S49" t="s">
        <v>135</v>
      </c>
    </row>
    <row r="50" spans="1:19" x14ac:dyDescent="0.35">
      <c r="A50" s="8">
        <v>32509</v>
      </c>
      <c r="B50" s="9">
        <v>3.7932847641119221</v>
      </c>
      <c r="C50" s="9">
        <v>-6.5298348101280919</v>
      </c>
      <c r="D50">
        <v>4.7123825377786464</v>
      </c>
      <c r="G50" s="8">
        <f t="shared" ref="G50:G113" si="0">+A50</f>
        <v>32509</v>
      </c>
      <c r="H50" s="9">
        <f t="shared" ref="H50:H113" si="1">+C50+B50-D50</f>
        <v>-7.4489325837948162</v>
      </c>
      <c r="I50" s="9">
        <f t="shared" ref="I50:I113" si="2">+C50+LN(M50)-LN(L50)</f>
        <v>-6.4328018121334765</v>
      </c>
      <c r="L50" s="20">
        <v>94.9</v>
      </c>
      <c r="M50" s="21">
        <v>104.57</v>
      </c>
      <c r="Q50" s="8">
        <f>+G50</f>
        <v>32509</v>
      </c>
      <c r="R50" s="9">
        <f>+H50-H49</f>
        <v>5.7590838234657937E-3</v>
      </c>
      <c r="S50" s="9">
        <f>+I50-I49</f>
        <v>-8.8129992388621403E-3</v>
      </c>
    </row>
    <row r="51" spans="1:19" x14ac:dyDescent="0.35">
      <c r="A51" s="8">
        <v>32540</v>
      </c>
      <c r="B51" s="9">
        <v>3.7920981614843883</v>
      </c>
      <c r="C51" s="9">
        <v>-6.522510652033537</v>
      </c>
      <c r="D51">
        <v>4.7148812093650543</v>
      </c>
      <c r="G51" s="8">
        <f t="shared" si="0"/>
        <v>32540</v>
      </c>
      <c r="H51" s="9">
        <f t="shared" si="1"/>
        <v>-7.4452936999142025</v>
      </c>
      <c r="I51" s="9">
        <f t="shared" si="2"/>
        <v>-6.4277772289499966</v>
      </c>
      <c r="L51" s="20">
        <v>94.6</v>
      </c>
      <c r="M51" s="21">
        <v>104</v>
      </c>
      <c r="Q51" s="8">
        <f t="shared" ref="Q51:Q114" si="3">+G51</f>
        <v>32540</v>
      </c>
      <c r="R51" s="9">
        <f t="shared" ref="R51:R114" si="4">+H51-H50</f>
        <v>3.6388838806136192E-3</v>
      </c>
      <c r="S51" s="9">
        <f t="shared" ref="S51:S114" si="5">+I51-I50</f>
        <v>5.0245831834798693E-3</v>
      </c>
    </row>
    <row r="52" spans="1:19" x14ac:dyDescent="0.35">
      <c r="A52" s="8">
        <v>32568</v>
      </c>
      <c r="B52" s="9">
        <v>3.7922005646621213</v>
      </c>
      <c r="C52" s="9">
        <v>-6.5157188511900959</v>
      </c>
      <c r="D52">
        <v>4.7202120606506135</v>
      </c>
      <c r="G52" s="8">
        <f t="shared" si="0"/>
        <v>32568</v>
      </c>
      <c r="H52" s="9">
        <f t="shared" si="1"/>
        <v>-7.4437303471785885</v>
      </c>
      <c r="I52" s="9">
        <f t="shared" si="2"/>
        <v>-6.4298110240641613</v>
      </c>
      <c r="L52" s="20">
        <v>95.2</v>
      </c>
      <c r="M52" s="21">
        <v>103.74</v>
      </c>
      <c r="Q52" s="8">
        <f t="shared" si="3"/>
        <v>32568</v>
      </c>
      <c r="R52" s="9">
        <f t="shared" si="4"/>
        <v>1.563352735614032E-3</v>
      </c>
      <c r="S52" s="9">
        <f t="shared" si="5"/>
        <v>-2.0337951141646826E-3</v>
      </c>
    </row>
    <row r="53" spans="1:19" x14ac:dyDescent="0.35">
      <c r="A53" s="8">
        <v>32599</v>
      </c>
      <c r="B53" s="9">
        <v>3.7909385066511518</v>
      </c>
      <c r="C53" s="9">
        <v>-6.5072698019059629</v>
      </c>
      <c r="D53">
        <v>4.7323822896857477</v>
      </c>
      <c r="G53" s="8">
        <f t="shared" si="0"/>
        <v>32599</v>
      </c>
      <c r="H53" s="9">
        <f t="shared" si="1"/>
        <v>-7.4487135849405588</v>
      </c>
      <c r="I53" s="9">
        <f t="shared" si="2"/>
        <v>-6.4220582893149514</v>
      </c>
      <c r="L53" s="20">
        <v>95</v>
      </c>
      <c r="M53" s="21">
        <v>103.45</v>
      </c>
      <c r="Q53" s="8">
        <f t="shared" si="3"/>
        <v>32599</v>
      </c>
      <c r="R53" s="9">
        <f t="shared" si="4"/>
        <v>-4.9832377619702939E-3</v>
      </c>
      <c r="S53" s="9">
        <f t="shared" si="5"/>
        <v>7.7527347492098997E-3</v>
      </c>
    </row>
    <row r="54" spans="1:19" x14ac:dyDescent="0.35">
      <c r="A54" s="8">
        <v>32629</v>
      </c>
      <c r="B54" s="9">
        <v>3.8118509099091868</v>
      </c>
      <c r="C54" s="9">
        <v>-6.5061540962901843</v>
      </c>
      <c r="D54">
        <v>4.7376244113143891</v>
      </c>
      <c r="G54" s="8">
        <f t="shared" si="0"/>
        <v>32629</v>
      </c>
      <c r="H54" s="9">
        <f t="shared" si="1"/>
        <v>-7.4319275976953865</v>
      </c>
      <c r="I54" s="9">
        <f t="shared" si="2"/>
        <v>-6.425144270552873</v>
      </c>
      <c r="L54" s="20">
        <v>95.4</v>
      </c>
      <c r="M54" s="21">
        <v>103.45</v>
      </c>
      <c r="Q54" s="8">
        <f t="shared" si="3"/>
        <v>32629</v>
      </c>
      <c r="R54" s="9">
        <f t="shared" si="4"/>
        <v>1.6785987245172329E-2</v>
      </c>
      <c r="S54" s="9">
        <f t="shared" si="5"/>
        <v>-3.0859812379215867E-3</v>
      </c>
    </row>
    <row r="55" spans="1:19" x14ac:dyDescent="0.35">
      <c r="A55" s="8">
        <v>32660</v>
      </c>
      <c r="B55" s="9">
        <v>3.8090524550450633</v>
      </c>
      <c r="C55" s="9">
        <v>-6.5064315335811642</v>
      </c>
      <c r="D55">
        <v>4.7400543363182281</v>
      </c>
      <c r="G55" s="8">
        <f t="shared" si="0"/>
        <v>32660</v>
      </c>
      <c r="H55" s="9">
        <f t="shared" si="1"/>
        <v>-7.4374334148543291</v>
      </c>
      <c r="I55" s="9">
        <f t="shared" si="2"/>
        <v>-6.4253551005280709</v>
      </c>
      <c r="L55" s="20">
        <v>95.2</v>
      </c>
      <c r="M55" s="21">
        <v>103.24</v>
      </c>
      <c r="Q55" s="8">
        <f t="shared" si="3"/>
        <v>32660</v>
      </c>
      <c r="R55" s="9">
        <f t="shared" si="4"/>
        <v>-5.5058171589426053E-3</v>
      </c>
      <c r="S55" s="9">
        <f t="shared" si="5"/>
        <v>-2.1082997519794588E-4</v>
      </c>
    </row>
    <row r="56" spans="1:19" x14ac:dyDescent="0.35">
      <c r="A56" s="8">
        <v>32690</v>
      </c>
      <c r="B56" s="9">
        <v>3.7937103894372814</v>
      </c>
      <c r="C56" s="9">
        <v>-6.50703141339919</v>
      </c>
      <c r="D56">
        <v>4.7403902729872254</v>
      </c>
      <c r="G56" s="8">
        <f t="shared" si="0"/>
        <v>32690</v>
      </c>
      <c r="H56" s="9">
        <f t="shared" si="1"/>
        <v>-7.4537112969491339</v>
      </c>
      <c r="I56" s="9">
        <f t="shared" si="2"/>
        <v>-6.4170150522045803</v>
      </c>
      <c r="L56" s="20">
        <v>94.7</v>
      </c>
      <c r="M56" s="21">
        <v>103.62</v>
      </c>
      <c r="Q56" s="8">
        <f t="shared" si="3"/>
        <v>32690</v>
      </c>
      <c r="R56" s="9">
        <f t="shared" si="4"/>
        <v>-1.6277882094804852E-2</v>
      </c>
      <c r="S56" s="9">
        <f t="shared" si="5"/>
        <v>8.3400483234905565E-3</v>
      </c>
    </row>
    <row r="57" spans="1:19" x14ac:dyDescent="0.35">
      <c r="A57" s="8">
        <v>32721</v>
      </c>
      <c r="B57" s="9">
        <v>3.8092458965444163</v>
      </c>
      <c r="C57" s="9">
        <v>-6.5089689679728409</v>
      </c>
      <c r="D57">
        <v>4.7351810914766865</v>
      </c>
      <c r="G57" s="8">
        <f t="shared" si="0"/>
        <v>32721</v>
      </c>
      <c r="H57" s="9">
        <f t="shared" si="1"/>
        <v>-7.4349041629051111</v>
      </c>
      <c r="I57" s="9">
        <f t="shared" si="2"/>
        <v>-6.4123057387690894</v>
      </c>
      <c r="L57" s="20">
        <v>94</v>
      </c>
      <c r="M57" s="21">
        <v>103.54</v>
      </c>
      <c r="Q57" s="8">
        <f t="shared" si="3"/>
        <v>32721</v>
      </c>
      <c r="R57" s="9">
        <f t="shared" si="4"/>
        <v>1.8807134044022789E-2</v>
      </c>
      <c r="S57" s="9">
        <f t="shared" si="5"/>
        <v>4.7093134354909694E-3</v>
      </c>
    </row>
    <row r="58" spans="1:19" x14ac:dyDescent="0.35">
      <c r="A58" s="8">
        <v>32752</v>
      </c>
      <c r="B58" s="9">
        <v>3.8264090161273443</v>
      </c>
      <c r="C58" s="9">
        <v>-6.5113431685510532</v>
      </c>
      <c r="D58">
        <v>4.7377953219112126</v>
      </c>
      <c r="G58" s="8">
        <f t="shared" si="0"/>
        <v>32752</v>
      </c>
      <c r="H58" s="9">
        <f t="shared" si="1"/>
        <v>-7.4227294743349219</v>
      </c>
      <c r="I58" s="9">
        <f t="shared" si="2"/>
        <v>-6.422796953079696</v>
      </c>
      <c r="L58" s="20">
        <v>94.4</v>
      </c>
      <c r="M58" s="21">
        <v>103.14</v>
      </c>
      <c r="Q58" s="8">
        <f t="shared" si="3"/>
        <v>32752</v>
      </c>
      <c r="R58" s="9">
        <f t="shared" si="4"/>
        <v>1.2174688570189218E-2</v>
      </c>
      <c r="S58" s="9">
        <f t="shared" si="5"/>
        <v>-1.0491214310606622E-2</v>
      </c>
    </row>
    <row r="59" spans="1:19" x14ac:dyDescent="0.35">
      <c r="A59" s="8">
        <v>32782</v>
      </c>
      <c r="B59" s="9">
        <v>3.8299944920845856</v>
      </c>
      <c r="C59" s="9">
        <v>-6.5130192578238226</v>
      </c>
      <c r="D59">
        <v>4.7430035890862863</v>
      </c>
      <c r="G59" s="8">
        <f t="shared" si="0"/>
        <v>32782</v>
      </c>
      <c r="H59" s="9">
        <f t="shared" si="1"/>
        <v>-7.4260283548255233</v>
      </c>
      <c r="I59" s="9">
        <f t="shared" si="2"/>
        <v>-6.4290162774939361</v>
      </c>
      <c r="L59" s="20">
        <v>94.6</v>
      </c>
      <c r="M59" s="21">
        <v>102.89</v>
      </c>
      <c r="Q59" s="8">
        <f t="shared" si="3"/>
        <v>32782</v>
      </c>
      <c r="R59" s="9">
        <f t="shared" si="4"/>
        <v>-3.2988804906013414E-3</v>
      </c>
      <c r="S59" s="9">
        <f t="shared" si="5"/>
        <v>-6.2193244142401127E-3</v>
      </c>
    </row>
    <row r="60" spans="1:19" x14ac:dyDescent="0.35">
      <c r="A60" s="8">
        <v>32813</v>
      </c>
      <c r="B60" s="9">
        <v>3.829539807708001</v>
      </c>
      <c r="C60" s="9">
        <v>-6.514620982963784</v>
      </c>
      <c r="D60">
        <v>4.7462947642937392</v>
      </c>
      <c r="G60" s="8">
        <f t="shared" si="0"/>
        <v>32813</v>
      </c>
      <c r="H60" s="9">
        <f t="shared" si="1"/>
        <v>-7.4313759395495218</v>
      </c>
      <c r="I60" s="9">
        <f t="shared" si="2"/>
        <v>-6.4299832630502305</v>
      </c>
      <c r="L60" s="20">
        <v>94.2</v>
      </c>
      <c r="M60" s="21">
        <v>102.52</v>
      </c>
      <c r="Q60" s="8">
        <f t="shared" si="3"/>
        <v>32813</v>
      </c>
      <c r="R60" s="9">
        <f t="shared" si="4"/>
        <v>-5.3475847239985441E-3</v>
      </c>
      <c r="S60" s="9">
        <f t="shared" si="5"/>
        <v>-9.6698555629437521E-4</v>
      </c>
    </row>
    <row r="61" spans="1:19" x14ac:dyDescent="0.35">
      <c r="A61" s="8">
        <v>32843</v>
      </c>
      <c r="B61" s="9">
        <v>3.8253874857358428</v>
      </c>
      <c r="C61" s="9">
        <v>-6.5186383088750022</v>
      </c>
      <c r="D61">
        <v>4.7476915397440322</v>
      </c>
      <c r="G61" s="8">
        <f t="shared" si="0"/>
        <v>32843</v>
      </c>
      <c r="H61" s="9">
        <f t="shared" si="1"/>
        <v>-7.4409423628831917</v>
      </c>
      <c r="I61" s="9">
        <f t="shared" si="2"/>
        <v>-6.4362190272311475</v>
      </c>
      <c r="L61" s="20">
        <v>94.4</v>
      </c>
      <c r="M61" s="21">
        <v>102.51</v>
      </c>
      <c r="Q61" s="8">
        <f t="shared" si="3"/>
        <v>32843</v>
      </c>
      <c r="R61" s="9">
        <f t="shared" si="4"/>
        <v>-9.5664233336698601E-3</v>
      </c>
      <c r="S61" s="9">
        <f t="shared" si="5"/>
        <v>-6.2357641809169806E-3</v>
      </c>
    </row>
    <row r="62" spans="1:19" x14ac:dyDescent="0.35">
      <c r="A62" s="8">
        <v>32874</v>
      </c>
      <c r="B62" s="9">
        <v>3.8536885799593708</v>
      </c>
      <c r="C62" s="9">
        <v>-6.5311461048022235</v>
      </c>
      <c r="D62">
        <v>4.7650976560027152</v>
      </c>
      <c r="G62" s="8">
        <f t="shared" si="0"/>
        <v>32874</v>
      </c>
      <c r="H62" s="9">
        <f t="shared" si="1"/>
        <v>-7.4425551808455683</v>
      </c>
      <c r="I62" s="9">
        <f t="shared" si="2"/>
        <v>-6.4406219971184751</v>
      </c>
      <c r="L62" s="20">
        <v>95.2</v>
      </c>
      <c r="M62" s="21">
        <v>104.22</v>
      </c>
      <c r="Q62" s="8">
        <f t="shared" si="3"/>
        <v>32874</v>
      </c>
      <c r="R62" s="9">
        <f t="shared" si="4"/>
        <v>-1.612817962376667E-3</v>
      </c>
      <c r="S62" s="9">
        <f t="shared" si="5"/>
        <v>-4.4029698873275791E-3</v>
      </c>
    </row>
    <row r="63" spans="1:19" x14ac:dyDescent="0.35">
      <c r="A63" s="8">
        <v>32905</v>
      </c>
      <c r="B63" s="9">
        <v>3.8556441679454347</v>
      </c>
      <c r="C63" s="9">
        <v>-6.5402702590009483</v>
      </c>
      <c r="D63">
        <v>4.7683105480778734</v>
      </c>
      <c r="G63" s="8">
        <f t="shared" si="0"/>
        <v>32905</v>
      </c>
      <c r="H63" s="9">
        <f t="shared" si="1"/>
        <v>-7.4529366391333873</v>
      </c>
      <c r="I63" s="9">
        <f t="shared" si="2"/>
        <v>-6.4423687825789022</v>
      </c>
      <c r="L63" s="20">
        <v>94.6</v>
      </c>
      <c r="M63" s="21">
        <v>104.33</v>
      </c>
      <c r="Q63" s="8">
        <f t="shared" si="3"/>
        <v>32905</v>
      </c>
      <c r="R63" s="9">
        <f t="shared" si="4"/>
        <v>-1.0381458287819001E-2</v>
      </c>
      <c r="S63" s="9">
        <f t="shared" si="5"/>
        <v>-1.7467854604271693E-3</v>
      </c>
    </row>
    <row r="64" spans="1:19" x14ac:dyDescent="0.35">
      <c r="A64" s="8">
        <v>32933</v>
      </c>
      <c r="B64" s="9">
        <v>3.8505389673025499</v>
      </c>
      <c r="C64" s="9">
        <v>-6.5517875135051913</v>
      </c>
      <c r="D64">
        <v>4.7713457352243278</v>
      </c>
      <c r="G64" s="8">
        <f t="shared" si="0"/>
        <v>32933</v>
      </c>
      <c r="H64" s="9">
        <f t="shared" si="1"/>
        <v>-7.4725942814269697</v>
      </c>
      <c r="I64" s="9">
        <f t="shared" si="2"/>
        <v>-6.4544655497201484</v>
      </c>
      <c r="L64" s="20">
        <v>94.8</v>
      </c>
      <c r="M64" s="21">
        <v>104.49</v>
      </c>
      <c r="Q64" s="8">
        <f t="shared" si="3"/>
        <v>32933</v>
      </c>
      <c r="R64" s="9">
        <f t="shared" si="4"/>
        <v>-1.9657642293582356E-2</v>
      </c>
      <c r="S64" s="9">
        <f t="shared" si="5"/>
        <v>-1.209676714124619E-2</v>
      </c>
    </row>
    <row r="65" spans="1:19" x14ac:dyDescent="0.35">
      <c r="A65" s="8">
        <v>32964</v>
      </c>
      <c r="B65" s="9">
        <v>3.8668295792295093</v>
      </c>
      <c r="C65" s="9">
        <v>-6.5635196450244662</v>
      </c>
      <c r="D65">
        <v>4.7708500230189479</v>
      </c>
      <c r="G65" s="8">
        <f t="shared" si="0"/>
        <v>32964</v>
      </c>
      <c r="H65" s="9">
        <f t="shared" si="1"/>
        <v>-7.4675400888139052</v>
      </c>
      <c r="I65" s="9">
        <f t="shared" si="2"/>
        <v>-6.4637266497584713</v>
      </c>
      <c r="L65" s="20">
        <v>95.1</v>
      </c>
      <c r="M65" s="21">
        <v>105.08</v>
      </c>
      <c r="Q65" s="8">
        <f t="shared" si="3"/>
        <v>32964</v>
      </c>
      <c r="R65" s="9">
        <f t="shared" si="4"/>
        <v>5.054192613064501E-3</v>
      </c>
      <c r="S65" s="9">
        <f t="shared" si="5"/>
        <v>-9.2611000383229225E-3</v>
      </c>
    </row>
    <row r="66" spans="1:19" x14ac:dyDescent="0.35">
      <c r="A66" s="8">
        <v>32994</v>
      </c>
      <c r="B66" s="9">
        <v>3.8786901798562479</v>
      </c>
      <c r="C66" s="9">
        <v>-6.5678638435572676</v>
      </c>
      <c r="D66">
        <v>4.7695252444500671</v>
      </c>
      <c r="G66" s="8">
        <f t="shared" si="0"/>
        <v>32994</v>
      </c>
      <c r="H66" s="9">
        <f t="shared" si="1"/>
        <v>-7.4586989081510868</v>
      </c>
      <c r="I66" s="9">
        <f t="shared" si="2"/>
        <v>-6.4617376190306794</v>
      </c>
      <c r="L66" s="20">
        <v>95.3</v>
      </c>
      <c r="M66" s="21">
        <v>105.97</v>
      </c>
      <c r="Q66" s="8">
        <f t="shared" si="3"/>
        <v>32994</v>
      </c>
      <c r="R66" s="9">
        <f t="shared" si="4"/>
        <v>8.8411806628183598E-3</v>
      </c>
      <c r="S66" s="9">
        <f t="shared" si="5"/>
        <v>1.9890307277918851E-3</v>
      </c>
    </row>
    <row r="67" spans="1:19" x14ac:dyDescent="0.35">
      <c r="A67" s="8">
        <v>33025</v>
      </c>
      <c r="B67" s="9">
        <v>3.880265466700147</v>
      </c>
      <c r="C67" s="9">
        <v>-6.5765690070010434</v>
      </c>
      <c r="D67">
        <v>4.7752504185580609</v>
      </c>
      <c r="G67" s="8">
        <f t="shared" si="0"/>
        <v>33025</v>
      </c>
      <c r="H67" s="9">
        <f t="shared" si="1"/>
        <v>-7.4715539588589568</v>
      </c>
      <c r="I67" s="9">
        <f t="shared" si="2"/>
        <v>-6.4643863890241136</v>
      </c>
      <c r="L67" s="20">
        <v>95.1</v>
      </c>
      <c r="M67" s="21">
        <v>106.39</v>
      </c>
      <c r="Q67" s="8">
        <f t="shared" si="3"/>
        <v>33025</v>
      </c>
      <c r="R67" s="9">
        <f t="shared" si="4"/>
        <v>-1.2855050707869964E-2</v>
      </c>
      <c r="S67" s="9">
        <f t="shared" si="5"/>
        <v>-2.648769993434108E-3</v>
      </c>
    </row>
    <row r="68" spans="1:19" x14ac:dyDescent="0.35">
      <c r="A68" s="8">
        <v>33055</v>
      </c>
      <c r="B68" s="9">
        <v>3.8813048294433923</v>
      </c>
      <c r="C68" s="9">
        <v>-6.5775066355656246</v>
      </c>
      <c r="D68">
        <v>4.7782860389817881</v>
      </c>
      <c r="G68" s="8">
        <f t="shared" si="0"/>
        <v>33055</v>
      </c>
      <c r="H68" s="9">
        <f t="shared" si="1"/>
        <v>-7.4744878451040204</v>
      </c>
      <c r="I68" s="9">
        <f t="shared" si="2"/>
        <v>-6.4645152879180738</v>
      </c>
      <c r="L68" s="20">
        <v>95.3</v>
      </c>
      <c r="M68" s="21">
        <v>106.7</v>
      </c>
      <c r="Q68" s="8">
        <f t="shared" si="3"/>
        <v>33055</v>
      </c>
      <c r="R68" s="9">
        <f t="shared" si="4"/>
        <v>-2.9338862450636327E-3</v>
      </c>
      <c r="S68" s="9">
        <f t="shared" si="5"/>
        <v>-1.2889889396028309E-4</v>
      </c>
    </row>
    <row r="69" spans="1:19" x14ac:dyDescent="0.35">
      <c r="A69" s="8">
        <v>33086</v>
      </c>
      <c r="B69" s="9">
        <v>3.8887440905151798</v>
      </c>
      <c r="C69" s="9">
        <v>-6.5768303674623967</v>
      </c>
      <c r="D69">
        <v>4.788414311554309</v>
      </c>
      <c r="G69" s="8">
        <f t="shared" si="0"/>
        <v>33086</v>
      </c>
      <c r="H69" s="9">
        <f t="shared" si="1"/>
        <v>-7.4765005885015263</v>
      </c>
      <c r="I69" s="9">
        <f t="shared" si="2"/>
        <v>-6.4632022361283026</v>
      </c>
      <c r="L69" s="20">
        <v>95.4</v>
      </c>
      <c r="M69" s="21">
        <v>106.88</v>
      </c>
      <c r="Q69" s="8">
        <f t="shared" si="3"/>
        <v>33086</v>
      </c>
      <c r="R69" s="9">
        <f t="shared" si="4"/>
        <v>-2.0127433975059006E-3</v>
      </c>
      <c r="S69" s="9">
        <f t="shared" si="5"/>
        <v>1.3130517897712579E-3</v>
      </c>
    </row>
    <row r="70" spans="1:19" x14ac:dyDescent="0.35">
      <c r="A70" s="8">
        <v>33117</v>
      </c>
      <c r="B70" s="9">
        <v>3.898793883276336</v>
      </c>
      <c r="C70" s="9">
        <v>-6.5762936482825944</v>
      </c>
      <c r="D70">
        <v>4.7997397792575978</v>
      </c>
      <c r="G70" s="8">
        <f t="shared" si="0"/>
        <v>33117</v>
      </c>
      <c r="H70" s="9">
        <f t="shared" si="1"/>
        <v>-7.4772395442638562</v>
      </c>
      <c r="I70" s="9">
        <f t="shared" si="2"/>
        <v>-6.4653537368794902</v>
      </c>
      <c r="L70" s="20">
        <v>95.8</v>
      </c>
      <c r="M70" s="21">
        <v>107.04</v>
      </c>
      <c r="Q70" s="8">
        <f t="shared" si="3"/>
        <v>33117</v>
      </c>
      <c r="R70" s="9">
        <f t="shared" si="4"/>
        <v>-7.389557623298515E-4</v>
      </c>
      <c r="S70" s="9">
        <f t="shared" si="5"/>
        <v>-2.1515007511876405E-3</v>
      </c>
    </row>
    <row r="71" spans="1:19" x14ac:dyDescent="0.35">
      <c r="A71" s="8">
        <v>33147</v>
      </c>
      <c r="B71" s="9">
        <v>3.8997726669084791</v>
      </c>
      <c r="C71" s="9">
        <v>-6.5761367838763674</v>
      </c>
      <c r="D71">
        <v>4.8109727341689164</v>
      </c>
      <c r="G71" s="8">
        <f t="shared" si="0"/>
        <v>33147</v>
      </c>
      <c r="H71" s="9">
        <f t="shared" si="1"/>
        <v>-7.4873368511368046</v>
      </c>
      <c r="I71" s="9">
        <f t="shared" si="2"/>
        <v>-6.4759448820227998</v>
      </c>
      <c r="L71" s="20">
        <v>96.6</v>
      </c>
      <c r="M71" s="21">
        <v>106.78</v>
      </c>
      <c r="Q71" s="8">
        <f t="shared" si="3"/>
        <v>33147</v>
      </c>
      <c r="R71" s="9">
        <f t="shared" si="4"/>
        <v>-1.0097306872948408E-2</v>
      </c>
      <c r="S71" s="9">
        <f t="shared" si="5"/>
        <v>-1.059114514330961E-2</v>
      </c>
    </row>
    <row r="72" spans="1:19" x14ac:dyDescent="0.35">
      <c r="A72" s="8">
        <v>33178</v>
      </c>
      <c r="B72" s="9">
        <v>3.8900505721234011</v>
      </c>
      <c r="C72" s="9">
        <v>-6.5751176807284937</v>
      </c>
      <c r="D72">
        <v>4.8104820572233251</v>
      </c>
      <c r="G72" s="8">
        <f t="shared" si="0"/>
        <v>33178</v>
      </c>
      <c r="H72" s="9">
        <f t="shared" si="1"/>
        <v>-7.4955491658284181</v>
      </c>
      <c r="I72" s="9">
        <f t="shared" si="2"/>
        <v>-6.4781167246431162</v>
      </c>
      <c r="L72" s="20">
        <v>96.7</v>
      </c>
      <c r="M72" s="21">
        <v>106.55</v>
      </c>
      <c r="Q72" s="8">
        <f t="shared" si="3"/>
        <v>33178</v>
      </c>
      <c r="R72" s="9">
        <f t="shared" si="4"/>
        <v>-8.2123146916135425E-3</v>
      </c>
      <c r="S72" s="9">
        <f t="shared" si="5"/>
        <v>-2.1718426203163332E-3</v>
      </c>
    </row>
    <row r="73" spans="1:19" x14ac:dyDescent="0.35">
      <c r="A73" s="8">
        <v>33208</v>
      </c>
      <c r="B73" s="9">
        <v>3.8999064087177793</v>
      </c>
      <c r="C73" s="9">
        <v>-6.5772700842050469</v>
      </c>
      <c r="D73">
        <v>4.8145223817561025</v>
      </c>
      <c r="G73" s="8">
        <f t="shared" si="0"/>
        <v>33208</v>
      </c>
      <c r="H73" s="9">
        <f t="shared" si="1"/>
        <v>-7.4918860572433701</v>
      </c>
      <c r="I73" s="9">
        <f t="shared" si="2"/>
        <v>-6.4758425261404904</v>
      </c>
      <c r="L73" s="20">
        <v>96.3</v>
      </c>
      <c r="M73" s="21">
        <v>106.58</v>
      </c>
      <c r="Q73" s="8">
        <f t="shared" si="3"/>
        <v>33208</v>
      </c>
      <c r="R73" s="9">
        <f t="shared" si="4"/>
        <v>3.663108585048036E-3</v>
      </c>
      <c r="S73" s="9">
        <f t="shared" si="5"/>
        <v>2.2741985026257794E-3</v>
      </c>
    </row>
    <row r="74" spans="1:19" x14ac:dyDescent="0.35">
      <c r="A74" s="8">
        <v>33239</v>
      </c>
      <c r="B74" s="9">
        <v>3.9111726456248177</v>
      </c>
      <c r="C74" s="9">
        <v>-6.5803963893774577</v>
      </c>
      <c r="D74">
        <v>4.8137332462548361</v>
      </c>
      <c r="G74" s="8">
        <f t="shared" si="0"/>
        <v>33239</v>
      </c>
      <c r="H74" s="9">
        <f t="shared" si="1"/>
        <v>-7.4829569900074766</v>
      </c>
      <c r="I74" s="9">
        <f t="shared" si="2"/>
        <v>-6.4688771914454</v>
      </c>
      <c r="L74" s="20">
        <v>96.8</v>
      </c>
      <c r="M74" s="21">
        <v>108.22</v>
      </c>
      <c r="Q74" s="8">
        <f t="shared" si="3"/>
        <v>33239</v>
      </c>
      <c r="R74" s="9">
        <f t="shared" si="4"/>
        <v>8.9290672358934842E-3</v>
      </c>
      <c r="S74" s="9">
        <f t="shared" si="5"/>
        <v>6.9653346950904194E-3</v>
      </c>
    </row>
    <row r="75" spans="1:19" x14ac:dyDescent="0.35">
      <c r="A75" s="8">
        <v>33270</v>
      </c>
      <c r="B75" s="9">
        <v>3.9273853012447288</v>
      </c>
      <c r="C75" s="9">
        <v>-6.5847507838263937</v>
      </c>
      <c r="D75">
        <v>4.8087895407908228</v>
      </c>
      <c r="G75" s="8">
        <f t="shared" si="0"/>
        <v>33270</v>
      </c>
      <c r="H75" s="9">
        <f t="shared" si="1"/>
        <v>-7.4661550233724876</v>
      </c>
      <c r="I75" s="9">
        <f t="shared" si="2"/>
        <v>-6.4664852723705968</v>
      </c>
      <c r="L75" s="20">
        <v>96.7</v>
      </c>
      <c r="M75" s="21">
        <v>108.84</v>
      </c>
      <c r="Q75" s="8">
        <f t="shared" si="3"/>
        <v>33270</v>
      </c>
      <c r="R75" s="9">
        <f t="shared" si="4"/>
        <v>1.6801966634989007E-2</v>
      </c>
      <c r="S75" s="9">
        <f t="shared" si="5"/>
        <v>2.3919190748031838E-3</v>
      </c>
    </row>
    <row r="76" spans="1:19" x14ac:dyDescent="0.35">
      <c r="A76" s="8">
        <v>33298</v>
      </c>
      <c r="B76" s="9">
        <v>3.9298087450104031</v>
      </c>
      <c r="C76" s="9">
        <v>-6.5899322988983382</v>
      </c>
      <c r="D76">
        <v>4.8059235023059355</v>
      </c>
      <c r="G76" s="8">
        <f t="shared" si="0"/>
        <v>33298</v>
      </c>
      <c r="H76" s="9">
        <f t="shared" si="1"/>
        <v>-7.4660470561938705</v>
      </c>
      <c r="I76" s="9">
        <f t="shared" si="2"/>
        <v>-6.4643421053323449</v>
      </c>
      <c r="L76" s="20">
        <v>96.4</v>
      </c>
      <c r="M76" s="21">
        <v>109.3</v>
      </c>
      <c r="Q76" s="8">
        <f t="shared" si="3"/>
        <v>33298</v>
      </c>
      <c r="R76" s="9">
        <f t="shared" si="4"/>
        <v>1.0796717861705218E-4</v>
      </c>
      <c r="S76" s="9">
        <f t="shared" si="5"/>
        <v>2.143167038251903E-3</v>
      </c>
    </row>
    <row r="77" spans="1:19" x14ac:dyDescent="0.35">
      <c r="A77" s="8">
        <v>33329</v>
      </c>
      <c r="B77" s="9">
        <v>3.9314851370025852</v>
      </c>
      <c r="C77" s="9">
        <v>-6.5907914499081297</v>
      </c>
      <c r="D77">
        <v>4.8093090770397726</v>
      </c>
      <c r="G77" s="8">
        <f t="shared" si="0"/>
        <v>33329</v>
      </c>
      <c r="H77" s="9">
        <f t="shared" si="1"/>
        <v>-7.4686153899453167</v>
      </c>
      <c r="I77" s="9">
        <f t="shared" si="2"/>
        <v>-6.4682807071006279</v>
      </c>
      <c r="L77" s="20">
        <v>96.6</v>
      </c>
      <c r="M77" s="21">
        <v>109.19</v>
      </c>
      <c r="Q77" s="8">
        <f t="shared" si="3"/>
        <v>33329</v>
      </c>
      <c r="R77" s="9">
        <f t="shared" si="4"/>
        <v>-2.5683337514461613E-3</v>
      </c>
      <c r="S77" s="9">
        <f t="shared" si="5"/>
        <v>-3.9386017682829788E-3</v>
      </c>
    </row>
    <row r="78" spans="1:19" x14ac:dyDescent="0.35">
      <c r="A78" s="8">
        <v>33359</v>
      </c>
      <c r="B78" s="9">
        <v>3.9269002274375935</v>
      </c>
      <c r="C78" s="9">
        <v>-6.5902879986609921</v>
      </c>
      <c r="D78">
        <v>4.8133476374967437</v>
      </c>
      <c r="G78" s="8">
        <f t="shared" si="0"/>
        <v>33359</v>
      </c>
      <c r="H78" s="9">
        <f t="shared" si="1"/>
        <v>-7.4767354087201419</v>
      </c>
      <c r="I78" s="9">
        <f t="shared" si="2"/>
        <v>-6.4646063179717475</v>
      </c>
      <c r="L78" s="20">
        <v>96.4</v>
      </c>
      <c r="M78" s="21">
        <v>109.31</v>
      </c>
      <c r="Q78" s="8">
        <f t="shared" si="3"/>
        <v>33359</v>
      </c>
      <c r="R78" s="9">
        <f t="shared" si="4"/>
        <v>-8.1200187748251551E-3</v>
      </c>
      <c r="S78" s="9">
        <f t="shared" si="5"/>
        <v>3.6743891288804065E-3</v>
      </c>
    </row>
    <row r="79" spans="1:19" x14ac:dyDescent="0.35">
      <c r="A79" s="8">
        <v>33390</v>
      </c>
      <c r="B79" s="9">
        <v>3.9311707549577735</v>
      </c>
      <c r="C79" s="9">
        <v>-6.5902628606543647</v>
      </c>
      <c r="D79">
        <v>4.8156200988794842</v>
      </c>
      <c r="G79" s="8">
        <f t="shared" si="0"/>
        <v>33390</v>
      </c>
      <c r="H79" s="9">
        <f t="shared" si="1"/>
        <v>-7.4747122045760754</v>
      </c>
      <c r="I79" s="9">
        <f t="shared" si="2"/>
        <v>-6.4589060471553106</v>
      </c>
      <c r="L79" s="20">
        <v>96.1</v>
      </c>
      <c r="M79" s="21">
        <v>109.59</v>
      </c>
      <c r="Q79" s="8">
        <f t="shared" si="3"/>
        <v>33390</v>
      </c>
      <c r="R79" s="9">
        <f t="shared" si="4"/>
        <v>2.0232041440664261E-3</v>
      </c>
      <c r="S79" s="9">
        <f t="shared" si="5"/>
        <v>5.7002708164368698E-3</v>
      </c>
    </row>
    <row r="80" spans="1:19" x14ac:dyDescent="0.35">
      <c r="A80" s="8">
        <v>33420</v>
      </c>
      <c r="B80" s="9">
        <v>3.9263971555811175</v>
      </c>
      <c r="C80" s="9">
        <v>-6.5954575109817934</v>
      </c>
      <c r="D80">
        <v>4.8134515362149548</v>
      </c>
      <c r="G80" s="8">
        <f t="shared" si="0"/>
        <v>33420</v>
      </c>
      <c r="H80" s="9">
        <f t="shared" si="1"/>
        <v>-7.4825118916156308</v>
      </c>
      <c r="I80" s="9">
        <f t="shared" si="2"/>
        <v>-6.4580152803652719</v>
      </c>
      <c r="L80" s="20">
        <v>95.7</v>
      </c>
      <c r="M80" s="21">
        <v>109.8</v>
      </c>
      <c r="Q80" s="8">
        <f t="shared" si="3"/>
        <v>33420</v>
      </c>
      <c r="R80" s="9">
        <f t="shared" si="4"/>
        <v>-7.7996870395553586E-3</v>
      </c>
      <c r="S80" s="9">
        <f t="shared" si="5"/>
        <v>8.9076679003863291E-4</v>
      </c>
    </row>
    <row r="81" spans="1:19" x14ac:dyDescent="0.35">
      <c r="A81" s="8">
        <v>33451</v>
      </c>
      <c r="B81" s="9">
        <v>3.9404091934698422</v>
      </c>
      <c r="C81" s="9">
        <v>-6.5983789111577806</v>
      </c>
      <c r="D81">
        <v>4.8166684259342558</v>
      </c>
      <c r="G81" s="8">
        <f t="shared" si="0"/>
        <v>33451</v>
      </c>
      <c r="H81" s="9">
        <f t="shared" si="1"/>
        <v>-7.4746381436221938</v>
      </c>
      <c r="I81" s="9">
        <f t="shared" si="2"/>
        <v>-6.4630652535448077</v>
      </c>
      <c r="L81" s="20">
        <v>96</v>
      </c>
      <c r="M81" s="21">
        <v>109.91</v>
      </c>
      <c r="Q81" s="8">
        <f t="shared" si="3"/>
        <v>33451</v>
      </c>
      <c r="R81" s="9">
        <f t="shared" si="4"/>
        <v>7.8737479934369858E-3</v>
      </c>
      <c r="S81" s="9">
        <f t="shared" si="5"/>
        <v>-5.049973179535705E-3</v>
      </c>
    </row>
    <row r="82" spans="1:19" x14ac:dyDescent="0.35">
      <c r="A82" s="8">
        <v>33482</v>
      </c>
      <c r="B82" s="9">
        <v>3.9462003088154951</v>
      </c>
      <c r="C82" s="9">
        <v>-6.6122814629171911</v>
      </c>
      <c r="D82">
        <v>4.8170654685038796</v>
      </c>
      <c r="G82" s="8">
        <f t="shared" si="0"/>
        <v>33482</v>
      </c>
      <c r="H82" s="9">
        <f t="shared" si="1"/>
        <v>-7.4831466226055756</v>
      </c>
      <c r="I82" s="9">
        <f t="shared" si="2"/>
        <v>-6.4677102920903629</v>
      </c>
      <c r="L82" s="20">
        <v>95.6</v>
      </c>
      <c r="M82" s="21">
        <v>110.47</v>
      </c>
      <c r="Q82" s="8">
        <f t="shared" si="3"/>
        <v>33482</v>
      </c>
      <c r="R82" s="9">
        <f t="shared" si="4"/>
        <v>-8.5084789833818064E-3</v>
      </c>
      <c r="S82" s="9">
        <f t="shared" si="5"/>
        <v>-4.6450385455552023E-3</v>
      </c>
    </row>
    <row r="83" spans="1:19" x14ac:dyDescent="0.35">
      <c r="A83" s="8">
        <v>33512</v>
      </c>
      <c r="B83" s="9">
        <v>3.946903522654384</v>
      </c>
      <c r="C83" s="9">
        <v>-6.6247821022580906</v>
      </c>
      <c r="D83">
        <v>4.8168014202585665</v>
      </c>
      <c r="G83" s="8">
        <f t="shared" si="0"/>
        <v>33512</v>
      </c>
      <c r="H83" s="9">
        <f t="shared" si="1"/>
        <v>-7.4946799998622726</v>
      </c>
      <c r="I83" s="9">
        <f t="shared" si="2"/>
        <v>-6.4847501450304748</v>
      </c>
      <c r="L83" s="20">
        <v>96.6</v>
      </c>
      <c r="M83" s="21">
        <v>111.12</v>
      </c>
      <c r="Q83" s="8">
        <f t="shared" si="3"/>
        <v>33512</v>
      </c>
      <c r="R83" s="9">
        <f t="shared" si="4"/>
        <v>-1.1533377256697008E-2</v>
      </c>
      <c r="S83" s="9">
        <f t="shared" si="5"/>
        <v>-1.7039852940111899E-2</v>
      </c>
    </row>
    <row r="84" spans="1:19" x14ac:dyDescent="0.35">
      <c r="A84" s="8">
        <v>33543</v>
      </c>
      <c r="B84" s="9">
        <v>3.9502924607890346</v>
      </c>
      <c r="C84" s="9">
        <v>-6.629940101559618</v>
      </c>
      <c r="D84">
        <v>4.8225335304732395</v>
      </c>
      <c r="G84" s="8">
        <f t="shared" si="0"/>
        <v>33543</v>
      </c>
      <c r="H84" s="9">
        <f t="shared" si="1"/>
        <v>-7.5021811712438229</v>
      </c>
      <c r="I84" s="9">
        <f t="shared" si="2"/>
        <v>-6.4890547402782506</v>
      </c>
      <c r="L84" s="20">
        <v>96.7</v>
      </c>
      <c r="M84" s="21">
        <v>111.33</v>
      </c>
      <c r="Q84" s="8">
        <f t="shared" si="3"/>
        <v>33543</v>
      </c>
      <c r="R84" s="9">
        <f t="shared" si="4"/>
        <v>-7.5011713815502645E-3</v>
      </c>
      <c r="S84" s="9">
        <f t="shared" si="5"/>
        <v>-4.304595247775822E-3</v>
      </c>
    </row>
    <row r="85" spans="1:19" x14ac:dyDescent="0.35">
      <c r="A85" s="8">
        <v>33573</v>
      </c>
      <c r="B85" s="9">
        <v>3.9492608050476372</v>
      </c>
      <c r="C85" s="9">
        <v>-6.6355278328638763</v>
      </c>
      <c r="D85">
        <v>4.8229406010170628</v>
      </c>
      <c r="G85" s="8">
        <f t="shared" si="0"/>
        <v>33573</v>
      </c>
      <c r="H85" s="9">
        <f t="shared" si="1"/>
        <v>-7.5092076288333018</v>
      </c>
      <c r="I85" s="9">
        <f t="shared" si="2"/>
        <v>-6.482093934717696</v>
      </c>
      <c r="L85" s="20">
        <v>95.7</v>
      </c>
      <c r="M85" s="21">
        <v>111.57</v>
      </c>
      <c r="Q85" s="8">
        <f t="shared" si="3"/>
        <v>33573</v>
      </c>
      <c r="R85" s="9">
        <f t="shared" si="4"/>
        <v>-7.0264575894789516E-3</v>
      </c>
      <c r="S85" s="9">
        <f t="shared" si="5"/>
        <v>6.9608055605545616E-3</v>
      </c>
    </row>
    <row r="86" spans="1:19" x14ac:dyDescent="0.35">
      <c r="A86" s="8">
        <v>33604</v>
      </c>
      <c r="B86" s="9">
        <v>3.9574264481622041</v>
      </c>
      <c r="C86" s="9">
        <v>-6.642604786584041</v>
      </c>
      <c r="D86">
        <v>4.820965477755462</v>
      </c>
      <c r="G86" s="8">
        <f t="shared" si="0"/>
        <v>33604</v>
      </c>
      <c r="H86" s="9">
        <f t="shared" si="1"/>
        <v>-7.5061438161772989</v>
      </c>
      <c r="I86" s="9">
        <f t="shared" si="2"/>
        <v>-6.4858600715797357</v>
      </c>
      <c r="L86" s="20">
        <v>95.7</v>
      </c>
      <c r="M86" s="21">
        <v>111.94</v>
      </c>
      <c r="Q86" s="8">
        <f t="shared" si="3"/>
        <v>33604</v>
      </c>
      <c r="R86" s="9">
        <f t="shared" si="4"/>
        <v>3.0638126560029733E-3</v>
      </c>
      <c r="S86" s="9">
        <f t="shared" si="5"/>
        <v>-3.7661368620396374E-3</v>
      </c>
    </row>
    <row r="87" spans="1:19" x14ac:dyDescent="0.35">
      <c r="A87" s="8">
        <v>33635</v>
      </c>
      <c r="B87" s="9">
        <v>3.9615744204235113</v>
      </c>
      <c r="C87" s="9">
        <v>-6.6463038877190845</v>
      </c>
      <c r="D87">
        <v>4.823358123316293</v>
      </c>
      <c r="G87" s="8">
        <f t="shared" si="0"/>
        <v>33635</v>
      </c>
      <c r="H87" s="9">
        <f t="shared" si="1"/>
        <v>-7.5080875906118667</v>
      </c>
      <c r="I87" s="9">
        <f t="shared" si="2"/>
        <v>-6.495184053499516</v>
      </c>
      <c r="L87" s="20">
        <v>96.3</v>
      </c>
      <c r="M87" s="21">
        <v>112.01</v>
      </c>
      <c r="Q87" s="8">
        <f t="shared" si="3"/>
        <v>33635</v>
      </c>
      <c r="R87" s="9">
        <f t="shared" si="4"/>
        <v>-1.9437744345678354E-3</v>
      </c>
      <c r="S87" s="9">
        <f t="shared" si="5"/>
        <v>-9.3239819197803442E-3</v>
      </c>
    </row>
    <row r="88" spans="1:19" x14ac:dyDescent="0.35">
      <c r="A88" s="8">
        <v>33664</v>
      </c>
      <c r="B88" s="9">
        <v>3.9521102079562205</v>
      </c>
      <c r="C88" s="9">
        <v>-6.6537336180229696</v>
      </c>
      <c r="D88">
        <v>4.8273333815482582</v>
      </c>
      <c r="G88" s="8">
        <f t="shared" si="0"/>
        <v>33664</v>
      </c>
      <c r="H88" s="9">
        <f t="shared" si="1"/>
        <v>-7.5289567916150073</v>
      </c>
      <c r="I88" s="9">
        <f t="shared" si="2"/>
        <v>-6.5015748226709817</v>
      </c>
      <c r="L88" s="20">
        <v>96.2</v>
      </c>
      <c r="M88" s="21">
        <v>112.01</v>
      </c>
      <c r="Q88" s="8">
        <f t="shared" si="3"/>
        <v>33664</v>
      </c>
      <c r="R88" s="9">
        <f t="shared" si="4"/>
        <v>-2.0869201003140603E-2</v>
      </c>
      <c r="S88" s="9">
        <f t="shared" si="5"/>
        <v>-6.3907691714657489E-3</v>
      </c>
    </row>
    <row r="89" spans="1:19" x14ac:dyDescent="0.35">
      <c r="A89" s="8">
        <v>33695</v>
      </c>
      <c r="B89" s="9">
        <v>3.9580738383778864</v>
      </c>
      <c r="C89" s="9">
        <v>-6.663138443100725</v>
      </c>
      <c r="D89">
        <v>4.8278795861371853</v>
      </c>
      <c r="G89" s="8">
        <f t="shared" si="0"/>
        <v>33695</v>
      </c>
      <c r="H89" s="9">
        <f t="shared" si="1"/>
        <v>-7.5329441908600234</v>
      </c>
      <c r="I89" s="9">
        <f t="shared" si="2"/>
        <v>-6.5103817397422796</v>
      </c>
      <c r="L89" s="20">
        <v>96.4</v>
      </c>
      <c r="M89" s="21">
        <v>112.31</v>
      </c>
      <c r="Q89" s="8">
        <f t="shared" si="3"/>
        <v>33695</v>
      </c>
      <c r="R89" s="9">
        <f t="shared" si="4"/>
        <v>-3.9873992450161211E-3</v>
      </c>
      <c r="S89" s="9">
        <f t="shared" si="5"/>
        <v>-8.8069170712978817E-3</v>
      </c>
    </row>
    <row r="90" spans="1:19" x14ac:dyDescent="0.35">
      <c r="A90" s="8">
        <v>33725</v>
      </c>
      <c r="B90" s="9">
        <v>3.9623447022408746</v>
      </c>
      <c r="C90" s="9">
        <v>-6.668676178577261</v>
      </c>
      <c r="D90">
        <v>4.829342348100516</v>
      </c>
      <c r="G90" s="8">
        <f t="shared" si="0"/>
        <v>33725</v>
      </c>
      <c r="H90" s="9">
        <f t="shared" si="1"/>
        <v>-7.5356738244369019</v>
      </c>
      <c r="I90" s="9">
        <f t="shared" si="2"/>
        <v>-6.5184925831166982</v>
      </c>
      <c r="L90" s="20">
        <v>96.7</v>
      </c>
      <c r="M90" s="21">
        <v>112.37</v>
      </c>
      <c r="Q90" s="8">
        <f t="shared" si="3"/>
        <v>33725</v>
      </c>
      <c r="R90" s="9">
        <f t="shared" si="4"/>
        <v>-2.7296335768784985E-3</v>
      </c>
      <c r="S90" s="9">
        <f t="shared" si="5"/>
        <v>-8.1108433744185859E-3</v>
      </c>
    </row>
    <row r="91" spans="1:19" x14ac:dyDescent="0.35">
      <c r="A91" s="8">
        <v>33756</v>
      </c>
      <c r="B91" s="9">
        <v>3.9597636820368955</v>
      </c>
      <c r="C91" s="9">
        <v>-6.6765795559706627</v>
      </c>
      <c r="D91">
        <v>4.8325038553746653</v>
      </c>
      <c r="G91" s="8">
        <f t="shared" si="0"/>
        <v>33756</v>
      </c>
      <c r="H91" s="9">
        <f t="shared" si="1"/>
        <v>-7.5493197293084329</v>
      </c>
      <c r="I91" s="9">
        <f t="shared" si="2"/>
        <v>-6.5192658600709121</v>
      </c>
      <c r="L91" s="20">
        <v>96.5</v>
      </c>
      <c r="M91" s="21">
        <v>112.94</v>
      </c>
      <c r="Q91" s="8">
        <f t="shared" si="3"/>
        <v>33756</v>
      </c>
      <c r="R91" s="9">
        <f t="shared" si="4"/>
        <v>-1.3645904871530945E-2</v>
      </c>
      <c r="S91" s="9">
        <f t="shared" si="5"/>
        <v>-7.7327695421391951E-4</v>
      </c>
    </row>
    <row r="92" spans="1:19" x14ac:dyDescent="0.35">
      <c r="A92" s="8">
        <v>33786</v>
      </c>
      <c r="B92" s="9">
        <v>3.9649165571745968</v>
      </c>
      <c r="C92" s="9">
        <v>-6.6719409159100218</v>
      </c>
      <c r="D92">
        <v>4.8347479295852418</v>
      </c>
      <c r="G92" s="8">
        <f t="shared" si="0"/>
        <v>33786</v>
      </c>
      <c r="H92" s="9">
        <f t="shared" si="1"/>
        <v>-7.5417722883206668</v>
      </c>
      <c r="I92" s="9">
        <f t="shared" si="2"/>
        <v>-6.5142472740064195</v>
      </c>
      <c r="L92" s="20">
        <v>96.6</v>
      </c>
      <c r="M92" s="21">
        <v>113.1</v>
      </c>
      <c r="Q92" s="8">
        <f t="shared" si="3"/>
        <v>33786</v>
      </c>
      <c r="R92" s="9">
        <f t="shared" si="4"/>
        <v>7.547440987766052E-3</v>
      </c>
      <c r="S92" s="9">
        <f t="shared" si="5"/>
        <v>5.0185860644926805E-3</v>
      </c>
    </row>
    <row r="93" spans="1:19" x14ac:dyDescent="0.35">
      <c r="A93" s="8">
        <v>33817</v>
      </c>
      <c r="B93" s="9">
        <v>3.9639713309220022</v>
      </c>
      <c r="C93" s="9">
        <v>-6.6752706099567432</v>
      </c>
      <c r="D93">
        <v>4.8362018447398487</v>
      </c>
      <c r="G93" s="8">
        <f t="shared" si="0"/>
        <v>33817</v>
      </c>
      <c r="H93" s="9">
        <f t="shared" si="1"/>
        <v>-7.5475011237745893</v>
      </c>
      <c r="I93" s="9">
        <f t="shared" si="2"/>
        <v>-6.5102314943115367</v>
      </c>
      <c r="L93" s="20">
        <v>96.3</v>
      </c>
      <c r="M93" s="21">
        <v>113.58</v>
      </c>
      <c r="Q93" s="8">
        <f t="shared" si="3"/>
        <v>33817</v>
      </c>
      <c r="R93" s="9">
        <f t="shared" si="4"/>
        <v>-5.7288354539224429E-3</v>
      </c>
      <c r="S93" s="9">
        <f t="shared" si="5"/>
        <v>4.0157796948827595E-3</v>
      </c>
    </row>
    <row r="94" spans="1:19" x14ac:dyDescent="0.35">
      <c r="A94" s="8">
        <v>33848</v>
      </c>
      <c r="B94" s="9">
        <v>3.9704304671889594</v>
      </c>
      <c r="C94" s="9">
        <v>-6.6704634866565593</v>
      </c>
      <c r="D94">
        <v>4.8385573175153791</v>
      </c>
      <c r="G94" s="8">
        <f t="shared" si="0"/>
        <v>33848</v>
      </c>
      <c r="H94" s="9">
        <f t="shared" si="1"/>
        <v>-7.5385903369829794</v>
      </c>
      <c r="I94" s="9">
        <f t="shared" si="2"/>
        <v>-6.5087989593234648</v>
      </c>
      <c r="L94" s="20">
        <v>96.6</v>
      </c>
      <c r="M94" s="21">
        <v>113.55</v>
      </c>
      <c r="Q94" s="8">
        <f t="shared" si="3"/>
        <v>33848</v>
      </c>
      <c r="R94" s="9">
        <f t="shared" si="4"/>
        <v>8.9107867916098371E-3</v>
      </c>
      <c r="S94" s="9">
        <f t="shared" si="5"/>
        <v>1.4325349880719429E-3</v>
      </c>
    </row>
    <row r="95" spans="1:19" x14ac:dyDescent="0.35">
      <c r="A95" s="8">
        <v>33878</v>
      </c>
      <c r="B95" s="9">
        <v>3.9634194454489475</v>
      </c>
      <c r="C95" s="9">
        <v>-6.667962012217302</v>
      </c>
      <c r="D95">
        <v>4.8414538318590381</v>
      </c>
      <c r="G95" s="8">
        <f t="shared" si="0"/>
        <v>33878</v>
      </c>
      <c r="H95" s="9">
        <f t="shared" si="1"/>
        <v>-7.545996398627393</v>
      </c>
      <c r="I95" s="9">
        <f t="shared" si="2"/>
        <v>-6.50336321184494</v>
      </c>
      <c r="L95" s="20">
        <v>96.3</v>
      </c>
      <c r="M95" s="21">
        <v>113.53</v>
      </c>
      <c r="Q95" s="8">
        <f t="shared" si="3"/>
        <v>33878</v>
      </c>
      <c r="R95" s="9">
        <f t="shared" si="4"/>
        <v>-7.4060616444135974E-3</v>
      </c>
      <c r="S95" s="9">
        <f t="shared" si="5"/>
        <v>5.4357474785247106E-3</v>
      </c>
    </row>
    <row r="96" spans="1:19" x14ac:dyDescent="0.35">
      <c r="A96" s="8">
        <v>33909</v>
      </c>
      <c r="B96" s="9">
        <v>3.9462841237840416</v>
      </c>
      <c r="C96" s="9">
        <v>-6.6683485715467734</v>
      </c>
      <c r="D96">
        <v>4.8427851301642102</v>
      </c>
      <c r="G96" s="8">
        <f t="shared" si="0"/>
        <v>33909</v>
      </c>
      <c r="H96" s="9">
        <f t="shared" si="1"/>
        <v>-7.5648495779269425</v>
      </c>
      <c r="I96" s="9">
        <f t="shared" si="2"/>
        <v>-6.5055334281284161</v>
      </c>
      <c r="L96" s="20">
        <v>96.2</v>
      </c>
      <c r="M96" s="21">
        <v>113.21</v>
      </c>
      <c r="Q96" s="8">
        <f t="shared" si="3"/>
        <v>33909</v>
      </c>
      <c r="R96" s="9">
        <f t="shared" si="4"/>
        <v>-1.8853179299549438E-2</v>
      </c>
      <c r="S96" s="9">
        <f t="shared" si="5"/>
        <v>-2.170216283476023E-3</v>
      </c>
    </row>
    <row r="97" spans="1:19" x14ac:dyDescent="0.35">
      <c r="A97" s="8">
        <v>33939</v>
      </c>
      <c r="B97" s="9">
        <v>3.9491317714674987</v>
      </c>
      <c r="C97" s="9">
        <v>-6.6742400017903458</v>
      </c>
      <c r="D97">
        <v>4.8425585849999404</v>
      </c>
      <c r="G97" s="8">
        <f t="shared" si="0"/>
        <v>33939</v>
      </c>
      <c r="H97" s="9">
        <f t="shared" si="1"/>
        <v>-7.567666815322788</v>
      </c>
      <c r="I97" s="9">
        <f t="shared" si="2"/>
        <v>-6.5114926456321101</v>
      </c>
      <c r="L97" s="20">
        <v>96.3</v>
      </c>
      <c r="M97" s="21">
        <v>113.32</v>
      </c>
      <c r="Q97" s="8">
        <f t="shared" si="3"/>
        <v>33939</v>
      </c>
      <c r="R97" s="9">
        <f t="shared" si="4"/>
        <v>-2.8172373958454955E-3</v>
      </c>
      <c r="S97" s="9">
        <f t="shared" si="5"/>
        <v>-5.9592175036939921E-3</v>
      </c>
    </row>
    <row r="98" spans="1:19" x14ac:dyDescent="0.35">
      <c r="A98" s="8">
        <v>33970</v>
      </c>
      <c r="B98" s="9">
        <v>3.9558642224473681</v>
      </c>
      <c r="C98" s="9">
        <v>-6.6781813470149265</v>
      </c>
      <c r="D98">
        <v>4.8455642533709344</v>
      </c>
      <c r="G98" s="8">
        <f t="shared" si="0"/>
        <v>33970</v>
      </c>
      <c r="H98" s="9">
        <f t="shared" si="1"/>
        <v>-7.5678813779384928</v>
      </c>
      <c r="I98" s="9">
        <f t="shared" si="2"/>
        <v>-6.5126844908003667</v>
      </c>
      <c r="L98" s="20">
        <v>96.4</v>
      </c>
      <c r="M98" s="21">
        <v>113.75</v>
      </c>
      <c r="Q98" s="8">
        <f t="shared" si="3"/>
        <v>33970</v>
      </c>
      <c r="R98" s="9">
        <f t="shared" si="4"/>
        <v>-2.1456261570484969E-4</v>
      </c>
      <c r="S98" s="9">
        <f t="shared" si="5"/>
        <v>-1.1918451682566555E-3</v>
      </c>
    </row>
    <row r="99" spans="1:19" x14ac:dyDescent="0.35">
      <c r="A99" s="8">
        <v>34001</v>
      </c>
      <c r="B99" s="9">
        <v>3.9557759341118959</v>
      </c>
      <c r="C99" s="9">
        <v>-6.683677040984394</v>
      </c>
      <c r="D99">
        <v>4.8478959327398012</v>
      </c>
      <c r="G99" s="8">
        <f t="shared" si="0"/>
        <v>34001</v>
      </c>
      <c r="H99" s="9">
        <f t="shared" si="1"/>
        <v>-7.5757970396122989</v>
      </c>
      <c r="I99" s="9">
        <f t="shared" si="2"/>
        <v>-6.5162014398897634</v>
      </c>
      <c r="L99" s="20">
        <v>96.7</v>
      </c>
      <c r="M99" s="21">
        <v>114.33</v>
      </c>
      <c r="Q99" s="8">
        <f t="shared" si="3"/>
        <v>34001</v>
      </c>
      <c r="R99" s="9">
        <f t="shared" si="4"/>
        <v>-7.9156616738060848E-3</v>
      </c>
      <c r="S99" s="9">
        <f t="shared" si="5"/>
        <v>-3.5169490893967037E-3</v>
      </c>
    </row>
    <row r="100" spans="1:19" x14ac:dyDescent="0.35">
      <c r="A100" s="8">
        <v>34029</v>
      </c>
      <c r="B100" s="9">
        <v>3.9569467572816928</v>
      </c>
      <c r="C100" s="9">
        <v>-6.6801234202687985</v>
      </c>
      <c r="D100">
        <v>4.8476758348318922</v>
      </c>
      <c r="G100" s="8">
        <f t="shared" si="0"/>
        <v>34029</v>
      </c>
      <c r="H100" s="9">
        <f t="shared" si="1"/>
        <v>-7.5708524978189979</v>
      </c>
      <c r="I100" s="9">
        <f t="shared" si="2"/>
        <v>-6.5131011883186902</v>
      </c>
      <c r="L100" s="20">
        <v>96.6</v>
      </c>
      <c r="M100" s="21">
        <v>114.16</v>
      </c>
      <c r="Q100" s="8">
        <f t="shared" si="3"/>
        <v>34029</v>
      </c>
      <c r="R100" s="9">
        <f t="shared" si="4"/>
        <v>4.9445417933009495E-3</v>
      </c>
      <c r="S100" s="9">
        <f t="shared" si="5"/>
        <v>3.1002515710731871E-3</v>
      </c>
    </row>
    <row r="101" spans="1:19" x14ac:dyDescent="0.35">
      <c r="A101" s="8">
        <v>34060</v>
      </c>
      <c r="B101" s="9">
        <v>3.9644679603904889</v>
      </c>
      <c r="C101" s="9">
        <v>-6.6828772242862691</v>
      </c>
      <c r="D101">
        <v>4.8497862348976222</v>
      </c>
      <c r="G101" s="8">
        <f t="shared" si="0"/>
        <v>34060</v>
      </c>
      <c r="H101" s="9">
        <f t="shared" si="1"/>
        <v>-7.5681954987934024</v>
      </c>
      <c r="I101" s="9">
        <f t="shared" si="2"/>
        <v>-6.5164352150149218</v>
      </c>
      <c r="L101" s="20">
        <v>96.8</v>
      </c>
      <c r="M101" s="21">
        <v>114.33</v>
      </c>
      <c r="Q101" s="8">
        <f t="shared" si="3"/>
        <v>34060</v>
      </c>
      <c r="R101" s="9">
        <f t="shared" si="4"/>
        <v>2.6569990255955744E-3</v>
      </c>
      <c r="S101" s="9">
        <f t="shared" si="5"/>
        <v>-3.3340266962316178E-3</v>
      </c>
    </row>
    <row r="102" spans="1:19" x14ac:dyDescent="0.35">
      <c r="A102" s="8">
        <v>34090</v>
      </c>
      <c r="B102" s="9">
        <v>3.9691917884347467</v>
      </c>
      <c r="C102" s="9">
        <v>-6.688597150310116</v>
      </c>
      <c r="D102">
        <v>4.851122464318081</v>
      </c>
      <c r="G102" s="8">
        <f t="shared" si="0"/>
        <v>34090</v>
      </c>
      <c r="H102" s="9">
        <f t="shared" si="1"/>
        <v>-7.5705278261934499</v>
      </c>
      <c r="I102" s="9">
        <f t="shared" si="2"/>
        <v>-6.5188847941722479</v>
      </c>
      <c r="L102" s="20">
        <v>97.1</v>
      </c>
      <c r="M102" s="21">
        <v>115.06</v>
      </c>
      <c r="Q102" s="8">
        <f t="shared" si="3"/>
        <v>34090</v>
      </c>
      <c r="R102" s="9">
        <f t="shared" si="4"/>
        <v>-2.332327400047518E-3</v>
      </c>
      <c r="S102" s="9">
        <f t="shared" si="5"/>
        <v>-2.4495791573260206E-3</v>
      </c>
    </row>
    <row r="103" spans="1:19" x14ac:dyDescent="0.35">
      <c r="A103" s="8">
        <v>34121</v>
      </c>
      <c r="B103" s="9">
        <v>3.9778017768102458</v>
      </c>
      <c r="C103" s="9">
        <v>-6.6919765407309466</v>
      </c>
      <c r="D103">
        <v>4.8483904497642776</v>
      </c>
      <c r="G103" s="8">
        <f t="shared" si="0"/>
        <v>34121</v>
      </c>
      <c r="H103" s="9">
        <f t="shared" si="1"/>
        <v>-7.5625652136849784</v>
      </c>
      <c r="I103" s="9">
        <f t="shared" si="2"/>
        <v>-6.513273493959189</v>
      </c>
      <c r="L103" s="20">
        <v>96.9</v>
      </c>
      <c r="M103" s="21">
        <v>115.86</v>
      </c>
      <c r="Q103" s="8">
        <f t="shared" si="3"/>
        <v>34121</v>
      </c>
      <c r="R103" s="9">
        <f t="shared" si="4"/>
        <v>7.9626125084715227E-3</v>
      </c>
      <c r="S103" s="9">
        <f t="shared" si="5"/>
        <v>5.6113002130588896E-3</v>
      </c>
    </row>
    <row r="104" spans="1:19" x14ac:dyDescent="0.35">
      <c r="A104" s="8">
        <v>34151</v>
      </c>
      <c r="B104" s="9">
        <v>3.9727879095530385</v>
      </c>
      <c r="C104" s="9">
        <v>-6.6965168298783677</v>
      </c>
      <c r="D104">
        <v>4.8490652759703323</v>
      </c>
      <c r="G104" s="8">
        <f t="shared" si="0"/>
        <v>34151</v>
      </c>
      <c r="H104" s="9">
        <f t="shared" si="1"/>
        <v>-7.5727941962956615</v>
      </c>
      <c r="I104" s="9">
        <f t="shared" si="2"/>
        <v>-6.5143671091532269</v>
      </c>
      <c r="L104" s="20">
        <v>97</v>
      </c>
      <c r="M104" s="21">
        <v>116.38</v>
      </c>
      <c r="Q104" s="8">
        <f t="shared" si="3"/>
        <v>34151</v>
      </c>
      <c r="R104" s="9">
        <f t="shared" si="4"/>
        <v>-1.0228982610683168E-2</v>
      </c>
      <c r="S104" s="9">
        <f t="shared" si="5"/>
        <v>-1.0936151940379446E-3</v>
      </c>
    </row>
    <row r="105" spans="1:19" x14ac:dyDescent="0.35">
      <c r="A105" s="8">
        <v>34182</v>
      </c>
      <c r="B105" s="9">
        <v>3.9789996461761286</v>
      </c>
      <c r="C105" s="9">
        <v>-6.6994275542616171</v>
      </c>
      <c r="D105">
        <v>4.849642858607579</v>
      </c>
      <c r="G105" s="8">
        <f t="shared" si="0"/>
        <v>34182</v>
      </c>
      <c r="H105" s="9">
        <f t="shared" si="1"/>
        <v>-7.5700707666930676</v>
      </c>
      <c r="I105" s="9">
        <f t="shared" si="2"/>
        <v>-6.5131618956387092</v>
      </c>
      <c r="L105" s="20">
        <v>97</v>
      </c>
      <c r="M105" s="21">
        <v>116.86</v>
      </c>
      <c r="Q105" s="8">
        <f t="shared" si="3"/>
        <v>34182</v>
      </c>
      <c r="R105" s="9">
        <f t="shared" si="4"/>
        <v>2.7234296025939742E-3</v>
      </c>
      <c r="S105" s="9">
        <f t="shared" si="5"/>
        <v>1.2052135145177445E-3</v>
      </c>
    </row>
    <row r="106" spans="1:19" x14ac:dyDescent="0.35">
      <c r="A106" s="8">
        <v>34213</v>
      </c>
      <c r="B106" s="9">
        <v>3.9905970989511532</v>
      </c>
      <c r="C106" s="9">
        <v>-6.6993068485369767</v>
      </c>
      <c r="D106">
        <v>4.8494507265067623</v>
      </c>
      <c r="G106" s="8">
        <f t="shared" si="0"/>
        <v>34213</v>
      </c>
      <c r="H106" s="9">
        <f t="shared" si="1"/>
        <v>-7.5581604760925858</v>
      </c>
      <c r="I106" s="9">
        <f t="shared" si="2"/>
        <v>-6.5143228604884973</v>
      </c>
      <c r="L106" s="20">
        <v>96.9</v>
      </c>
      <c r="M106" s="21">
        <v>116.59</v>
      </c>
      <c r="Q106" s="8">
        <f t="shared" si="3"/>
        <v>34213</v>
      </c>
      <c r="R106" s="9">
        <f t="shared" si="4"/>
        <v>1.1910290600481765E-2</v>
      </c>
      <c r="S106" s="9">
        <f t="shared" si="5"/>
        <v>-1.1609648497881153E-3</v>
      </c>
    </row>
    <row r="107" spans="1:19" x14ac:dyDescent="0.35">
      <c r="A107" s="8">
        <v>34243</v>
      </c>
      <c r="B107" s="9">
        <v>3.9986519840518087</v>
      </c>
      <c r="C107" s="9">
        <v>-6.7012844619551792</v>
      </c>
      <c r="D107">
        <v>4.855812883990569</v>
      </c>
      <c r="G107" s="8">
        <f t="shared" si="0"/>
        <v>34243</v>
      </c>
      <c r="H107" s="9">
        <f t="shared" si="1"/>
        <v>-7.5584453618939396</v>
      </c>
      <c r="I107" s="9">
        <f t="shared" si="2"/>
        <v>-6.5115941801902633</v>
      </c>
      <c r="L107" s="20">
        <v>96.9</v>
      </c>
      <c r="M107" s="21">
        <v>117.14</v>
      </c>
      <c r="Q107" s="8">
        <f t="shared" si="3"/>
        <v>34243</v>
      </c>
      <c r="R107" s="9">
        <f t="shared" si="4"/>
        <v>-2.8488580135377362E-4</v>
      </c>
      <c r="S107" s="9">
        <f t="shared" si="5"/>
        <v>2.7286802982340319E-3</v>
      </c>
    </row>
    <row r="108" spans="1:19" x14ac:dyDescent="0.35">
      <c r="A108" s="8">
        <v>34274</v>
      </c>
      <c r="B108" s="9">
        <v>3.9916884476934076</v>
      </c>
      <c r="C108" s="9">
        <v>-6.6967749547937334</v>
      </c>
      <c r="D108">
        <v>4.8580200528599748</v>
      </c>
      <c r="G108" s="8">
        <f t="shared" si="0"/>
        <v>34274</v>
      </c>
      <c r="H108" s="9">
        <f t="shared" si="1"/>
        <v>-7.5631065599603007</v>
      </c>
      <c r="I108" s="9">
        <f t="shared" si="2"/>
        <v>-6.5139380668881426</v>
      </c>
      <c r="L108" s="20">
        <v>97</v>
      </c>
      <c r="M108" s="21">
        <v>116.46</v>
      </c>
      <c r="Q108" s="8">
        <f t="shared" si="3"/>
        <v>34274</v>
      </c>
      <c r="R108" s="9">
        <f t="shared" si="4"/>
        <v>-4.6611980663611163E-3</v>
      </c>
      <c r="S108" s="9">
        <f t="shared" si="5"/>
        <v>-2.3438866978793271E-3</v>
      </c>
    </row>
    <row r="109" spans="1:19" x14ac:dyDescent="0.35">
      <c r="A109" s="8">
        <v>34304</v>
      </c>
      <c r="B109" s="9">
        <v>4.0020817918363534</v>
      </c>
      <c r="C109" s="9">
        <v>-6.7002015720736141</v>
      </c>
      <c r="D109">
        <v>4.8577352888938998</v>
      </c>
      <c r="G109" s="8">
        <f t="shared" si="0"/>
        <v>34304</v>
      </c>
      <c r="H109" s="9">
        <f t="shared" si="1"/>
        <v>-7.5558550691311606</v>
      </c>
      <c r="I109" s="9">
        <f t="shared" si="2"/>
        <v>-6.5208821190054236</v>
      </c>
      <c r="L109" s="20">
        <v>97.3</v>
      </c>
      <c r="M109" s="21">
        <v>116.41</v>
      </c>
      <c r="Q109" s="8">
        <f t="shared" si="3"/>
        <v>34304</v>
      </c>
      <c r="R109" s="9">
        <f t="shared" si="4"/>
        <v>7.251490829140117E-3</v>
      </c>
      <c r="S109" s="9">
        <f t="shared" si="5"/>
        <v>-6.9440521172809966E-3</v>
      </c>
    </row>
    <row r="110" spans="1:19" x14ac:dyDescent="0.35">
      <c r="A110" s="8">
        <v>34335</v>
      </c>
      <c r="B110" s="9">
        <v>4.0233949943731764</v>
      </c>
      <c r="C110" s="9">
        <v>-6.7014012416626869</v>
      </c>
      <c r="D110">
        <v>4.855156478842992</v>
      </c>
      <c r="G110" s="8">
        <f t="shared" si="0"/>
        <v>34335</v>
      </c>
      <c r="H110" s="9">
        <f t="shared" si="1"/>
        <v>-7.5331627261325025</v>
      </c>
      <c r="I110" s="9">
        <f t="shared" si="2"/>
        <v>-6.5296798867062584</v>
      </c>
      <c r="L110" s="20">
        <v>98</v>
      </c>
      <c r="M110" s="21">
        <v>116.36</v>
      </c>
      <c r="Q110" s="8">
        <f t="shared" si="3"/>
        <v>34335</v>
      </c>
      <c r="R110" s="9">
        <f t="shared" si="4"/>
        <v>2.2692342998658077E-2</v>
      </c>
      <c r="S110" s="9">
        <f t="shared" si="5"/>
        <v>-8.7977677008348465E-3</v>
      </c>
    </row>
    <row r="111" spans="1:19" x14ac:dyDescent="0.35">
      <c r="A111" s="8">
        <v>34366</v>
      </c>
      <c r="B111" s="9">
        <v>4.0329290699764968</v>
      </c>
      <c r="C111" s="9">
        <v>-6.6997984484323512</v>
      </c>
      <c r="D111">
        <v>4.8565141589622467</v>
      </c>
      <c r="G111" s="8">
        <f t="shared" si="0"/>
        <v>34366</v>
      </c>
      <c r="H111" s="9">
        <f t="shared" si="1"/>
        <v>-7.5233835374181011</v>
      </c>
      <c r="I111" s="9">
        <f t="shared" si="2"/>
        <v>-6.5255022057774319</v>
      </c>
      <c r="L111" s="20">
        <v>98</v>
      </c>
      <c r="M111" s="21">
        <v>116.66</v>
      </c>
      <c r="Q111" s="8">
        <f t="shared" si="3"/>
        <v>34366</v>
      </c>
      <c r="R111" s="9">
        <f t="shared" si="4"/>
        <v>9.7791887144014211E-3</v>
      </c>
      <c r="S111" s="9">
        <f t="shared" si="5"/>
        <v>4.1776809288265326E-3</v>
      </c>
    </row>
    <row r="112" spans="1:19" x14ac:dyDescent="0.35">
      <c r="A112" s="8">
        <v>34394</v>
      </c>
      <c r="B112" s="9">
        <v>4.0293535814601462</v>
      </c>
      <c r="C112" s="9">
        <v>-6.6978820363402356</v>
      </c>
      <c r="D112">
        <v>4.8578732218395473</v>
      </c>
      <c r="G112" s="8">
        <f t="shared" si="0"/>
        <v>34394</v>
      </c>
      <c r="H112" s="9">
        <f t="shared" si="1"/>
        <v>-7.5264016767196367</v>
      </c>
      <c r="I112" s="9">
        <f t="shared" si="2"/>
        <v>-6.5209210539655666</v>
      </c>
      <c r="L112" s="20">
        <v>98.2</v>
      </c>
      <c r="M112" s="21">
        <v>117.21</v>
      </c>
      <c r="Q112" s="8">
        <f t="shared" si="3"/>
        <v>34394</v>
      </c>
      <c r="R112" s="9">
        <f t="shared" si="4"/>
        <v>-3.0181393015356051E-3</v>
      </c>
      <c r="S112" s="9">
        <f t="shared" si="5"/>
        <v>4.5811518118652472E-3</v>
      </c>
    </row>
    <row r="113" spans="1:19" x14ac:dyDescent="0.35">
      <c r="A113" s="8">
        <v>34425</v>
      </c>
      <c r="B113" s="9">
        <v>4.0271463010597675</v>
      </c>
      <c r="C113" s="9">
        <v>-6.699142517530106</v>
      </c>
      <c r="D113">
        <v>4.8577874383800355</v>
      </c>
      <c r="G113" s="8">
        <f t="shared" si="0"/>
        <v>34425</v>
      </c>
      <c r="H113" s="9">
        <f t="shared" si="1"/>
        <v>-7.529783654850374</v>
      </c>
      <c r="I113" s="9">
        <f t="shared" si="2"/>
        <v>-6.5141937292576086</v>
      </c>
      <c r="L113" s="20">
        <v>98.2</v>
      </c>
      <c r="M113" s="21">
        <v>118.15</v>
      </c>
      <c r="Q113" s="8">
        <f t="shared" si="3"/>
        <v>34425</v>
      </c>
      <c r="R113" s="9">
        <f t="shared" si="4"/>
        <v>-3.3819781307373731E-3</v>
      </c>
      <c r="S113" s="9">
        <f t="shared" si="5"/>
        <v>6.7273247079580045E-3</v>
      </c>
    </row>
    <row r="114" spans="1:19" x14ac:dyDescent="0.35">
      <c r="A114" s="8">
        <v>34455</v>
      </c>
      <c r="B114" s="9">
        <v>4.0245514781398635</v>
      </c>
      <c r="C114" s="9">
        <v>-6.6967755722375717</v>
      </c>
      <c r="D114">
        <v>4.8609332564235244</v>
      </c>
      <c r="G114" s="8">
        <f t="shared" ref="G114:G177" si="6">+A114</f>
        <v>34455</v>
      </c>
      <c r="H114" s="9">
        <f t="shared" ref="H114:H177" si="7">+C114+B114-D114</f>
        <v>-7.5331573505212326</v>
      </c>
      <c r="I114" s="9">
        <f t="shared" ref="I114:I177" si="8">+C114+LN(M114)-LN(L114)</f>
        <v>-6.5100643409965446</v>
      </c>
      <c r="L114" s="20">
        <v>98.5</v>
      </c>
      <c r="M114" s="21">
        <v>118.72</v>
      </c>
      <c r="Q114" s="8">
        <f t="shared" si="3"/>
        <v>34455</v>
      </c>
      <c r="R114" s="9">
        <f t="shared" si="4"/>
        <v>-3.3736956708585453E-3</v>
      </c>
      <c r="S114" s="9">
        <f t="shared" si="5"/>
        <v>4.1293882610640154E-3</v>
      </c>
    </row>
    <row r="115" spans="1:19" x14ac:dyDescent="0.35">
      <c r="A115" s="8">
        <v>34486</v>
      </c>
      <c r="B115" s="9">
        <v>4.0278828674186693</v>
      </c>
      <c r="C115" s="9">
        <v>-6.6968658384247162</v>
      </c>
      <c r="D115">
        <v>4.8639841586834738</v>
      </c>
      <c r="G115" s="8">
        <f t="shared" si="6"/>
        <v>34486</v>
      </c>
      <c r="H115" s="9">
        <f t="shared" si="7"/>
        <v>-7.5329671296895206</v>
      </c>
      <c r="I115" s="9">
        <f t="shared" si="8"/>
        <v>-6.5105758549257118</v>
      </c>
      <c r="L115" s="20">
        <v>98.5</v>
      </c>
      <c r="M115" s="21">
        <v>118.67</v>
      </c>
      <c r="Q115" s="8">
        <f t="shared" ref="Q115:Q178" si="9">+G115</f>
        <v>34486</v>
      </c>
      <c r="R115" s="9">
        <f t="shared" ref="R115:R178" si="10">+H115-H114</f>
        <v>1.9022083171194026E-4</v>
      </c>
      <c r="S115" s="9">
        <f t="shared" ref="S115:S178" si="11">+I115-I114</f>
        <v>-5.115139291671511E-4</v>
      </c>
    </row>
    <row r="116" spans="1:19" x14ac:dyDescent="0.35">
      <c r="A116" s="8">
        <v>34516</v>
      </c>
      <c r="B116" s="9">
        <v>4.0422351369177854</v>
      </c>
      <c r="C116" s="9">
        <v>-6.6950446153391505</v>
      </c>
      <c r="D116">
        <v>4.869477369403902</v>
      </c>
      <c r="G116" s="8">
        <f t="shared" si="6"/>
        <v>34516</v>
      </c>
      <c r="H116" s="9">
        <f t="shared" si="7"/>
        <v>-7.5222868478252671</v>
      </c>
      <c r="I116" s="9">
        <f t="shared" si="8"/>
        <v>-6.5040642679494542</v>
      </c>
      <c r="L116" s="20">
        <v>98.7</v>
      </c>
      <c r="M116" s="21">
        <v>119.47</v>
      </c>
      <c r="Q116" s="8">
        <f t="shared" si="9"/>
        <v>34516</v>
      </c>
      <c r="R116" s="9">
        <f t="shared" si="10"/>
        <v>1.0680281864253516E-2</v>
      </c>
      <c r="S116" s="9">
        <f t="shared" si="11"/>
        <v>6.5115869762575329E-3</v>
      </c>
    </row>
    <row r="117" spans="1:19" x14ac:dyDescent="0.35">
      <c r="A117" s="8">
        <v>34547</v>
      </c>
      <c r="B117" s="9">
        <v>4.0531538847115245</v>
      </c>
      <c r="C117" s="9">
        <v>-6.693113485092554</v>
      </c>
      <c r="D117">
        <v>4.8731703012439453</v>
      </c>
      <c r="G117" s="8">
        <f t="shared" si="6"/>
        <v>34547</v>
      </c>
      <c r="H117" s="9">
        <f t="shared" si="7"/>
        <v>-7.5131299016249748</v>
      </c>
      <c r="I117" s="9">
        <f t="shared" si="8"/>
        <v>-6.5028190775384074</v>
      </c>
      <c r="L117" s="20">
        <v>98.9</v>
      </c>
      <c r="M117" s="21">
        <v>119.63</v>
      </c>
      <c r="Q117" s="8">
        <f t="shared" si="9"/>
        <v>34547</v>
      </c>
      <c r="R117" s="9">
        <f t="shared" si="10"/>
        <v>9.1569462002922819E-3</v>
      </c>
      <c r="S117" s="9">
        <f t="shared" si="11"/>
        <v>1.2451904110468703E-3</v>
      </c>
    </row>
    <row r="118" spans="1:19" x14ac:dyDescent="0.35">
      <c r="A118" s="8">
        <v>34578</v>
      </c>
      <c r="B118" s="9">
        <v>4.0443934016214573</v>
      </c>
      <c r="C118" s="9">
        <v>-6.6892142448178431</v>
      </c>
      <c r="D118">
        <v>4.8754324420224728</v>
      </c>
      <c r="G118" s="8">
        <f t="shared" si="6"/>
        <v>34578</v>
      </c>
      <c r="H118" s="9">
        <f t="shared" si="7"/>
        <v>-7.5202532852188586</v>
      </c>
      <c r="I118" s="9">
        <f t="shared" si="8"/>
        <v>-6.501776300263896</v>
      </c>
      <c r="L118" s="20">
        <v>99.1</v>
      </c>
      <c r="M118" s="21">
        <v>119.53</v>
      </c>
      <c r="Q118" s="8">
        <f t="shared" si="9"/>
        <v>34578</v>
      </c>
      <c r="R118" s="9">
        <f t="shared" si="10"/>
        <v>-7.1233835938837586E-3</v>
      </c>
      <c r="S118" s="9">
        <f t="shared" si="11"/>
        <v>1.0427772745114083E-3</v>
      </c>
    </row>
    <row r="119" spans="1:19" x14ac:dyDescent="0.35">
      <c r="A119" s="8">
        <v>34608</v>
      </c>
      <c r="B119" s="9">
        <v>4.0356793471827723</v>
      </c>
      <c r="C119" s="9">
        <v>-6.6870774353108304</v>
      </c>
      <c r="D119">
        <v>4.8736646237608801</v>
      </c>
      <c r="G119" s="8">
        <f t="shared" si="6"/>
        <v>34608</v>
      </c>
      <c r="H119" s="9">
        <f t="shared" si="7"/>
        <v>-7.5250627118889382</v>
      </c>
      <c r="I119" s="9">
        <f t="shared" si="8"/>
        <v>-6.4985897061589979</v>
      </c>
      <c r="L119" s="20">
        <v>99.7</v>
      </c>
      <c r="M119" s="21">
        <v>120.38</v>
      </c>
      <c r="Q119" s="8">
        <f t="shared" si="9"/>
        <v>34608</v>
      </c>
      <c r="R119" s="9">
        <f t="shared" si="10"/>
        <v>-4.8094266700795529E-3</v>
      </c>
      <c r="S119" s="9">
        <f t="shared" si="11"/>
        <v>3.1865941048980773E-3</v>
      </c>
    </row>
    <row r="120" spans="1:19" x14ac:dyDescent="0.35">
      <c r="A120" s="8">
        <v>34639</v>
      </c>
      <c r="B120" s="9">
        <v>4.0364298200003468</v>
      </c>
      <c r="C120" s="9">
        <v>-6.6839302455117027</v>
      </c>
      <c r="D120">
        <v>4.8758397529066269</v>
      </c>
      <c r="G120" s="8">
        <f t="shared" si="6"/>
        <v>34639</v>
      </c>
      <c r="H120" s="9">
        <f t="shared" si="7"/>
        <v>-7.5233401784179827</v>
      </c>
      <c r="I120" s="9">
        <f t="shared" si="8"/>
        <v>-6.502023781496943</v>
      </c>
      <c r="L120" s="20">
        <v>100.4</v>
      </c>
      <c r="M120" s="21">
        <v>120.43</v>
      </c>
      <c r="Q120" s="8">
        <f t="shared" si="9"/>
        <v>34639</v>
      </c>
      <c r="R120" s="9">
        <f t="shared" si="10"/>
        <v>1.7225334709554119E-3</v>
      </c>
      <c r="S120" s="9">
        <f t="shared" si="11"/>
        <v>-3.4340753379451527E-3</v>
      </c>
    </row>
    <row r="121" spans="1:19" x14ac:dyDescent="0.35">
      <c r="A121" s="8">
        <v>34669</v>
      </c>
      <c r="B121" s="9">
        <v>4.0353853990888027</v>
      </c>
      <c r="C121" s="9">
        <v>-6.6781085024634681</v>
      </c>
      <c r="D121">
        <v>4.8789303790691116</v>
      </c>
      <c r="G121" s="8">
        <f t="shared" si="6"/>
        <v>34669</v>
      </c>
      <c r="H121" s="9">
        <f t="shared" si="7"/>
        <v>-7.5216534824437771</v>
      </c>
      <c r="I121" s="9">
        <f t="shared" si="8"/>
        <v>-6.5038975586976884</v>
      </c>
      <c r="L121" s="20">
        <v>101.1</v>
      </c>
      <c r="M121" s="21">
        <v>120.34</v>
      </c>
      <c r="Q121" s="8">
        <f t="shared" si="9"/>
        <v>34669</v>
      </c>
      <c r="R121" s="9">
        <f t="shared" si="10"/>
        <v>1.6866959742056764E-3</v>
      </c>
      <c r="S121" s="9">
        <f t="shared" si="11"/>
        <v>-1.8737772007453302E-3</v>
      </c>
    </row>
    <row r="122" spans="1:19" x14ac:dyDescent="0.35">
      <c r="A122" s="8">
        <v>34700</v>
      </c>
      <c r="B122" s="9">
        <v>4.0446666178604858</v>
      </c>
      <c r="C122" s="9">
        <v>-6.6759177947162671</v>
      </c>
      <c r="D122">
        <v>4.8785956355765112</v>
      </c>
      <c r="G122" s="8">
        <f t="shared" si="6"/>
        <v>34700</v>
      </c>
      <c r="H122" s="9">
        <f t="shared" si="7"/>
        <v>-7.5098468124322926</v>
      </c>
      <c r="I122" s="9">
        <f t="shared" si="8"/>
        <v>-6.5041191893482049</v>
      </c>
      <c r="L122" s="20">
        <v>101.9</v>
      </c>
      <c r="M122" s="21">
        <v>121</v>
      </c>
      <c r="Q122" s="8">
        <f t="shared" si="9"/>
        <v>34700</v>
      </c>
      <c r="R122" s="9">
        <f t="shared" si="10"/>
        <v>1.1806670011484499E-2</v>
      </c>
      <c r="S122" s="9">
        <f t="shared" si="11"/>
        <v>-2.2163065051650221E-4</v>
      </c>
    </row>
    <row r="123" spans="1:19" x14ac:dyDescent="0.35">
      <c r="A123" s="8">
        <v>34731</v>
      </c>
      <c r="B123" s="9">
        <v>4.0501053293308393</v>
      </c>
      <c r="C123" s="9">
        <v>-6.676068714828058</v>
      </c>
      <c r="D123">
        <v>4.8807621102617018</v>
      </c>
      <c r="G123" s="8">
        <f t="shared" si="6"/>
        <v>34731</v>
      </c>
      <c r="H123" s="9">
        <f t="shared" si="7"/>
        <v>-7.5067254957589205</v>
      </c>
      <c r="I123" s="9">
        <f t="shared" si="8"/>
        <v>-6.5052767840981938</v>
      </c>
      <c r="L123" s="20">
        <v>102.5</v>
      </c>
      <c r="M123" s="21">
        <v>121.59</v>
      </c>
      <c r="Q123" s="8">
        <f t="shared" si="9"/>
        <v>34731</v>
      </c>
      <c r="R123" s="9">
        <f t="shared" si="10"/>
        <v>3.1213166733721209E-3</v>
      </c>
      <c r="S123" s="9">
        <f t="shared" si="11"/>
        <v>-1.1575947499888883E-3</v>
      </c>
    </row>
    <row r="124" spans="1:19" x14ac:dyDescent="0.35">
      <c r="A124" s="8">
        <v>34759</v>
      </c>
      <c r="B124" s="9">
        <v>4.0543549709764193</v>
      </c>
      <c r="C124" s="9">
        <v>-6.6616155815142868</v>
      </c>
      <c r="D124">
        <v>4.8805234549920264</v>
      </c>
      <c r="G124" s="8">
        <f t="shared" si="6"/>
        <v>34759</v>
      </c>
      <c r="H124" s="9">
        <f t="shared" si="7"/>
        <v>-7.487784065529894</v>
      </c>
      <c r="I124" s="9">
        <f t="shared" si="8"/>
        <v>-6.4925694568887762</v>
      </c>
      <c r="L124" s="20">
        <v>103</v>
      </c>
      <c r="M124" s="21">
        <v>121.97</v>
      </c>
      <c r="Q124" s="8">
        <f t="shared" si="9"/>
        <v>34759</v>
      </c>
      <c r="R124" s="9">
        <f t="shared" si="10"/>
        <v>1.8941430229026501E-2</v>
      </c>
      <c r="S124" s="9">
        <f t="shared" si="11"/>
        <v>1.2707327209417585E-2</v>
      </c>
    </row>
    <row r="125" spans="1:19" x14ac:dyDescent="0.35">
      <c r="A125" s="8">
        <v>34790</v>
      </c>
      <c r="B125" s="9">
        <v>4.053298746236738</v>
      </c>
      <c r="C125" s="9">
        <v>-6.6471824090089742</v>
      </c>
      <c r="D125">
        <v>4.8850033262871797</v>
      </c>
      <c r="G125" s="8">
        <f t="shared" si="6"/>
        <v>34790</v>
      </c>
      <c r="H125" s="9">
        <f t="shared" si="7"/>
        <v>-7.4788869890594158</v>
      </c>
      <c r="I125" s="9">
        <f t="shared" si="8"/>
        <v>-6.4900143081568649</v>
      </c>
      <c r="L125" s="20">
        <v>104</v>
      </c>
      <c r="M125" s="21">
        <v>121.7</v>
      </c>
      <c r="Q125" s="8">
        <f t="shared" si="9"/>
        <v>34790</v>
      </c>
      <c r="R125" s="9">
        <f t="shared" si="10"/>
        <v>8.8970764704781047E-3</v>
      </c>
      <c r="S125" s="9">
        <f t="shared" si="11"/>
        <v>2.5551487319113164E-3</v>
      </c>
    </row>
    <row r="126" spans="1:19" x14ac:dyDescent="0.35">
      <c r="A126" s="8">
        <v>34820</v>
      </c>
      <c r="B126" s="9">
        <v>4.0539319025504623</v>
      </c>
      <c r="C126" s="9">
        <v>-6.6391328127566966</v>
      </c>
      <c r="D126">
        <v>4.8864141805352297</v>
      </c>
      <c r="G126" s="8">
        <f t="shared" si="6"/>
        <v>34820</v>
      </c>
      <c r="H126" s="9">
        <f t="shared" si="7"/>
        <v>-7.471615090741464</v>
      </c>
      <c r="I126" s="9">
        <f t="shared" si="8"/>
        <v>-6.4887970982402843</v>
      </c>
      <c r="L126" s="20">
        <v>104.3</v>
      </c>
      <c r="M126" s="21">
        <v>121.22</v>
      </c>
      <c r="Q126" s="8">
        <f t="shared" si="9"/>
        <v>34820</v>
      </c>
      <c r="R126" s="9">
        <f t="shared" si="10"/>
        <v>7.2718983179518304E-3</v>
      </c>
      <c r="S126" s="9">
        <f t="shared" si="11"/>
        <v>1.2172099165805861E-3</v>
      </c>
    </row>
    <row r="127" spans="1:19" x14ac:dyDescent="0.35">
      <c r="A127" s="8">
        <v>34851</v>
      </c>
      <c r="B127" s="9">
        <v>4.0426747218201085</v>
      </c>
      <c r="C127" s="9">
        <v>-6.6384130651554933</v>
      </c>
      <c r="D127">
        <v>4.8878235913641541</v>
      </c>
      <c r="G127" s="8">
        <f t="shared" si="6"/>
        <v>34851</v>
      </c>
      <c r="H127" s="9">
        <f t="shared" si="7"/>
        <v>-7.483561934699539</v>
      </c>
      <c r="I127" s="9">
        <f t="shared" si="8"/>
        <v>-6.4934638510596443</v>
      </c>
      <c r="L127" s="20">
        <v>104.5</v>
      </c>
      <c r="M127" s="21">
        <v>120.8</v>
      </c>
      <c r="Q127" s="8">
        <f t="shared" si="9"/>
        <v>34851</v>
      </c>
      <c r="R127" s="9">
        <f t="shared" si="10"/>
        <v>-1.1946843958074993E-2</v>
      </c>
      <c r="S127" s="9">
        <f t="shared" si="11"/>
        <v>-4.6667528193600205E-3</v>
      </c>
    </row>
    <row r="128" spans="1:19" x14ac:dyDescent="0.35">
      <c r="A128" s="8">
        <v>34881</v>
      </c>
      <c r="B128" s="9">
        <v>4.040127073332096</v>
      </c>
      <c r="C128" s="9">
        <v>-6.6333776420538184</v>
      </c>
      <c r="D128">
        <v>4.8876718119961406</v>
      </c>
      <c r="G128" s="8">
        <f t="shared" si="6"/>
        <v>34881</v>
      </c>
      <c r="H128" s="9">
        <f t="shared" si="7"/>
        <v>-7.4809223807178631</v>
      </c>
      <c r="I128" s="9">
        <f t="shared" si="8"/>
        <v>-6.4993573422463342</v>
      </c>
      <c r="L128" s="20">
        <v>104.8</v>
      </c>
      <c r="M128" s="21">
        <v>119.83</v>
      </c>
      <c r="Q128" s="8">
        <f t="shared" si="9"/>
        <v>34881</v>
      </c>
      <c r="R128" s="9">
        <f t="shared" si="10"/>
        <v>2.6395539816759239E-3</v>
      </c>
      <c r="S128" s="9">
        <f t="shared" si="11"/>
        <v>-5.8934911866899142E-3</v>
      </c>
    </row>
    <row r="129" spans="1:19" x14ac:dyDescent="0.35">
      <c r="A129" s="8">
        <v>34912</v>
      </c>
      <c r="B129" s="9">
        <v>4.0475089559284507</v>
      </c>
      <c r="C129" s="9">
        <v>-6.6430364547130303</v>
      </c>
      <c r="D129">
        <v>4.8890813934151058</v>
      </c>
      <c r="G129" s="8">
        <f t="shared" si="6"/>
        <v>34912</v>
      </c>
      <c r="H129" s="9">
        <f t="shared" si="7"/>
        <v>-7.4846088921996854</v>
      </c>
      <c r="I129" s="9">
        <f t="shared" si="8"/>
        <v>-6.5080799036128099</v>
      </c>
      <c r="L129" s="20">
        <v>104.3</v>
      </c>
      <c r="M129" s="21">
        <v>119.37</v>
      </c>
      <c r="Q129" s="8">
        <f t="shared" si="9"/>
        <v>34912</v>
      </c>
      <c r="R129" s="9">
        <f t="shared" si="10"/>
        <v>-3.6865114818223077E-3</v>
      </c>
      <c r="S129" s="9">
        <f t="shared" si="11"/>
        <v>-8.7225613664756452E-3</v>
      </c>
    </row>
    <row r="130" spans="1:19" x14ac:dyDescent="0.35">
      <c r="A130" s="8">
        <v>34943</v>
      </c>
      <c r="B130" s="9">
        <v>4.0646324303222316</v>
      </c>
      <c r="C130" s="9">
        <v>-6.649036362154007</v>
      </c>
      <c r="D130">
        <v>4.8889348637246037</v>
      </c>
      <c r="G130" s="8">
        <f t="shared" si="6"/>
        <v>34943</v>
      </c>
      <c r="H130" s="9">
        <f t="shared" si="7"/>
        <v>-7.473338795556379</v>
      </c>
      <c r="I130" s="9">
        <f t="shared" si="8"/>
        <v>-6.5044551333428995</v>
      </c>
      <c r="L130" s="20">
        <v>104.4</v>
      </c>
      <c r="M130" s="21">
        <v>120.64</v>
      </c>
      <c r="Q130" s="8">
        <f t="shared" si="9"/>
        <v>34943</v>
      </c>
      <c r="R130" s="9">
        <f t="shared" si="10"/>
        <v>1.127009664330636E-2</v>
      </c>
      <c r="S130" s="9">
        <f t="shared" si="11"/>
        <v>3.6247702699103712E-3</v>
      </c>
    </row>
    <row r="131" spans="1:19" x14ac:dyDescent="0.35">
      <c r="A131" s="8">
        <v>34973</v>
      </c>
      <c r="B131" s="9">
        <v>4.0488687608124545</v>
      </c>
      <c r="C131" s="9">
        <v>-6.6427412670324513</v>
      </c>
      <c r="D131">
        <v>4.8902734432843795</v>
      </c>
      <c r="G131" s="8">
        <f t="shared" si="6"/>
        <v>34973</v>
      </c>
      <c r="H131" s="9">
        <f t="shared" si="7"/>
        <v>-7.4841459495043763</v>
      </c>
      <c r="I131" s="9">
        <f t="shared" si="8"/>
        <v>-6.5100355740557525</v>
      </c>
      <c r="L131" s="20">
        <v>104.5</v>
      </c>
      <c r="M131" s="21">
        <v>119.33</v>
      </c>
      <c r="Q131" s="8">
        <f t="shared" si="9"/>
        <v>34973</v>
      </c>
      <c r="R131" s="9">
        <f t="shared" si="10"/>
        <v>-1.080715394799725E-2</v>
      </c>
      <c r="S131" s="9">
        <f t="shared" si="11"/>
        <v>-5.5804407128530187E-3</v>
      </c>
    </row>
    <row r="132" spans="1:19" x14ac:dyDescent="0.35">
      <c r="A132" s="8">
        <v>35004</v>
      </c>
      <c r="B132" s="9">
        <v>4.0399894187089371</v>
      </c>
      <c r="C132" s="9">
        <v>-6.6461060588095311</v>
      </c>
      <c r="D132">
        <v>4.8901338696674319</v>
      </c>
      <c r="G132" s="8">
        <f t="shared" si="6"/>
        <v>35004</v>
      </c>
      <c r="H132" s="9">
        <f t="shared" si="7"/>
        <v>-7.4962505097680259</v>
      </c>
      <c r="I132" s="9">
        <f t="shared" si="8"/>
        <v>-6.5166739659359489</v>
      </c>
      <c r="L132" s="20">
        <v>104.5</v>
      </c>
      <c r="M132" s="21">
        <v>118.94</v>
      </c>
      <c r="Q132" s="8">
        <f t="shared" si="9"/>
        <v>35004</v>
      </c>
      <c r="R132" s="9">
        <f t="shared" si="10"/>
        <v>-1.2104560263649589E-2</v>
      </c>
      <c r="S132" s="9">
        <f t="shared" si="11"/>
        <v>-6.638391880196437E-3</v>
      </c>
    </row>
    <row r="133" spans="1:19" x14ac:dyDescent="0.35">
      <c r="A133" s="8">
        <v>35034</v>
      </c>
      <c r="B133" s="9">
        <v>4.0470368688847902</v>
      </c>
      <c r="C133" s="9">
        <v>-6.6480838854808502</v>
      </c>
      <c r="D133">
        <v>4.8916129966055646</v>
      </c>
      <c r="G133" s="8">
        <f t="shared" si="6"/>
        <v>35034</v>
      </c>
      <c r="H133" s="9">
        <f t="shared" si="7"/>
        <v>-7.4926600132016246</v>
      </c>
      <c r="I133" s="9">
        <f t="shared" si="8"/>
        <v>-6.5159303573846374</v>
      </c>
      <c r="L133" s="20">
        <v>104.4</v>
      </c>
      <c r="M133" s="21">
        <v>119.15</v>
      </c>
      <c r="Q133" s="8">
        <f t="shared" si="9"/>
        <v>35034</v>
      </c>
      <c r="R133" s="9">
        <f t="shared" si="10"/>
        <v>3.5904965664013133E-3</v>
      </c>
      <c r="S133" s="9">
        <f t="shared" si="11"/>
        <v>7.4360855131150316E-4</v>
      </c>
    </row>
    <row r="134" spans="1:19" x14ac:dyDescent="0.35">
      <c r="A134" s="8">
        <v>35065</v>
      </c>
      <c r="B134" s="9">
        <v>4.0609705178326099</v>
      </c>
      <c r="C134" s="9">
        <v>-6.6683976114571388</v>
      </c>
      <c r="D134">
        <v>4.8991177689227223</v>
      </c>
      <c r="G134" s="8">
        <f t="shared" si="6"/>
        <v>35065</v>
      </c>
      <c r="H134" s="9">
        <f t="shared" si="7"/>
        <v>-7.5065448625472513</v>
      </c>
      <c r="I134" s="9">
        <f t="shared" si="8"/>
        <v>-6.532497719936182</v>
      </c>
      <c r="L134" s="20">
        <v>104.9</v>
      </c>
      <c r="M134" s="21">
        <v>120.17</v>
      </c>
      <c r="Q134" s="8">
        <f t="shared" si="9"/>
        <v>35065</v>
      </c>
      <c r="R134" s="9">
        <f t="shared" si="10"/>
        <v>-1.3884849345626726E-2</v>
      </c>
      <c r="S134" s="9">
        <f t="shared" si="11"/>
        <v>-1.6567362551544562E-2</v>
      </c>
    </row>
    <row r="135" spans="1:19" x14ac:dyDescent="0.35">
      <c r="A135" s="8">
        <v>35096</v>
      </c>
      <c r="B135" s="9">
        <v>4.0650096036764385</v>
      </c>
      <c r="C135" s="9">
        <v>-6.6594413447134695</v>
      </c>
      <c r="D135">
        <v>4.8997102865891531</v>
      </c>
      <c r="G135" s="8">
        <f t="shared" si="6"/>
        <v>35096</v>
      </c>
      <c r="H135" s="9">
        <f t="shared" si="7"/>
        <v>-7.4941420276261841</v>
      </c>
      <c r="I135" s="9">
        <f t="shared" si="8"/>
        <v>-6.5294860617719204</v>
      </c>
      <c r="L135" s="20">
        <v>104.7</v>
      </c>
      <c r="M135" s="21">
        <v>119.23</v>
      </c>
      <c r="Q135" s="8">
        <f t="shared" si="9"/>
        <v>35096</v>
      </c>
      <c r="R135" s="9">
        <f t="shared" si="10"/>
        <v>1.2402834921067196E-2</v>
      </c>
      <c r="S135" s="9">
        <f t="shared" si="11"/>
        <v>3.0116581642616325E-3</v>
      </c>
    </row>
    <row r="136" spans="1:19" x14ac:dyDescent="0.35">
      <c r="A136" s="8">
        <v>35125</v>
      </c>
      <c r="B136" s="9">
        <v>4.062582357054124</v>
      </c>
      <c r="C136" s="9">
        <v>-6.6609775016638233</v>
      </c>
      <c r="D136">
        <v>4.9041706282050592</v>
      </c>
      <c r="G136" s="8">
        <f t="shared" si="6"/>
        <v>35125</v>
      </c>
      <c r="H136" s="9">
        <f t="shared" si="7"/>
        <v>-7.5025657728147586</v>
      </c>
      <c r="I136" s="9">
        <f t="shared" si="8"/>
        <v>-6.5427271862045409</v>
      </c>
      <c r="L136" s="20">
        <v>104.6</v>
      </c>
      <c r="M136" s="21">
        <v>117.73</v>
      </c>
      <c r="Q136" s="8">
        <f t="shared" si="9"/>
        <v>35125</v>
      </c>
      <c r="R136" s="9">
        <f t="shared" si="10"/>
        <v>-8.4237451885744719E-3</v>
      </c>
      <c r="S136" s="9">
        <f t="shared" si="11"/>
        <v>-1.3241124432620488E-2</v>
      </c>
    </row>
    <row r="137" spans="1:19" x14ac:dyDescent="0.35">
      <c r="A137" s="8">
        <v>35156</v>
      </c>
      <c r="B137" s="9">
        <v>4.0720790114639538</v>
      </c>
      <c r="C137" s="9">
        <v>-6.6598299298506713</v>
      </c>
      <c r="D137">
        <v>4.9101395495876483</v>
      </c>
      <c r="G137" s="8">
        <f t="shared" si="6"/>
        <v>35156</v>
      </c>
      <c r="H137" s="9">
        <f t="shared" si="7"/>
        <v>-7.4978904679743659</v>
      </c>
      <c r="I137" s="9">
        <f t="shared" si="8"/>
        <v>-6.5601222434986646</v>
      </c>
      <c r="L137" s="20">
        <v>105.2</v>
      </c>
      <c r="M137" s="21">
        <v>116.23</v>
      </c>
      <c r="Q137" s="8">
        <f t="shared" si="9"/>
        <v>35156</v>
      </c>
      <c r="R137" s="9">
        <f t="shared" si="10"/>
        <v>4.6753048403926911E-3</v>
      </c>
      <c r="S137" s="9">
        <f t="shared" si="11"/>
        <v>-1.7395057294123717E-2</v>
      </c>
    </row>
    <row r="138" spans="1:19" x14ac:dyDescent="0.35">
      <c r="A138" s="8">
        <v>35186</v>
      </c>
      <c r="B138" s="9">
        <v>4.0805539871933556</v>
      </c>
      <c r="C138" s="9">
        <v>-6.6603947238327788</v>
      </c>
      <c r="D138">
        <v>4.9099243114054163</v>
      </c>
      <c r="G138" s="8">
        <f t="shared" si="6"/>
        <v>35186</v>
      </c>
      <c r="H138" s="9">
        <f t="shared" si="7"/>
        <v>-7.4897650480448394</v>
      </c>
      <c r="I138" s="9">
        <f t="shared" si="8"/>
        <v>-6.5950575160484997</v>
      </c>
      <c r="L138" s="20">
        <v>105.6</v>
      </c>
      <c r="M138" s="21">
        <v>112.73</v>
      </c>
      <c r="Q138" s="8">
        <f t="shared" si="9"/>
        <v>35186</v>
      </c>
      <c r="R138" s="9">
        <f t="shared" si="10"/>
        <v>8.1254199295264229E-3</v>
      </c>
      <c r="S138" s="9">
        <f t="shared" si="11"/>
        <v>-3.4935272549835084E-2</v>
      </c>
    </row>
    <row r="139" spans="1:19" x14ac:dyDescent="0.35">
      <c r="A139" s="8">
        <v>35217</v>
      </c>
      <c r="B139" s="9">
        <v>4.0766351384609498</v>
      </c>
      <c r="C139" s="9">
        <v>-6.682672348286876</v>
      </c>
      <c r="D139">
        <v>4.9113050617138718</v>
      </c>
      <c r="G139" s="8">
        <f t="shared" si="6"/>
        <v>35217</v>
      </c>
      <c r="H139" s="9">
        <f t="shared" si="7"/>
        <v>-7.5173422715397979</v>
      </c>
      <c r="I139" s="9">
        <f t="shared" si="8"/>
        <v>-6.6204194067370059</v>
      </c>
      <c r="L139" s="20">
        <v>105.4</v>
      </c>
      <c r="M139" s="21">
        <v>112.17</v>
      </c>
      <c r="Q139" s="8">
        <f t="shared" si="9"/>
        <v>35217</v>
      </c>
      <c r="R139" s="9">
        <f t="shared" si="10"/>
        <v>-2.7577223494958503E-2</v>
      </c>
      <c r="S139" s="9">
        <f t="shared" si="11"/>
        <v>-2.536189068850625E-2</v>
      </c>
    </row>
    <row r="140" spans="1:19" x14ac:dyDescent="0.35">
      <c r="A140" s="8">
        <v>35247</v>
      </c>
      <c r="B140" s="9">
        <v>4.0840755556394361</v>
      </c>
      <c r="C140" s="9">
        <v>-6.7007702231740067</v>
      </c>
      <c r="D140">
        <v>4.9110998302211382</v>
      </c>
      <c r="G140" s="8">
        <f t="shared" si="6"/>
        <v>35247</v>
      </c>
      <c r="H140" s="9">
        <f t="shared" si="7"/>
        <v>-7.5277944977557087</v>
      </c>
      <c r="I140" s="9">
        <f t="shared" si="8"/>
        <v>-6.6172284745317862</v>
      </c>
      <c r="L140" s="20">
        <v>104.9</v>
      </c>
      <c r="M140" s="21">
        <v>114.04</v>
      </c>
      <c r="Q140" s="8">
        <f t="shared" si="9"/>
        <v>35247</v>
      </c>
      <c r="R140" s="9">
        <f t="shared" si="10"/>
        <v>-1.0452226215910798E-2</v>
      </c>
      <c r="S140" s="9">
        <f t="shared" si="11"/>
        <v>3.1909322052197098E-3</v>
      </c>
    </row>
    <row r="141" spans="1:19" x14ac:dyDescent="0.35">
      <c r="A141" s="8">
        <v>35278</v>
      </c>
      <c r="B141" s="9">
        <v>4.088830106801014</v>
      </c>
      <c r="C141" s="9">
        <v>-6.7062786699699943</v>
      </c>
      <c r="D141">
        <v>4.910177472430628</v>
      </c>
      <c r="G141" s="8">
        <f t="shared" si="6"/>
        <v>35278</v>
      </c>
      <c r="H141" s="9">
        <f t="shared" si="7"/>
        <v>-7.5276260355996083</v>
      </c>
      <c r="I141" s="9">
        <f t="shared" si="8"/>
        <v>-6.6239903040576404</v>
      </c>
      <c r="L141" s="20">
        <v>104.7</v>
      </c>
      <c r="M141" s="21">
        <v>113.68</v>
      </c>
      <c r="Q141" s="8">
        <f t="shared" si="9"/>
        <v>35278</v>
      </c>
      <c r="R141" s="9">
        <f t="shared" si="10"/>
        <v>1.6846215610044624E-4</v>
      </c>
      <c r="S141" s="9">
        <f t="shared" si="11"/>
        <v>-6.761829525854246E-3</v>
      </c>
    </row>
    <row r="142" spans="1:19" x14ac:dyDescent="0.35">
      <c r="A142" s="8">
        <v>35309</v>
      </c>
      <c r="B142" s="9">
        <v>4.0895121330872568</v>
      </c>
      <c r="C142" s="9">
        <v>-6.7122268947009003</v>
      </c>
      <c r="D142">
        <v>4.9137962562021551</v>
      </c>
      <c r="G142" s="8">
        <f t="shared" si="6"/>
        <v>35309</v>
      </c>
      <c r="H142" s="9">
        <f t="shared" si="7"/>
        <v>-7.5365110178157986</v>
      </c>
      <c r="I142" s="9">
        <f t="shared" si="8"/>
        <v>-6.6201593451424161</v>
      </c>
      <c r="L142" s="20">
        <v>103.9</v>
      </c>
      <c r="M142" s="21">
        <v>113.92</v>
      </c>
      <c r="Q142" s="8">
        <f t="shared" si="9"/>
        <v>35309</v>
      </c>
      <c r="R142" s="9">
        <f t="shared" si="10"/>
        <v>-8.8849822161902736E-3</v>
      </c>
      <c r="S142" s="9">
        <f t="shared" si="11"/>
        <v>3.8309589152243362E-3</v>
      </c>
    </row>
    <row r="143" spans="1:19" x14ac:dyDescent="0.35">
      <c r="A143" s="8">
        <v>35339</v>
      </c>
      <c r="B143" s="9">
        <v>4.0869484980950395</v>
      </c>
      <c r="C143" s="9">
        <v>-6.7192986208821983</v>
      </c>
      <c r="D143">
        <v>4.9181876283045947</v>
      </c>
      <c r="G143" s="8">
        <f t="shared" si="6"/>
        <v>35339</v>
      </c>
      <c r="H143" s="9">
        <f t="shared" si="7"/>
        <v>-7.5505377510917535</v>
      </c>
      <c r="I143" s="9">
        <f t="shared" si="8"/>
        <v>-6.6152517089368112</v>
      </c>
      <c r="L143" s="20">
        <v>103.6</v>
      </c>
      <c r="M143" s="21">
        <v>114.96</v>
      </c>
      <c r="Q143" s="8">
        <f t="shared" si="9"/>
        <v>35339</v>
      </c>
      <c r="R143" s="9">
        <f t="shared" si="10"/>
        <v>-1.4026733275954939E-2</v>
      </c>
      <c r="S143" s="9">
        <f t="shared" si="11"/>
        <v>4.9076362056048595E-3</v>
      </c>
    </row>
    <row r="144" spans="1:19" x14ac:dyDescent="0.35">
      <c r="A144" s="8">
        <v>35370</v>
      </c>
      <c r="B144" s="9">
        <v>4.0856684630918352</v>
      </c>
      <c r="C144" s="9">
        <v>-6.7221040248936887</v>
      </c>
      <c r="D144">
        <v>4.9217788468527264</v>
      </c>
      <c r="G144" s="8">
        <f t="shared" si="6"/>
        <v>35370</v>
      </c>
      <c r="H144" s="9">
        <f t="shared" si="7"/>
        <v>-7.5582144086545799</v>
      </c>
      <c r="I144" s="9">
        <f t="shared" si="8"/>
        <v>-6.6154071932016603</v>
      </c>
      <c r="L144" s="20">
        <v>103.2</v>
      </c>
      <c r="M144" s="21">
        <v>114.82</v>
      </c>
      <c r="Q144" s="8">
        <f t="shared" si="9"/>
        <v>35370</v>
      </c>
      <c r="R144" s="9">
        <f t="shared" si="10"/>
        <v>-7.6766575628264277E-3</v>
      </c>
      <c r="S144" s="9">
        <f t="shared" si="11"/>
        <v>-1.5548426484901512E-4</v>
      </c>
    </row>
    <row r="145" spans="1:19" x14ac:dyDescent="0.35">
      <c r="A145" s="8">
        <v>35400</v>
      </c>
      <c r="B145" s="9">
        <v>4.0920299468892516</v>
      </c>
      <c r="C145" s="9">
        <v>-6.735683810089915</v>
      </c>
      <c r="D145">
        <v>4.9246427984163423</v>
      </c>
      <c r="G145" s="8">
        <f t="shared" si="6"/>
        <v>35400</v>
      </c>
      <c r="H145" s="9">
        <f t="shared" si="7"/>
        <v>-7.5682966616170058</v>
      </c>
      <c r="I145" s="9">
        <f t="shared" si="8"/>
        <v>-6.6275944629422323</v>
      </c>
      <c r="L145" s="20">
        <v>103.2</v>
      </c>
      <c r="M145" s="21">
        <v>114.98</v>
      </c>
      <c r="Q145" s="8">
        <f t="shared" si="9"/>
        <v>35400</v>
      </c>
      <c r="R145" s="9">
        <f t="shared" si="10"/>
        <v>-1.0082252962425819E-2</v>
      </c>
      <c r="S145" s="9">
        <f t="shared" si="11"/>
        <v>-1.2187269740572049E-2</v>
      </c>
    </row>
    <row r="146" spans="1:19" x14ac:dyDescent="0.35">
      <c r="A146" s="8">
        <v>35431</v>
      </c>
      <c r="B146" s="9">
        <v>4.1035237426569147</v>
      </c>
      <c r="C146" s="9">
        <v>-6.7500147968511133</v>
      </c>
      <c r="D146">
        <v>4.9244469113562399</v>
      </c>
      <c r="G146" s="8">
        <f t="shared" si="6"/>
        <v>35431</v>
      </c>
      <c r="H146" s="9">
        <f t="shared" si="7"/>
        <v>-7.5709379655504385</v>
      </c>
      <c r="I146" s="9">
        <f t="shared" si="8"/>
        <v>-6.6405484910999482</v>
      </c>
      <c r="L146" s="20">
        <v>103.3</v>
      </c>
      <c r="M146" s="21">
        <v>115.25</v>
      </c>
      <c r="Q146" s="8">
        <f t="shared" si="9"/>
        <v>35431</v>
      </c>
      <c r="R146" s="9">
        <f t="shared" si="10"/>
        <v>-2.6413039334327593E-3</v>
      </c>
      <c r="S146" s="9">
        <f t="shared" si="11"/>
        <v>-1.2954028157715847E-2</v>
      </c>
    </row>
    <row r="147" spans="1:19" x14ac:dyDescent="0.35">
      <c r="A147" s="8">
        <v>35462</v>
      </c>
      <c r="B147" s="9">
        <v>4.1116371481710718</v>
      </c>
      <c r="C147" s="9">
        <v>-6.7666463348072536</v>
      </c>
      <c r="D147">
        <v>4.9265891273744913</v>
      </c>
      <c r="G147" s="8">
        <f t="shared" si="6"/>
        <v>35462</v>
      </c>
      <c r="H147" s="9">
        <f t="shared" si="7"/>
        <v>-7.5815983140106731</v>
      </c>
      <c r="I147" s="9">
        <f t="shared" si="8"/>
        <v>-6.6403755361356875</v>
      </c>
      <c r="L147" s="20">
        <v>103.5</v>
      </c>
      <c r="M147" s="21">
        <v>117.43</v>
      </c>
      <c r="Q147" s="8">
        <f t="shared" si="9"/>
        <v>35462</v>
      </c>
      <c r="R147" s="9">
        <f t="shared" si="10"/>
        <v>-1.0660348460234559E-2</v>
      </c>
      <c r="S147" s="9">
        <f t="shared" si="11"/>
        <v>1.7295496426061874E-4</v>
      </c>
    </row>
    <row r="148" spans="1:19" x14ac:dyDescent="0.35">
      <c r="A148" s="8">
        <v>35490</v>
      </c>
      <c r="B148" s="9">
        <v>4.1065874759793788</v>
      </c>
      <c r="C148" s="9">
        <v>-6.7828936239094251</v>
      </c>
      <c r="D148">
        <v>4.9249727956256306</v>
      </c>
      <c r="G148" s="8">
        <f t="shared" si="6"/>
        <v>35490</v>
      </c>
      <c r="H148" s="9">
        <f t="shared" si="7"/>
        <v>-7.6012789435556769</v>
      </c>
      <c r="I148" s="9">
        <f t="shared" si="8"/>
        <v>-6.650883658338584</v>
      </c>
      <c r="L148" s="20">
        <v>103.6</v>
      </c>
      <c r="M148" s="21">
        <v>118.22</v>
      </c>
      <c r="Q148" s="8">
        <f t="shared" si="9"/>
        <v>35490</v>
      </c>
      <c r="R148" s="9">
        <f t="shared" si="10"/>
        <v>-1.9680629545003825E-2</v>
      </c>
      <c r="S148" s="9">
        <f t="shared" si="11"/>
        <v>-1.0508122202896431E-2</v>
      </c>
    </row>
    <row r="149" spans="1:19" x14ac:dyDescent="0.35">
      <c r="A149" s="8">
        <v>35521</v>
      </c>
      <c r="B149" s="9">
        <v>4.1113252416054982</v>
      </c>
      <c r="C149" s="9">
        <v>-6.7974583771714805</v>
      </c>
      <c r="D149">
        <v>4.9233625051316219</v>
      </c>
      <c r="G149" s="8">
        <f t="shared" si="6"/>
        <v>35521</v>
      </c>
      <c r="H149" s="9">
        <f t="shared" si="7"/>
        <v>-7.6094956406976042</v>
      </c>
      <c r="I149" s="9">
        <f t="shared" si="8"/>
        <v>-6.6426184699408264</v>
      </c>
      <c r="L149" s="20">
        <v>103.6</v>
      </c>
      <c r="M149" s="21">
        <v>120.95</v>
      </c>
      <c r="Q149" s="8">
        <f t="shared" si="9"/>
        <v>35521</v>
      </c>
      <c r="R149" s="9">
        <f t="shared" si="10"/>
        <v>-8.2166971419272983E-3</v>
      </c>
      <c r="S149" s="9">
        <f t="shared" si="11"/>
        <v>8.2651883977575835E-3</v>
      </c>
    </row>
    <row r="150" spans="1:19" x14ac:dyDescent="0.35">
      <c r="A150" s="8">
        <v>35551</v>
      </c>
      <c r="B150" s="9">
        <v>4.1072626720490959</v>
      </c>
      <c r="C150" s="9">
        <v>-6.7964512466812863</v>
      </c>
      <c r="D150">
        <v>4.9210422261523492</v>
      </c>
      <c r="G150" s="8">
        <f t="shared" si="6"/>
        <v>35551</v>
      </c>
      <c r="H150" s="9">
        <f t="shared" si="7"/>
        <v>-7.6102308007845396</v>
      </c>
      <c r="I150" s="9">
        <f t="shared" si="8"/>
        <v>-6.6424111007327742</v>
      </c>
      <c r="L150" s="20">
        <v>103.4</v>
      </c>
      <c r="M150" s="21">
        <v>120.62</v>
      </c>
      <c r="Q150" s="8">
        <f t="shared" si="9"/>
        <v>35551</v>
      </c>
      <c r="R150" s="9">
        <f t="shared" si="10"/>
        <v>-7.3516008693541579E-4</v>
      </c>
      <c r="S150" s="9">
        <f t="shared" si="11"/>
        <v>2.0736920805219938E-4</v>
      </c>
    </row>
    <row r="151" spans="1:19" x14ac:dyDescent="0.35">
      <c r="A151" s="8">
        <v>35582</v>
      </c>
      <c r="B151" s="9">
        <v>4.1079095850830178</v>
      </c>
      <c r="C151" s="9">
        <v>-6.7927986452859317</v>
      </c>
      <c r="D151">
        <v>4.9216466293347096</v>
      </c>
      <c r="G151" s="8">
        <f t="shared" si="6"/>
        <v>35582</v>
      </c>
      <c r="H151" s="9">
        <f t="shared" si="7"/>
        <v>-7.6065356895376235</v>
      </c>
      <c r="I151" s="9">
        <f t="shared" si="8"/>
        <v>-6.6401441007223783</v>
      </c>
      <c r="L151" s="20">
        <v>103.2</v>
      </c>
      <c r="M151" s="21">
        <v>120.22</v>
      </c>
      <c r="Q151" s="8">
        <f t="shared" si="9"/>
        <v>35582</v>
      </c>
      <c r="R151" s="9">
        <f t="shared" si="10"/>
        <v>3.6951112469161274E-3</v>
      </c>
      <c r="S151" s="9">
        <f t="shared" si="11"/>
        <v>2.2670000103959254E-3</v>
      </c>
    </row>
    <row r="152" spans="1:19" x14ac:dyDescent="0.35">
      <c r="A152" s="8">
        <v>35612</v>
      </c>
      <c r="B152" s="9">
        <v>4.108558502337587</v>
      </c>
      <c r="C152" s="9">
        <v>-6.7946883674093996</v>
      </c>
      <c r="D152">
        <v>4.9207695119868973</v>
      </c>
      <c r="G152" s="8">
        <f t="shared" si="6"/>
        <v>35612</v>
      </c>
      <c r="H152" s="9">
        <f t="shared" si="7"/>
        <v>-7.6068993770587099</v>
      </c>
      <c r="I152" s="9">
        <f t="shared" si="8"/>
        <v>-6.6556850544801582</v>
      </c>
      <c r="L152" s="20">
        <v>103.2</v>
      </c>
      <c r="M152" s="21">
        <v>118.59</v>
      </c>
      <c r="Q152" s="8">
        <f t="shared" si="9"/>
        <v>35612</v>
      </c>
      <c r="R152" s="9">
        <f t="shared" si="10"/>
        <v>-3.6368752108639768E-4</v>
      </c>
      <c r="S152" s="9">
        <f t="shared" si="11"/>
        <v>-1.5540953757779974E-2</v>
      </c>
    </row>
    <row r="153" spans="1:19" x14ac:dyDescent="0.35">
      <c r="A153" s="8">
        <v>35643</v>
      </c>
      <c r="B153" s="9">
        <v>4.1209257477457015</v>
      </c>
      <c r="C153" s="9">
        <v>-6.8009598454329812</v>
      </c>
      <c r="D153">
        <v>4.9251635595002456</v>
      </c>
      <c r="G153" s="8">
        <f t="shared" si="6"/>
        <v>35643</v>
      </c>
      <c r="H153" s="9">
        <f t="shared" si="7"/>
        <v>-7.6051976571875253</v>
      </c>
      <c r="I153" s="9">
        <f t="shared" si="8"/>
        <v>-6.666689869039466</v>
      </c>
      <c r="L153" s="20">
        <v>103.2</v>
      </c>
      <c r="M153" s="21">
        <v>118.03</v>
      </c>
      <c r="Q153" s="8">
        <f t="shared" si="9"/>
        <v>35643</v>
      </c>
      <c r="R153" s="9">
        <f t="shared" si="10"/>
        <v>1.7017198711846149E-3</v>
      </c>
      <c r="S153" s="9">
        <f t="shared" si="11"/>
        <v>-1.1004814559307796E-2</v>
      </c>
    </row>
    <row r="154" spans="1:19" x14ac:dyDescent="0.35">
      <c r="A154" s="8">
        <v>35674</v>
      </c>
      <c r="B154" s="9">
        <v>4.12320560878908</v>
      </c>
      <c r="C154" s="9">
        <v>-6.8161933457167843</v>
      </c>
      <c r="D154">
        <v>4.9272461848761528</v>
      </c>
      <c r="G154" s="8">
        <f t="shared" si="6"/>
        <v>35674</v>
      </c>
      <c r="H154" s="9">
        <f t="shared" si="7"/>
        <v>-7.6202339218038571</v>
      </c>
      <c r="I154" s="9">
        <f t="shared" si="8"/>
        <v>-6.6736044568797404</v>
      </c>
      <c r="L154" s="20">
        <v>102.9</v>
      </c>
      <c r="M154" s="21">
        <v>118.67</v>
      </c>
      <c r="Q154" s="8">
        <f t="shared" si="9"/>
        <v>35674</v>
      </c>
      <c r="R154" s="9">
        <f t="shared" si="10"/>
        <v>-1.5036264616331785E-2</v>
      </c>
      <c r="S154" s="9">
        <f t="shared" si="11"/>
        <v>-6.9145878402743222E-3</v>
      </c>
    </row>
    <row r="155" spans="1:19" x14ac:dyDescent="0.35">
      <c r="A155" s="8">
        <v>35704</v>
      </c>
      <c r="B155" s="9">
        <v>4.1220054027365371</v>
      </c>
      <c r="C155" s="9">
        <v>-6.8345587989855039</v>
      </c>
      <c r="D155">
        <v>4.9278509406428244</v>
      </c>
      <c r="G155" s="8">
        <f t="shared" si="6"/>
        <v>35704</v>
      </c>
      <c r="H155" s="9">
        <f t="shared" si="7"/>
        <v>-7.6404043368917911</v>
      </c>
      <c r="I155" s="9">
        <f t="shared" si="8"/>
        <v>-6.68202615220667</v>
      </c>
      <c r="L155" s="20">
        <v>102.5</v>
      </c>
      <c r="M155" s="21">
        <v>119.39</v>
      </c>
      <c r="Q155" s="8">
        <f t="shared" si="9"/>
        <v>35704</v>
      </c>
      <c r="R155" s="9">
        <f t="shared" si="10"/>
        <v>-2.0170415087934046E-2</v>
      </c>
      <c r="S155" s="9">
        <f t="shared" si="11"/>
        <v>-8.4216953269296013E-3</v>
      </c>
    </row>
    <row r="156" spans="1:19" x14ac:dyDescent="0.35">
      <c r="A156" s="8">
        <v>35735</v>
      </c>
      <c r="B156" s="9">
        <v>4.1216267869757104</v>
      </c>
      <c r="C156" s="9">
        <v>-6.9423726244163309</v>
      </c>
      <c r="D156">
        <v>4.9269860350668093</v>
      </c>
      <c r="G156" s="8">
        <f t="shared" si="6"/>
        <v>35735</v>
      </c>
      <c r="H156" s="9">
        <f t="shared" si="7"/>
        <v>-7.7477318725074298</v>
      </c>
      <c r="I156" s="9">
        <f t="shared" si="8"/>
        <v>-6.7456832363121535</v>
      </c>
      <c r="L156" s="20">
        <v>102.5</v>
      </c>
      <c r="M156" s="21">
        <v>124.78</v>
      </c>
      <c r="Q156" s="8">
        <f t="shared" si="9"/>
        <v>35735</v>
      </c>
      <c r="R156" s="9">
        <f t="shared" si="10"/>
        <v>-0.10732753561563868</v>
      </c>
      <c r="S156" s="9">
        <f t="shared" si="11"/>
        <v>-6.3657084105483541E-2</v>
      </c>
    </row>
    <row r="157" spans="1:19" x14ac:dyDescent="0.35">
      <c r="A157" s="8">
        <v>35765</v>
      </c>
      <c r="B157" s="9">
        <v>4.1750224952484309</v>
      </c>
      <c r="C157" s="9">
        <v>-7.3111515819211901</v>
      </c>
      <c r="D157">
        <v>4.9261760925979985</v>
      </c>
      <c r="G157" s="8">
        <f t="shared" si="6"/>
        <v>35765</v>
      </c>
      <c r="H157" s="9">
        <f t="shared" si="7"/>
        <v>-8.0623051792707585</v>
      </c>
      <c r="I157" s="9">
        <f t="shared" si="8"/>
        <v>-6.8359531357983503</v>
      </c>
      <c r="L157" s="20">
        <v>102</v>
      </c>
      <c r="M157" s="21">
        <v>164.05</v>
      </c>
      <c r="Q157" s="8">
        <f t="shared" si="9"/>
        <v>35765</v>
      </c>
      <c r="R157" s="9">
        <f t="shared" si="10"/>
        <v>-0.31457330676332873</v>
      </c>
      <c r="S157" s="9">
        <f t="shared" si="11"/>
        <v>-9.0269899486196792E-2</v>
      </c>
    </row>
    <row r="158" spans="1:19" x14ac:dyDescent="0.35">
      <c r="A158" s="8">
        <v>35796</v>
      </c>
      <c r="B158" s="9">
        <v>4.2044854863428345</v>
      </c>
      <c r="C158" s="9">
        <v>-7.4426684542771877</v>
      </c>
      <c r="D158">
        <v>4.9260806260164705</v>
      </c>
      <c r="G158" s="8">
        <f t="shared" si="6"/>
        <v>35796</v>
      </c>
      <c r="H158" s="9">
        <f t="shared" si="7"/>
        <v>-8.1642635939508246</v>
      </c>
      <c r="I158" s="9">
        <f t="shared" si="8"/>
        <v>-6.7517943388853086</v>
      </c>
      <c r="L158" s="20">
        <v>101.3</v>
      </c>
      <c r="M158" s="21">
        <v>202.14</v>
      </c>
      <c r="Q158" s="8">
        <f t="shared" si="9"/>
        <v>35796</v>
      </c>
      <c r="R158" s="9">
        <f t="shared" si="10"/>
        <v>-0.10195841468006606</v>
      </c>
      <c r="S158" s="9">
        <f t="shared" si="11"/>
        <v>8.4158796913041733E-2</v>
      </c>
    </row>
    <row r="159" spans="1:19" x14ac:dyDescent="0.35">
      <c r="A159" s="8">
        <v>35827</v>
      </c>
      <c r="B159" s="9">
        <v>4.2320735310375497</v>
      </c>
      <c r="C159" s="9">
        <v>-7.3953661740491752</v>
      </c>
      <c r="D159">
        <v>4.9245647615602524</v>
      </c>
      <c r="G159" s="8">
        <f t="shared" si="6"/>
        <v>35827</v>
      </c>
      <c r="H159" s="9">
        <f t="shared" si="7"/>
        <v>-8.0878574045718779</v>
      </c>
      <c r="I159" s="9">
        <f t="shared" si="8"/>
        <v>-6.7403630587131804</v>
      </c>
      <c r="L159" s="20">
        <v>101</v>
      </c>
      <c r="M159" s="21">
        <v>194.44</v>
      </c>
      <c r="Q159" s="8">
        <f t="shared" si="9"/>
        <v>35827</v>
      </c>
      <c r="R159" s="9">
        <f t="shared" si="10"/>
        <v>7.6406189378946721E-2</v>
      </c>
      <c r="S159" s="9">
        <f t="shared" si="11"/>
        <v>1.1431280172128133E-2</v>
      </c>
    </row>
    <row r="160" spans="1:19" x14ac:dyDescent="0.35">
      <c r="A160" s="8">
        <v>35855</v>
      </c>
      <c r="B160" s="9">
        <v>4.2162602883568363</v>
      </c>
      <c r="C160" s="9">
        <v>-7.306099829316663</v>
      </c>
      <c r="D160">
        <v>4.9207823642875121</v>
      </c>
      <c r="G160" s="8">
        <f t="shared" si="6"/>
        <v>35855</v>
      </c>
      <c r="H160" s="9">
        <f t="shared" si="7"/>
        <v>-8.0106219052473389</v>
      </c>
      <c r="I160" s="9">
        <f t="shared" si="8"/>
        <v>-6.6941131606825195</v>
      </c>
      <c r="L160" s="20">
        <v>100.7</v>
      </c>
      <c r="M160" s="21">
        <v>185.7</v>
      </c>
      <c r="Q160" s="8">
        <f t="shared" si="9"/>
        <v>35855</v>
      </c>
      <c r="R160" s="9">
        <f t="shared" si="10"/>
        <v>7.7235499324538992E-2</v>
      </c>
      <c r="S160" s="9">
        <f t="shared" si="11"/>
        <v>4.624989803066093E-2</v>
      </c>
    </row>
    <row r="161" spans="1:19" x14ac:dyDescent="0.35">
      <c r="A161" s="8">
        <v>35886</v>
      </c>
      <c r="B161" s="9">
        <v>4.2243191065868659</v>
      </c>
      <c r="C161" s="9">
        <v>-7.2381702789581297</v>
      </c>
      <c r="D161">
        <v>4.919947933025786</v>
      </c>
      <c r="G161" s="8">
        <f t="shared" si="6"/>
        <v>35886</v>
      </c>
      <c r="H161" s="9">
        <f t="shared" si="7"/>
        <v>-7.9337991053970498</v>
      </c>
      <c r="I161" s="9">
        <f t="shared" si="8"/>
        <v>-6.7457990392344831</v>
      </c>
      <c r="L161" s="20">
        <v>100.3</v>
      </c>
      <c r="M161" s="21">
        <v>164.11</v>
      </c>
      <c r="Q161" s="8">
        <f t="shared" si="9"/>
        <v>35886</v>
      </c>
      <c r="R161" s="9">
        <f t="shared" si="10"/>
        <v>7.6822799850289059E-2</v>
      </c>
      <c r="S161" s="9">
        <f t="shared" si="11"/>
        <v>-5.1685878551963604E-2</v>
      </c>
    </row>
    <row r="162" spans="1:19" x14ac:dyDescent="0.35">
      <c r="A162" s="8">
        <v>35916</v>
      </c>
      <c r="B162" s="9">
        <v>4.2145642605638889</v>
      </c>
      <c r="C162" s="9">
        <v>-7.2435487138409824</v>
      </c>
      <c r="D162">
        <v>4.9228020991082957</v>
      </c>
      <c r="G162" s="8">
        <f t="shared" si="6"/>
        <v>35916</v>
      </c>
      <c r="H162" s="9">
        <f t="shared" si="7"/>
        <v>-7.9517865523853892</v>
      </c>
      <c r="I162" s="9">
        <f t="shared" si="8"/>
        <v>-6.7774121136766334</v>
      </c>
      <c r="L162" s="20">
        <v>100.4</v>
      </c>
      <c r="M162" s="21">
        <v>160.02000000000001</v>
      </c>
      <c r="Q162" s="8">
        <f t="shared" si="9"/>
        <v>35916</v>
      </c>
      <c r="R162" s="9">
        <f t="shared" si="10"/>
        <v>-1.7987446988339428E-2</v>
      </c>
      <c r="S162" s="9">
        <f t="shared" si="11"/>
        <v>-3.1613074442150335E-2</v>
      </c>
    </row>
    <row r="163" spans="1:19" x14ac:dyDescent="0.35">
      <c r="A163" s="8">
        <v>35947</v>
      </c>
      <c r="B163" s="9">
        <v>4.2068048035379197</v>
      </c>
      <c r="C163" s="9">
        <v>-7.2426353201612166</v>
      </c>
      <c r="D163">
        <v>4.923475509893402</v>
      </c>
      <c r="G163" s="8">
        <f t="shared" si="6"/>
        <v>35947</v>
      </c>
      <c r="H163" s="9">
        <f t="shared" si="7"/>
        <v>-7.9593060265166988</v>
      </c>
      <c r="I163" s="9">
        <f t="shared" si="8"/>
        <v>-6.7792224312777192</v>
      </c>
      <c r="L163" s="20">
        <v>99.9</v>
      </c>
      <c r="M163" s="21">
        <v>158.79</v>
      </c>
      <c r="Q163" s="8">
        <f t="shared" si="9"/>
        <v>35947</v>
      </c>
      <c r="R163" s="9">
        <f t="shared" si="10"/>
        <v>-7.5194741313096003E-3</v>
      </c>
      <c r="S163" s="9">
        <f t="shared" si="11"/>
        <v>-1.8103176010857425E-3</v>
      </c>
    </row>
    <row r="164" spans="1:19" x14ac:dyDescent="0.35">
      <c r="A164" s="8">
        <v>35977</v>
      </c>
      <c r="B164" s="9">
        <v>4.2068048035379197</v>
      </c>
      <c r="C164" s="9">
        <v>-7.166853369150969</v>
      </c>
      <c r="D164">
        <v>4.9270686214715598</v>
      </c>
      <c r="G164" s="8">
        <f t="shared" si="6"/>
        <v>35977</v>
      </c>
      <c r="H164" s="9">
        <f t="shared" si="7"/>
        <v>-7.8871171870846091</v>
      </c>
      <c r="I164" s="9">
        <f t="shared" si="8"/>
        <v>-6.7510565577416601</v>
      </c>
      <c r="L164" s="20">
        <v>99.5</v>
      </c>
      <c r="M164" s="21">
        <v>150.80000000000001</v>
      </c>
      <c r="Q164" s="8">
        <f t="shared" si="9"/>
        <v>35977</v>
      </c>
      <c r="R164" s="9">
        <f t="shared" si="10"/>
        <v>7.2188839432089758E-2</v>
      </c>
      <c r="S164" s="9">
        <f t="shared" si="11"/>
        <v>2.8165873536059038E-2</v>
      </c>
    </row>
    <row r="165" spans="1:19" x14ac:dyDescent="0.35">
      <c r="A165" s="8">
        <v>36008</v>
      </c>
      <c r="B165" s="9">
        <v>4.216048057324711</v>
      </c>
      <c r="C165" s="9">
        <v>-7.1810486031122531</v>
      </c>
      <c r="D165">
        <v>4.926990732968787</v>
      </c>
      <c r="G165" s="8">
        <f t="shared" si="6"/>
        <v>36008</v>
      </c>
      <c r="H165" s="9">
        <f t="shared" si="7"/>
        <v>-7.8919912787563291</v>
      </c>
      <c r="I165" s="9">
        <f t="shared" si="8"/>
        <v>-6.8182309481510366</v>
      </c>
      <c r="L165" s="20">
        <v>99</v>
      </c>
      <c r="M165" s="21">
        <v>142.30000000000001</v>
      </c>
      <c r="Q165" s="8">
        <f t="shared" si="9"/>
        <v>36008</v>
      </c>
      <c r="R165" s="9">
        <f t="shared" si="10"/>
        <v>-4.8740916717200378E-3</v>
      </c>
      <c r="S165" s="9">
        <f t="shared" si="11"/>
        <v>-6.717439040937645E-2</v>
      </c>
    </row>
    <row r="166" spans="1:19" x14ac:dyDescent="0.35">
      <c r="A166" s="8">
        <v>36039</v>
      </c>
      <c r="B166" s="9">
        <v>4.2273581769503661</v>
      </c>
      <c r="C166" s="9">
        <v>-7.2266002789995571</v>
      </c>
      <c r="D166">
        <v>4.9254599594791095</v>
      </c>
      <c r="G166" s="8">
        <f t="shared" si="6"/>
        <v>36039</v>
      </c>
      <c r="H166" s="9">
        <f t="shared" si="7"/>
        <v>-7.9247020615283006</v>
      </c>
      <c r="I166" s="9">
        <f t="shared" si="8"/>
        <v>-6.8162065581397098</v>
      </c>
      <c r="L166" s="20">
        <v>98.5</v>
      </c>
      <c r="M166" s="21">
        <v>148.47999999999999</v>
      </c>
      <c r="Q166" s="8">
        <f t="shared" si="9"/>
        <v>36039</v>
      </c>
      <c r="R166" s="9">
        <f t="shared" si="10"/>
        <v>-3.2710782771971481E-2</v>
      </c>
      <c r="S166" s="9">
        <f t="shared" si="11"/>
        <v>2.0243900113268154E-3</v>
      </c>
    </row>
    <row r="167" spans="1:19" x14ac:dyDescent="0.35">
      <c r="A167" s="8">
        <v>36069</v>
      </c>
      <c r="B167" s="9">
        <v>4.2377204305672445</v>
      </c>
      <c r="C167" s="9">
        <v>-7.2035118398358176</v>
      </c>
      <c r="D167">
        <v>4.9282967956243819</v>
      </c>
      <c r="G167" s="8">
        <f t="shared" si="6"/>
        <v>36069</v>
      </c>
      <c r="H167" s="9">
        <f t="shared" si="7"/>
        <v>-7.894088204892955</v>
      </c>
      <c r="I167" s="9">
        <f t="shared" si="8"/>
        <v>-6.7722310802083481</v>
      </c>
      <c r="L167" s="20">
        <v>98.4</v>
      </c>
      <c r="M167" s="21">
        <v>151.46</v>
      </c>
      <c r="Q167" s="8">
        <f t="shared" si="9"/>
        <v>36069</v>
      </c>
      <c r="R167" s="9">
        <f t="shared" si="10"/>
        <v>3.0613856635345549E-2</v>
      </c>
      <c r="S167" s="9">
        <f t="shared" si="11"/>
        <v>4.3975477931361695E-2</v>
      </c>
    </row>
    <row r="168" spans="1:19" x14ac:dyDescent="0.35">
      <c r="A168" s="8">
        <v>36100</v>
      </c>
      <c r="B168" s="9">
        <v>4.2320735310375497</v>
      </c>
      <c r="C168" s="9">
        <v>-7.1655015894019582</v>
      </c>
      <c r="D168">
        <v>4.9274831603390199</v>
      </c>
      <c r="G168" s="8">
        <f t="shared" si="6"/>
        <v>36100</v>
      </c>
      <c r="H168" s="9">
        <f t="shared" si="7"/>
        <v>-7.8609112187034285</v>
      </c>
      <c r="I168" s="9">
        <f t="shared" si="8"/>
        <v>-6.7783230170584465</v>
      </c>
      <c r="L168" s="20">
        <v>98.6</v>
      </c>
      <c r="M168" s="21">
        <v>145.22</v>
      </c>
      <c r="Q168" s="8">
        <f t="shared" si="9"/>
        <v>36100</v>
      </c>
      <c r="R168" s="9">
        <f t="shared" si="10"/>
        <v>3.3176986189526581E-2</v>
      </c>
      <c r="S168" s="9">
        <f t="shared" si="11"/>
        <v>-6.0919368500984561E-3</v>
      </c>
    </row>
    <row r="169" spans="1:19" x14ac:dyDescent="0.35">
      <c r="A169" s="8">
        <v>36130</v>
      </c>
      <c r="B169" s="9">
        <v>4.2315878242677849</v>
      </c>
      <c r="C169" s="9">
        <v>-7.1010317773504354</v>
      </c>
      <c r="D169">
        <v>4.9288653317052757</v>
      </c>
      <c r="G169" s="8">
        <f t="shared" si="6"/>
        <v>36130</v>
      </c>
      <c r="H169" s="9">
        <f t="shared" si="7"/>
        <v>-7.7983092847879263</v>
      </c>
      <c r="I169" s="9">
        <f t="shared" si="8"/>
        <v>-6.7876671157393718</v>
      </c>
      <c r="L169" s="20">
        <v>98.5</v>
      </c>
      <c r="M169" s="21">
        <v>134.75</v>
      </c>
      <c r="Q169" s="8">
        <f t="shared" si="9"/>
        <v>36130</v>
      </c>
      <c r="R169" s="9">
        <f t="shared" si="10"/>
        <v>6.2601933915502173E-2</v>
      </c>
      <c r="S169" s="9">
        <f t="shared" si="11"/>
        <v>-9.344098680925228E-3</v>
      </c>
    </row>
    <row r="170" spans="1:19" x14ac:dyDescent="0.35">
      <c r="A170" s="8">
        <v>36161</v>
      </c>
      <c r="B170" s="9">
        <v>4.2319386634628069</v>
      </c>
      <c r="C170" s="9">
        <v>-7.0691130395841704</v>
      </c>
      <c r="D170">
        <v>4.931725261675985</v>
      </c>
      <c r="G170" s="8">
        <f t="shared" si="6"/>
        <v>36161</v>
      </c>
      <c r="H170" s="9">
        <f t="shared" si="7"/>
        <v>-7.7688996377973485</v>
      </c>
      <c r="I170" s="9">
        <f t="shared" si="8"/>
        <v>-6.7910199419627126</v>
      </c>
      <c r="L170" s="20">
        <v>98.5</v>
      </c>
      <c r="M170" s="21">
        <v>130.08000000000001</v>
      </c>
      <c r="Q170" s="8">
        <f t="shared" si="9"/>
        <v>36161</v>
      </c>
      <c r="R170" s="9">
        <f t="shared" si="10"/>
        <v>2.9409646990577798E-2</v>
      </c>
      <c r="S170" s="9">
        <f t="shared" si="11"/>
        <v>-3.3528262233408768E-3</v>
      </c>
    </row>
    <row r="171" spans="1:19" x14ac:dyDescent="0.35">
      <c r="A171" s="8">
        <v>36192</v>
      </c>
      <c r="B171" s="9">
        <v>4.2444127571549073</v>
      </c>
      <c r="C171" s="9">
        <v>-7.0807306290698451</v>
      </c>
      <c r="D171">
        <v>4.929506863799797</v>
      </c>
      <c r="G171" s="8">
        <f t="shared" si="6"/>
        <v>36192</v>
      </c>
      <c r="H171" s="9">
        <f t="shared" si="7"/>
        <v>-7.7658247357147348</v>
      </c>
      <c r="I171" s="9">
        <f t="shared" si="8"/>
        <v>-6.8166462703549477</v>
      </c>
      <c r="L171" s="20">
        <v>98.3</v>
      </c>
      <c r="M171" s="21">
        <v>128.01</v>
      </c>
      <c r="Q171" s="8">
        <f t="shared" si="9"/>
        <v>36192</v>
      </c>
      <c r="R171" s="9">
        <f t="shared" si="10"/>
        <v>3.0749020826137397E-3</v>
      </c>
      <c r="S171" s="9">
        <f t="shared" si="11"/>
        <v>-2.5626328392235109E-2</v>
      </c>
    </row>
    <row r="172" spans="1:19" x14ac:dyDescent="0.35">
      <c r="A172" s="8">
        <v>36220</v>
      </c>
      <c r="B172" s="9">
        <v>4.243627232153834</v>
      </c>
      <c r="C172" s="9">
        <v>-7.1145431626031694</v>
      </c>
      <c r="D172">
        <v>4.9272626261639649</v>
      </c>
      <c r="G172" s="8">
        <f t="shared" si="6"/>
        <v>36220</v>
      </c>
      <c r="H172" s="9">
        <f t="shared" si="7"/>
        <v>-7.7981785566133004</v>
      </c>
      <c r="I172" s="9">
        <f t="shared" si="8"/>
        <v>-6.8113789043288753</v>
      </c>
      <c r="L172" s="20">
        <v>97.9</v>
      </c>
      <c r="M172" s="21">
        <v>132.57</v>
      </c>
      <c r="Q172" s="8">
        <f t="shared" si="9"/>
        <v>36220</v>
      </c>
      <c r="R172" s="9">
        <f t="shared" si="10"/>
        <v>-3.2353820898565644E-2</v>
      </c>
      <c r="S172" s="9">
        <f t="shared" si="11"/>
        <v>5.2673660260724731E-3</v>
      </c>
    </row>
    <row r="173" spans="1:19" x14ac:dyDescent="0.35">
      <c r="A173" s="8">
        <v>36251</v>
      </c>
      <c r="B173" s="9">
        <v>4.2508501972662138</v>
      </c>
      <c r="C173" s="9">
        <v>-7.0983455554936672</v>
      </c>
      <c r="D173">
        <v>4.9394225035074664</v>
      </c>
      <c r="G173" s="8">
        <f t="shared" si="6"/>
        <v>36251</v>
      </c>
      <c r="H173" s="9">
        <f t="shared" si="7"/>
        <v>-7.7869178617349197</v>
      </c>
      <c r="I173" s="9">
        <f t="shared" si="8"/>
        <v>-6.7975993446332899</v>
      </c>
      <c r="L173" s="20">
        <v>98.1</v>
      </c>
      <c r="M173" s="21">
        <v>132.52000000000001</v>
      </c>
      <c r="Q173" s="8">
        <f t="shared" si="9"/>
        <v>36251</v>
      </c>
      <c r="R173" s="9">
        <f t="shared" si="10"/>
        <v>1.1260694878380662E-2</v>
      </c>
      <c r="S173" s="9">
        <f t="shared" si="11"/>
        <v>1.3779559695585419E-2</v>
      </c>
    </row>
    <row r="174" spans="1:19" x14ac:dyDescent="0.35">
      <c r="A174" s="8">
        <v>36281</v>
      </c>
      <c r="B174" s="9">
        <v>4.2504004398238422</v>
      </c>
      <c r="C174" s="9">
        <v>-7.0883419984823748</v>
      </c>
      <c r="D174">
        <v>4.9393881459487918</v>
      </c>
      <c r="G174" s="8">
        <f t="shared" si="6"/>
        <v>36281</v>
      </c>
      <c r="H174" s="9">
        <f t="shared" si="7"/>
        <v>-7.7773297046073244</v>
      </c>
      <c r="I174" s="9">
        <f t="shared" si="8"/>
        <v>-6.8092763709378916</v>
      </c>
      <c r="L174" s="20">
        <v>98.2</v>
      </c>
      <c r="M174" s="21">
        <v>129.81</v>
      </c>
      <c r="Q174" s="8">
        <f t="shared" si="9"/>
        <v>36281</v>
      </c>
      <c r="R174" s="9">
        <f t="shared" si="10"/>
        <v>9.5881571275953092E-3</v>
      </c>
      <c r="S174" s="9">
        <f t="shared" si="11"/>
        <v>-1.1677026304601767E-2</v>
      </c>
    </row>
    <row r="175" spans="1:19" x14ac:dyDescent="0.35">
      <c r="A175" s="8">
        <v>36312</v>
      </c>
      <c r="B175" s="9">
        <v>4.2375424337197964</v>
      </c>
      <c r="C175" s="9">
        <v>-7.0638300494164312</v>
      </c>
      <c r="D175">
        <v>4.9379206087427194</v>
      </c>
      <c r="G175" s="8">
        <f t="shared" si="6"/>
        <v>36312</v>
      </c>
      <c r="H175" s="9">
        <f t="shared" si="7"/>
        <v>-7.7642082244393542</v>
      </c>
      <c r="I175" s="9">
        <f t="shared" si="8"/>
        <v>-6.8045254507728954</v>
      </c>
      <c r="L175" s="20">
        <v>98.2</v>
      </c>
      <c r="M175" s="21">
        <v>127.27</v>
      </c>
      <c r="Q175" s="8">
        <f t="shared" si="9"/>
        <v>36312</v>
      </c>
      <c r="R175" s="9">
        <f t="shared" si="10"/>
        <v>1.3121480167970212E-2</v>
      </c>
      <c r="S175" s="9">
        <f t="shared" si="11"/>
        <v>4.7509201649962307E-3</v>
      </c>
    </row>
    <row r="176" spans="1:19" x14ac:dyDescent="0.35">
      <c r="A176" s="8">
        <v>36342</v>
      </c>
      <c r="B176" s="9">
        <v>4.2294173036161782</v>
      </c>
      <c r="C176" s="9">
        <v>-7.0809479607689996</v>
      </c>
      <c r="D176">
        <v>4.9435463822438557</v>
      </c>
      <c r="G176" s="8">
        <f t="shared" si="6"/>
        <v>36342</v>
      </c>
      <c r="H176" s="9">
        <f t="shared" si="7"/>
        <v>-7.7950770393966771</v>
      </c>
      <c r="I176" s="9">
        <f t="shared" si="8"/>
        <v>-6.8259818096915801</v>
      </c>
      <c r="L176" s="20">
        <v>98.1</v>
      </c>
      <c r="M176" s="21">
        <v>126.59</v>
      </c>
      <c r="Q176" s="8">
        <f t="shared" si="9"/>
        <v>36342</v>
      </c>
      <c r="R176" s="9">
        <f t="shared" si="10"/>
        <v>-3.0868814957322854E-2</v>
      </c>
      <c r="S176" s="9">
        <f t="shared" si="11"/>
        <v>-2.1456358918684693E-2</v>
      </c>
    </row>
    <row r="177" spans="1:19" x14ac:dyDescent="0.35">
      <c r="A177" s="8">
        <v>36373</v>
      </c>
      <c r="B177" s="9">
        <v>4.2548224043556448</v>
      </c>
      <c r="C177" s="9">
        <v>-7.0886667587512653</v>
      </c>
      <c r="D177">
        <v>4.946331575801163</v>
      </c>
      <c r="G177" s="8">
        <f t="shared" si="6"/>
        <v>36373</v>
      </c>
      <c r="H177" s="9">
        <f t="shared" si="7"/>
        <v>-7.7801759301967834</v>
      </c>
      <c r="I177" s="9">
        <f t="shared" si="8"/>
        <v>-6.796801375388001</v>
      </c>
      <c r="L177" s="20">
        <v>98.4</v>
      </c>
      <c r="M177" s="21">
        <v>131.75</v>
      </c>
      <c r="Q177" s="8">
        <f t="shared" si="9"/>
        <v>36373</v>
      </c>
      <c r="R177" s="9">
        <f t="shared" si="10"/>
        <v>1.4901109199893625E-2</v>
      </c>
      <c r="S177" s="9">
        <f t="shared" si="11"/>
        <v>2.9180434303579084E-2</v>
      </c>
    </row>
    <row r="178" spans="1:19" x14ac:dyDescent="0.35">
      <c r="A178" s="8">
        <v>36404</v>
      </c>
      <c r="B178" s="9">
        <v>4.2608283997172673</v>
      </c>
      <c r="C178" s="9">
        <v>-7.0909098220799835</v>
      </c>
      <c r="D178">
        <v>4.9526420953598249</v>
      </c>
      <c r="G178" s="8">
        <f t="shared" ref="G178:G241" si="12">+A178</f>
        <v>36404</v>
      </c>
      <c r="H178" s="9">
        <f t="shared" ref="H178:H241" si="13">+C178+B178-D178</f>
        <v>-7.7827235177225411</v>
      </c>
      <c r="I178" s="9">
        <f t="shared" ref="I178:I241" si="14">+C178+LN(M178)-LN(L178)</f>
        <v>-6.7949121663191532</v>
      </c>
      <c r="L178" s="20">
        <v>98.5</v>
      </c>
      <c r="M178" s="21">
        <v>132.43</v>
      </c>
      <c r="Q178" s="8">
        <f t="shared" si="9"/>
        <v>36404</v>
      </c>
      <c r="R178" s="9">
        <f t="shared" si="10"/>
        <v>-2.5475875257576774E-3</v>
      </c>
      <c r="S178" s="9">
        <f t="shared" si="11"/>
        <v>1.8892090688478191E-3</v>
      </c>
    </row>
    <row r="179" spans="1:19" x14ac:dyDescent="0.35">
      <c r="A179" s="8">
        <v>36434</v>
      </c>
      <c r="B179" s="9">
        <v>4.2775664970546083</v>
      </c>
      <c r="C179" s="9">
        <v>-7.0944713324824269</v>
      </c>
      <c r="D179">
        <v>4.953987793690529</v>
      </c>
      <c r="G179" s="8">
        <f t="shared" si="12"/>
        <v>36434</v>
      </c>
      <c r="H179" s="9">
        <f t="shared" si="13"/>
        <v>-7.7708926291183475</v>
      </c>
      <c r="I179" s="9">
        <f t="shared" si="14"/>
        <v>-6.7683912536288284</v>
      </c>
      <c r="L179" s="20">
        <v>98.8</v>
      </c>
      <c r="M179" s="21">
        <v>136.88999999999999</v>
      </c>
      <c r="Q179" s="8">
        <f t="shared" ref="Q179:Q242" si="15">+G179</f>
        <v>36434</v>
      </c>
      <c r="R179" s="9">
        <f t="shared" ref="R179:R242" si="16">+H179-H178</f>
        <v>1.1830888604193568E-2</v>
      </c>
      <c r="S179" s="9">
        <f t="shared" ref="S179:S242" si="17">+I179-I178</f>
        <v>2.6520912690324749E-2</v>
      </c>
    </row>
    <row r="180" spans="1:19" x14ac:dyDescent="0.35">
      <c r="A180" s="8">
        <v>36465</v>
      </c>
      <c r="B180" s="9">
        <v>4.2676013954783647</v>
      </c>
      <c r="C180" s="9">
        <v>-7.0707028665928942</v>
      </c>
      <c r="D180">
        <v>4.9531601380567603</v>
      </c>
      <c r="G180" s="8">
        <f t="shared" si="12"/>
        <v>36465</v>
      </c>
      <c r="H180" s="9">
        <f t="shared" si="13"/>
        <v>-7.7562616091712897</v>
      </c>
      <c r="I180" s="9">
        <f t="shared" si="14"/>
        <v>-6.761733826361624</v>
      </c>
      <c r="L180" s="20">
        <v>99</v>
      </c>
      <c r="M180" s="21">
        <v>134.84</v>
      </c>
      <c r="Q180" s="8">
        <f t="shared" si="15"/>
        <v>36465</v>
      </c>
      <c r="R180" s="9">
        <f t="shared" si="16"/>
        <v>1.4631019947057844E-2</v>
      </c>
      <c r="S180" s="9">
        <f t="shared" si="17"/>
        <v>6.6574272672044188E-3</v>
      </c>
    </row>
    <row r="181" spans="1:19" x14ac:dyDescent="0.35">
      <c r="A181" s="8">
        <v>36495</v>
      </c>
      <c r="B181" s="9">
        <v>4.2624613630347188</v>
      </c>
      <c r="C181" s="9">
        <v>-7.0359763593232385</v>
      </c>
      <c r="D181">
        <v>4.9566404328662452</v>
      </c>
      <c r="G181" s="8">
        <f t="shared" si="12"/>
        <v>36495</v>
      </c>
      <c r="H181" s="9">
        <f t="shared" si="13"/>
        <v>-7.7301554291547649</v>
      </c>
      <c r="I181" s="9">
        <f t="shared" si="14"/>
        <v>-6.7650243665529253</v>
      </c>
      <c r="L181" s="20">
        <v>99</v>
      </c>
      <c r="M181" s="21">
        <v>129.81</v>
      </c>
      <c r="Q181" s="8">
        <f t="shared" si="15"/>
        <v>36495</v>
      </c>
      <c r="R181" s="9">
        <f t="shared" si="16"/>
        <v>2.610618001652476E-2</v>
      </c>
      <c r="S181" s="9">
        <f t="shared" si="17"/>
        <v>-3.2905401913012611E-3</v>
      </c>
    </row>
    <row r="182" spans="1:19" x14ac:dyDescent="0.35">
      <c r="A182" s="8">
        <v>36526</v>
      </c>
      <c r="B182" s="9">
        <v>4.2629992671156192</v>
      </c>
      <c r="C182" s="9">
        <v>-7.0308486343440526</v>
      </c>
      <c r="D182">
        <v>4.9579166032451827</v>
      </c>
      <c r="G182" s="8">
        <f t="shared" si="12"/>
        <v>36526</v>
      </c>
      <c r="H182" s="9">
        <f t="shared" si="13"/>
        <v>-7.7257659704736161</v>
      </c>
      <c r="I182" s="9">
        <f t="shared" si="14"/>
        <v>-6.7310427722917545</v>
      </c>
      <c r="L182" s="20">
        <v>99.2</v>
      </c>
      <c r="M182" s="21">
        <v>133.88</v>
      </c>
      <c r="Q182" s="8">
        <f t="shared" si="15"/>
        <v>36526</v>
      </c>
      <c r="R182" s="9">
        <f t="shared" si="16"/>
        <v>4.3894586811488168E-3</v>
      </c>
      <c r="S182" s="9">
        <f t="shared" si="17"/>
        <v>3.3981594261170756E-2</v>
      </c>
    </row>
    <row r="183" spans="1:19" x14ac:dyDescent="0.35">
      <c r="A183" s="8">
        <v>36557</v>
      </c>
      <c r="B183" s="9">
        <v>4.2646528709219114</v>
      </c>
      <c r="C183" s="9">
        <v>-7.0297476651013362</v>
      </c>
      <c r="D183">
        <v>4.9641492092574175</v>
      </c>
      <c r="G183" s="8">
        <f t="shared" si="12"/>
        <v>36557</v>
      </c>
      <c r="H183" s="9">
        <f t="shared" si="13"/>
        <v>-7.7292440034368424</v>
      </c>
      <c r="I183" s="9">
        <f t="shared" si="14"/>
        <v>-6.7590769384760918</v>
      </c>
      <c r="L183" s="20">
        <v>99.6</v>
      </c>
      <c r="M183" s="21">
        <v>130.56</v>
      </c>
      <c r="Q183" s="8">
        <f t="shared" si="15"/>
        <v>36557</v>
      </c>
      <c r="R183" s="9">
        <f t="shared" si="16"/>
        <v>-3.4780329632262408E-3</v>
      </c>
      <c r="S183" s="9">
        <f t="shared" si="17"/>
        <v>-2.8034166184337295E-2</v>
      </c>
    </row>
    <row r="184" spans="1:19" x14ac:dyDescent="0.35">
      <c r="A184" s="8">
        <v>36586</v>
      </c>
      <c r="B184" s="9">
        <v>4.2626741934527157</v>
      </c>
      <c r="C184" s="9">
        <v>-7.0178559025567608</v>
      </c>
      <c r="D184">
        <v>4.9738162062634972</v>
      </c>
      <c r="G184" s="8">
        <f t="shared" si="12"/>
        <v>36586</v>
      </c>
      <c r="H184" s="9">
        <f t="shared" si="13"/>
        <v>-7.7289979153675423</v>
      </c>
      <c r="I184" s="9">
        <f t="shared" si="14"/>
        <v>-6.7695125502208091</v>
      </c>
      <c r="L184" s="20">
        <v>100</v>
      </c>
      <c r="M184" s="21">
        <v>128.19</v>
      </c>
      <c r="Q184" s="8">
        <f t="shared" si="15"/>
        <v>36586</v>
      </c>
      <c r="R184" s="9">
        <f t="shared" si="16"/>
        <v>2.4608806930004334E-4</v>
      </c>
      <c r="S184" s="9">
        <f t="shared" si="17"/>
        <v>-1.0435611744717299E-2</v>
      </c>
    </row>
    <row r="185" spans="1:19" x14ac:dyDescent="0.35">
      <c r="A185" s="8">
        <v>36617</v>
      </c>
      <c r="B185" s="9">
        <v>4.2502940389456203</v>
      </c>
      <c r="C185" s="9">
        <v>-7.0124035410475845</v>
      </c>
      <c r="D185">
        <v>4.9695657925929542</v>
      </c>
      <c r="G185" s="8">
        <f t="shared" si="12"/>
        <v>36617</v>
      </c>
      <c r="H185" s="9">
        <f t="shared" si="13"/>
        <v>-7.7316752946949183</v>
      </c>
      <c r="I185" s="9">
        <f t="shared" si="14"/>
        <v>-6.7746472773655295</v>
      </c>
      <c r="L185" s="20">
        <v>100</v>
      </c>
      <c r="M185" s="21">
        <v>126.84</v>
      </c>
      <c r="Q185" s="8">
        <f t="shared" si="15"/>
        <v>36617</v>
      </c>
      <c r="R185" s="9">
        <f t="shared" si="16"/>
        <v>-2.6773793273759949E-3</v>
      </c>
      <c r="S185" s="9">
        <f t="shared" si="17"/>
        <v>-5.1347271447204079E-3</v>
      </c>
    </row>
    <row r="186" spans="1:19" x14ac:dyDescent="0.35">
      <c r="A186" s="8">
        <v>36647</v>
      </c>
      <c r="B186" s="9">
        <v>4.2438365194929508</v>
      </c>
      <c r="C186" s="9">
        <v>-7.0206252876845365</v>
      </c>
      <c r="D186">
        <v>4.9701779320259796</v>
      </c>
      <c r="G186" s="8">
        <f t="shared" si="12"/>
        <v>36647</v>
      </c>
      <c r="H186" s="9">
        <f t="shared" si="13"/>
        <v>-7.7469667002175653</v>
      </c>
      <c r="I186" s="9">
        <f t="shared" si="14"/>
        <v>-6.7766229568900718</v>
      </c>
      <c r="L186" s="20">
        <v>100.2</v>
      </c>
      <c r="M186" s="21">
        <v>127.89</v>
      </c>
      <c r="Q186" s="8">
        <f t="shared" si="15"/>
        <v>36647</v>
      </c>
      <c r="R186" s="9">
        <f t="shared" si="16"/>
        <v>-1.5291405522646961E-2</v>
      </c>
      <c r="S186" s="9">
        <f t="shared" si="17"/>
        <v>-1.9756795245422509E-3</v>
      </c>
    </row>
    <row r="187" spans="1:19" x14ac:dyDescent="0.35">
      <c r="A187" s="8">
        <v>36678</v>
      </c>
      <c r="B187" s="9">
        <v>4.2530875462001667</v>
      </c>
      <c r="C187" s="9">
        <v>-7.0192385124899923</v>
      </c>
      <c r="D187">
        <v>4.9776532386090286</v>
      </c>
      <c r="G187" s="8">
        <f t="shared" si="12"/>
        <v>36678</v>
      </c>
      <c r="H187" s="9">
        <f t="shared" si="13"/>
        <v>-7.7438042048988542</v>
      </c>
      <c r="I187" s="9">
        <f t="shared" si="14"/>
        <v>-6.7604154372503737</v>
      </c>
      <c r="L187" s="20">
        <v>100.1</v>
      </c>
      <c r="M187" s="21">
        <v>129.66999999999999</v>
      </c>
      <c r="Q187" s="8">
        <f t="shared" si="15"/>
        <v>36678</v>
      </c>
      <c r="R187" s="9">
        <f t="shared" si="16"/>
        <v>3.1624953187110449E-3</v>
      </c>
      <c r="S187" s="9">
        <f t="shared" si="17"/>
        <v>1.620751963969802E-2</v>
      </c>
    </row>
    <row r="188" spans="1:19" x14ac:dyDescent="0.35">
      <c r="A188" s="8">
        <v>36708</v>
      </c>
      <c r="B188" s="9">
        <v>4.2585078292014868</v>
      </c>
      <c r="C188" s="9">
        <v>-7.0166769462060499</v>
      </c>
      <c r="D188">
        <v>4.9788998047606086</v>
      </c>
      <c r="G188" s="8">
        <f t="shared" si="12"/>
        <v>36708</v>
      </c>
      <c r="H188" s="9">
        <f t="shared" si="13"/>
        <v>-7.7370689217651716</v>
      </c>
      <c r="I188" s="9">
        <f t="shared" si="14"/>
        <v>-6.7452004781012027</v>
      </c>
      <c r="L188" s="20">
        <v>100</v>
      </c>
      <c r="M188" s="21">
        <v>131.19</v>
      </c>
      <c r="Q188" s="8">
        <f t="shared" si="15"/>
        <v>36708</v>
      </c>
      <c r="R188" s="9">
        <f t="shared" si="16"/>
        <v>6.7352831336826569E-3</v>
      </c>
      <c r="S188" s="9">
        <f t="shared" si="17"/>
        <v>1.5214959149171037E-2</v>
      </c>
    </row>
    <row r="189" spans="1:19" x14ac:dyDescent="0.35">
      <c r="A189" s="8">
        <v>36739</v>
      </c>
      <c r="B189" s="9">
        <v>4.2648688687437977</v>
      </c>
      <c r="C189" s="9">
        <v>-7.0161315426971038</v>
      </c>
      <c r="D189">
        <v>4.9746723962115045</v>
      </c>
      <c r="G189" s="8">
        <f t="shared" si="12"/>
        <v>36739</v>
      </c>
      <c r="H189" s="9">
        <f t="shared" si="13"/>
        <v>-7.7259350701648106</v>
      </c>
      <c r="I189" s="9">
        <f t="shared" si="14"/>
        <v>-6.7333965566628571</v>
      </c>
      <c r="L189" s="20">
        <v>99.8</v>
      </c>
      <c r="M189" s="21">
        <v>132.41</v>
      </c>
      <c r="Q189" s="8">
        <f t="shared" si="15"/>
        <v>36739</v>
      </c>
      <c r="R189" s="9">
        <f t="shared" si="16"/>
        <v>1.1133851600360956E-2</v>
      </c>
      <c r="S189" s="9">
        <f t="shared" si="17"/>
        <v>1.1803921438345633E-2</v>
      </c>
    </row>
    <row r="190" spans="1:19" x14ac:dyDescent="0.35">
      <c r="A190" s="8">
        <v>36770</v>
      </c>
      <c r="B190" s="9">
        <v>4.2886809116019098</v>
      </c>
      <c r="C190" s="9">
        <v>-7.0189119643469615</v>
      </c>
      <c r="D190">
        <v>4.9828336441716772</v>
      </c>
      <c r="G190" s="8">
        <f t="shared" si="12"/>
        <v>36770</v>
      </c>
      <c r="H190" s="9">
        <f t="shared" si="13"/>
        <v>-7.7130646969167289</v>
      </c>
      <c r="I190" s="9">
        <f t="shared" si="14"/>
        <v>-6.7467126798802166</v>
      </c>
      <c r="L190" s="20">
        <v>100.4</v>
      </c>
      <c r="M190" s="21">
        <v>131.81</v>
      </c>
      <c r="Q190" s="8">
        <f t="shared" si="15"/>
        <v>36770</v>
      </c>
      <c r="R190" s="9">
        <f t="shared" si="16"/>
        <v>1.2870373248081712E-2</v>
      </c>
      <c r="S190" s="9">
        <f t="shared" si="17"/>
        <v>-1.3316123217359532E-2</v>
      </c>
    </row>
    <row r="191" spans="1:19" x14ac:dyDescent="0.35">
      <c r="A191" s="8">
        <v>36800</v>
      </c>
      <c r="B191" s="9">
        <v>4.28360091341328</v>
      </c>
      <c r="C191" s="9">
        <v>-7.0309450054418159</v>
      </c>
      <c r="D191">
        <v>4.9813452329948245</v>
      </c>
      <c r="G191" s="8">
        <f t="shared" si="12"/>
        <v>36800</v>
      </c>
      <c r="H191" s="9">
        <f t="shared" si="13"/>
        <v>-7.7286893250233604</v>
      </c>
      <c r="I191" s="9">
        <f t="shared" si="14"/>
        <v>-6.7820151616819526</v>
      </c>
      <c r="L191" s="20">
        <v>100.3</v>
      </c>
      <c r="M191" s="21">
        <v>128.65</v>
      </c>
      <c r="Q191" s="8">
        <f t="shared" si="15"/>
        <v>36800</v>
      </c>
      <c r="R191" s="9">
        <f t="shared" si="16"/>
        <v>-1.5624628106631455E-2</v>
      </c>
      <c r="S191" s="9">
        <f t="shared" si="17"/>
        <v>-3.5302481801736008E-2</v>
      </c>
    </row>
    <row r="192" spans="1:19" x14ac:dyDescent="0.35">
      <c r="A192" s="8">
        <v>36831</v>
      </c>
      <c r="B192" s="9">
        <v>4.2653799248242006</v>
      </c>
      <c r="C192" s="9">
        <v>-7.0531905756657336</v>
      </c>
      <c r="D192">
        <v>4.982657931594737</v>
      </c>
      <c r="G192" s="8">
        <f t="shared" si="12"/>
        <v>36831</v>
      </c>
      <c r="H192" s="9">
        <f t="shared" si="13"/>
        <v>-7.77046858243627</v>
      </c>
      <c r="I192" s="9">
        <f t="shared" si="14"/>
        <v>-6.8260271984374175</v>
      </c>
      <c r="L192" s="20">
        <v>100.3</v>
      </c>
      <c r="M192" s="21">
        <v>125.88</v>
      </c>
      <c r="Q192" s="8">
        <f t="shared" si="15"/>
        <v>36831</v>
      </c>
      <c r="R192" s="9">
        <f t="shared" si="16"/>
        <v>-4.1779257412909665E-2</v>
      </c>
      <c r="S192" s="9">
        <f t="shared" si="17"/>
        <v>-4.4012036755464834E-2</v>
      </c>
    </row>
    <row r="193" spans="1:19" x14ac:dyDescent="0.35">
      <c r="A193" s="8">
        <v>36861</v>
      </c>
      <c r="B193" s="9">
        <v>4.2693419656983806</v>
      </c>
      <c r="C193" s="9">
        <v>-7.1040906815365101</v>
      </c>
      <c r="D193">
        <v>4.9832477446582546</v>
      </c>
      <c r="G193" s="8">
        <f t="shared" si="12"/>
        <v>36861</v>
      </c>
      <c r="H193" s="9">
        <f t="shared" si="13"/>
        <v>-7.8179964604963841</v>
      </c>
      <c r="I193" s="9">
        <f t="shared" si="14"/>
        <v>-6.8460390922169649</v>
      </c>
      <c r="L193" s="20">
        <v>100.1</v>
      </c>
      <c r="M193" s="21">
        <v>129.57</v>
      </c>
      <c r="Q193" s="8">
        <f t="shared" si="15"/>
        <v>36861</v>
      </c>
      <c r="R193" s="9">
        <f t="shared" si="16"/>
        <v>-4.7527878060114048E-2</v>
      </c>
      <c r="S193" s="9">
        <f t="shared" si="17"/>
        <v>-2.0011893779547485E-2</v>
      </c>
    </row>
    <row r="194" spans="1:19" x14ac:dyDescent="0.35">
      <c r="A194" s="8">
        <v>36892</v>
      </c>
      <c r="B194" s="9">
        <v>4.282969172679552</v>
      </c>
      <c r="C194" s="9">
        <v>-7.1488442831307442</v>
      </c>
      <c r="D194">
        <v>4.9843981271306488</v>
      </c>
      <c r="G194" s="8">
        <f t="shared" si="12"/>
        <v>36892</v>
      </c>
      <c r="H194" s="9">
        <f t="shared" si="13"/>
        <v>-7.8502732375818409</v>
      </c>
      <c r="I194" s="9">
        <f t="shared" si="14"/>
        <v>-6.8587971134166654</v>
      </c>
      <c r="L194" s="20">
        <v>100.3</v>
      </c>
      <c r="M194" s="21">
        <v>134.05000000000001</v>
      </c>
      <c r="Q194" s="8">
        <f t="shared" si="15"/>
        <v>36892</v>
      </c>
      <c r="R194" s="9">
        <f t="shared" si="16"/>
        <v>-3.2276777085456843E-2</v>
      </c>
      <c r="S194" s="9">
        <f t="shared" si="17"/>
        <v>-1.2758021199700487E-2</v>
      </c>
    </row>
    <row r="195" spans="1:19" x14ac:dyDescent="0.35">
      <c r="A195" s="8">
        <v>36923</v>
      </c>
      <c r="B195" s="9">
        <v>4.2891739876399804</v>
      </c>
      <c r="C195" s="9">
        <v>-7.1331783103066222</v>
      </c>
      <c r="D195">
        <v>4.9856912401602695</v>
      </c>
      <c r="G195" s="8">
        <f t="shared" si="12"/>
        <v>36923</v>
      </c>
      <c r="H195" s="9">
        <f t="shared" si="13"/>
        <v>-7.8296955628269114</v>
      </c>
      <c r="I195" s="9">
        <f t="shared" si="14"/>
        <v>-6.8723506165163801</v>
      </c>
      <c r="L195" s="20">
        <v>100.2</v>
      </c>
      <c r="M195" s="21">
        <v>130.06</v>
      </c>
      <c r="Q195" s="8">
        <f t="shared" si="15"/>
        <v>36923</v>
      </c>
      <c r="R195" s="9">
        <f t="shared" si="16"/>
        <v>2.0577674754929554E-2</v>
      </c>
      <c r="S195" s="9">
        <f t="shared" si="17"/>
        <v>-1.3553503099714703E-2</v>
      </c>
    </row>
    <row r="196" spans="1:19" x14ac:dyDescent="0.35">
      <c r="A196" s="8">
        <v>36951</v>
      </c>
      <c r="B196" s="9">
        <v>4.2966020161088192</v>
      </c>
      <c r="C196" s="9">
        <v>-7.1634860519519457</v>
      </c>
      <c r="D196">
        <v>4.9843009631137534</v>
      </c>
      <c r="G196" s="8">
        <f t="shared" si="12"/>
        <v>36951</v>
      </c>
      <c r="H196" s="9">
        <f t="shared" si="13"/>
        <v>-7.8511849989568798</v>
      </c>
      <c r="I196" s="9">
        <f t="shared" si="14"/>
        <v>-6.8915523364683047</v>
      </c>
      <c r="L196" s="20">
        <v>100</v>
      </c>
      <c r="M196" s="21">
        <v>131.25</v>
      </c>
      <c r="Q196" s="8">
        <f t="shared" si="15"/>
        <v>36951</v>
      </c>
      <c r="R196" s="9">
        <f t="shared" si="16"/>
        <v>-2.1489436129968453E-2</v>
      </c>
      <c r="S196" s="9">
        <f t="shared" si="17"/>
        <v>-1.9201719951924545E-2</v>
      </c>
    </row>
    <row r="197" spans="1:19" x14ac:dyDescent="0.35">
      <c r="A197" s="8">
        <v>36982</v>
      </c>
      <c r="B197" s="9">
        <v>4.3017978815956894</v>
      </c>
      <c r="C197" s="9">
        <v>-7.191246406680416</v>
      </c>
      <c r="D197">
        <v>4.9856163787618861</v>
      </c>
      <c r="G197" s="8">
        <f t="shared" si="12"/>
        <v>36982</v>
      </c>
      <c r="H197" s="9">
        <f t="shared" si="13"/>
        <v>-7.8750649038466127</v>
      </c>
      <c r="I197" s="9">
        <f t="shared" si="14"/>
        <v>-6.9025138351450099</v>
      </c>
      <c r="L197" s="20">
        <v>99.9</v>
      </c>
      <c r="M197" s="21">
        <v>133.34</v>
      </c>
      <c r="Q197" s="8">
        <f t="shared" si="15"/>
        <v>36982</v>
      </c>
      <c r="R197" s="9">
        <f t="shared" si="16"/>
        <v>-2.3879904889732906E-2</v>
      </c>
      <c r="S197" s="9">
        <f t="shared" si="17"/>
        <v>-1.0961498676705261E-2</v>
      </c>
    </row>
    <row r="198" spans="1:19" x14ac:dyDescent="0.35">
      <c r="A198" s="8">
        <v>37012</v>
      </c>
      <c r="B198" s="9">
        <v>4.2955361896036814</v>
      </c>
      <c r="C198" s="9">
        <v>-7.1692695669373006</v>
      </c>
      <c r="D198">
        <v>4.9929560049394039</v>
      </c>
      <c r="G198" s="8">
        <f t="shared" si="12"/>
        <v>37012</v>
      </c>
      <c r="H198" s="9">
        <f t="shared" si="13"/>
        <v>-7.8666893822730231</v>
      </c>
      <c r="I198" s="9">
        <f t="shared" si="14"/>
        <v>-6.9117051878173568</v>
      </c>
      <c r="L198" s="20">
        <v>99.6</v>
      </c>
      <c r="M198" s="21">
        <v>128.86000000000001</v>
      </c>
      <c r="Q198" s="8">
        <f t="shared" si="15"/>
        <v>37012</v>
      </c>
      <c r="R198" s="9">
        <f t="shared" si="16"/>
        <v>8.3755215735896726E-3</v>
      </c>
      <c r="S198" s="9">
        <f t="shared" si="17"/>
        <v>-9.1913526723468308E-3</v>
      </c>
    </row>
    <row r="199" spans="1:19" x14ac:dyDescent="0.35">
      <c r="A199" s="8">
        <v>37043</v>
      </c>
      <c r="B199" s="9">
        <v>4.2997595131133863</v>
      </c>
      <c r="C199" s="9">
        <v>-7.1663027302148823</v>
      </c>
      <c r="D199">
        <v>4.9928820293539742</v>
      </c>
      <c r="G199" s="8">
        <f t="shared" si="12"/>
        <v>37043</v>
      </c>
      <c r="H199" s="9">
        <f t="shared" si="13"/>
        <v>-7.8594252464554701</v>
      </c>
      <c r="I199" s="9">
        <f t="shared" si="14"/>
        <v>-6.932989735452634</v>
      </c>
      <c r="L199" s="20">
        <v>99.4</v>
      </c>
      <c r="M199" s="21">
        <v>125.52</v>
      </c>
      <c r="Q199" s="8">
        <f t="shared" si="15"/>
        <v>37043</v>
      </c>
      <c r="R199" s="9">
        <f t="shared" si="16"/>
        <v>7.2641358175529191E-3</v>
      </c>
      <c r="S199" s="9">
        <f t="shared" si="17"/>
        <v>-2.1284547635277207E-2</v>
      </c>
    </row>
    <row r="200" spans="1:19" x14ac:dyDescent="0.35">
      <c r="A200" s="8">
        <v>37073</v>
      </c>
      <c r="B200" s="9">
        <v>4.3043098640850079</v>
      </c>
      <c r="C200" s="9">
        <v>-7.1741407552217122</v>
      </c>
      <c r="D200">
        <v>4.9868247138525641</v>
      </c>
      <c r="G200" s="8">
        <f t="shared" si="12"/>
        <v>37073</v>
      </c>
      <c r="H200" s="9">
        <f t="shared" si="13"/>
        <v>-7.8566556049892684</v>
      </c>
      <c r="I200" s="9">
        <f t="shared" si="14"/>
        <v>-6.9574015061259615</v>
      </c>
      <c r="L200" s="20">
        <v>99</v>
      </c>
      <c r="M200" s="21">
        <v>122.96</v>
      </c>
      <c r="Q200" s="8">
        <f t="shared" si="15"/>
        <v>37073</v>
      </c>
      <c r="R200" s="9">
        <f t="shared" si="16"/>
        <v>2.7696414662017332E-3</v>
      </c>
      <c r="S200" s="9">
        <f t="shared" si="17"/>
        <v>-2.441177067332756E-2</v>
      </c>
    </row>
    <row r="201" spans="1:19" x14ac:dyDescent="0.35">
      <c r="A201" s="8">
        <v>37104</v>
      </c>
      <c r="B201" s="9">
        <v>4.3120923435232283</v>
      </c>
      <c r="C201" s="9">
        <v>-7.1590214172082085</v>
      </c>
      <c r="D201">
        <v>4.9827650762960483</v>
      </c>
      <c r="G201" s="8">
        <f t="shared" si="12"/>
        <v>37104</v>
      </c>
      <c r="H201" s="9">
        <f t="shared" si="13"/>
        <v>-7.8296941499810284</v>
      </c>
      <c r="I201" s="9">
        <f t="shared" si="14"/>
        <v>-6.9593081177023848</v>
      </c>
      <c r="L201" s="20">
        <v>98.8</v>
      </c>
      <c r="M201" s="21">
        <v>120.64</v>
      </c>
      <c r="Q201" s="8">
        <f t="shared" si="15"/>
        <v>37104</v>
      </c>
      <c r="R201" s="9">
        <f t="shared" si="16"/>
        <v>2.6961455008239987E-2</v>
      </c>
      <c r="S201" s="9">
        <f t="shared" si="17"/>
        <v>-1.906611576423245E-3</v>
      </c>
    </row>
    <row r="202" spans="1:19" x14ac:dyDescent="0.35">
      <c r="A202" s="8">
        <v>37135</v>
      </c>
      <c r="B202" s="9">
        <v>4.3071951567829068</v>
      </c>
      <c r="C202" s="9">
        <v>-7.1653646414143894</v>
      </c>
      <c r="D202">
        <v>4.9914661059894279</v>
      </c>
      <c r="G202" s="8">
        <f t="shared" si="12"/>
        <v>37135</v>
      </c>
      <c r="H202" s="9">
        <f t="shared" si="13"/>
        <v>-7.8496355906209105</v>
      </c>
      <c r="I202" s="9">
        <f t="shared" si="14"/>
        <v>-6.9623001192281899</v>
      </c>
      <c r="L202" s="20">
        <v>99</v>
      </c>
      <c r="M202" s="21">
        <v>121.29</v>
      </c>
      <c r="Q202" s="8">
        <f t="shared" si="15"/>
        <v>37135</v>
      </c>
      <c r="R202" s="9">
        <f t="shared" si="16"/>
        <v>-1.9941440639882124E-2</v>
      </c>
      <c r="S202" s="9">
        <f t="shared" si="17"/>
        <v>-2.9920015258051436E-3</v>
      </c>
    </row>
    <row r="203" spans="1:19" x14ac:dyDescent="0.35">
      <c r="A203" s="8">
        <v>37165</v>
      </c>
      <c r="B203" s="9">
        <v>4.3045477118040978</v>
      </c>
      <c r="C203" s="9">
        <v>-7.1719360464547632</v>
      </c>
      <c r="D203">
        <v>4.9827480298146796</v>
      </c>
      <c r="G203" s="8">
        <f t="shared" si="12"/>
        <v>37165</v>
      </c>
      <c r="H203" s="9">
        <f t="shared" si="13"/>
        <v>-7.850136364465345</v>
      </c>
      <c r="I203" s="9">
        <f t="shared" si="14"/>
        <v>-6.9782349257201748</v>
      </c>
      <c r="L203" s="20">
        <v>98.3</v>
      </c>
      <c r="M203" s="21">
        <v>119.31</v>
      </c>
      <c r="Q203" s="8">
        <f t="shared" si="15"/>
        <v>37165</v>
      </c>
      <c r="R203" s="9">
        <f t="shared" si="16"/>
        <v>-5.007738444344767E-4</v>
      </c>
      <c r="S203" s="9">
        <f t="shared" si="17"/>
        <v>-1.5934806491984865E-2</v>
      </c>
    </row>
    <row r="204" spans="1:19" x14ac:dyDescent="0.35">
      <c r="A204" s="8">
        <v>37196</v>
      </c>
      <c r="B204" s="9">
        <v>4.2896086863134988</v>
      </c>
      <c r="C204" s="9">
        <v>-7.1562546375586553</v>
      </c>
      <c r="D204">
        <v>4.9760231891392497</v>
      </c>
      <c r="G204" s="8">
        <f t="shared" si="12"/>
        <v>37196</v>
      </c>
      <c r="H204" s="9">
        <f t="shared" si="13"/>
        <v>-7.8426691403844062</v>
      </c>
      <c r="I204" s="9">
        <f t="shared" si="14"/>
        <v>-6.9907748605254278</v>
      </c>
      <c r="L204" s="20">
        <v>97.8</v>
      </c>
      <c r="M204" s="21">
        <v>115.4</v>
      </c>
      <c r="Q204" s="8">
        <f t="shared" si="15"/>
        <v>37196</v>
      </c>
      <c r="R204" s="9">
        <f t="shared" si="16"/>
        <v>7.4672240809388057E-3</v>
      </c>
      <c r="S204" s="9">
        <f t="shared" si="17"/>
        <v>-1.2539934805253061E-2</v>
      </c>
    </row>
    <row r="205" spans="1:19" x14ac:dyDescent="0.35">
      <c r="A205" s="8">
        <v>37226</v>
      </c>
      <c r="B205" s="9">
        <v>4.2889297026457562</v>
      </c>
      <c r="C205" s="9">
        <v>-7.1641672482518342</v>
      </c>
      <c r="D205">
        <v>4.9713271592751411</v>
      </c>
      <c r="G205" s="8">
        <f t="shared" si="12"/>
        <v>37226</v>
      </c>
      <c r="H205" s="9">
        <f t="shared" si="13"/>
        <v>-7.846564704881219</v>
      </c>
      <c r="I205" s="9">
        <f t="shared" si="14"/>
        <v>-7.0036842012325247</v>
      </c>
      <c r="L205" s="20">
        <v>97.6</v>
      </c>
      <c r="M205" s="21">
        <v>114.59</v>
      </c>
      <c r="Q205" s="8">
        <f t="shared" si="15"/>
        <v>37226</v>
      </c>
      <c r="R205" s="9">
        <f t="shared" si="16"/>
        <v>-3.8955644968128311E-3</v>
      </c>
      <c r="S205" s="9">
        <f t="shared" si="17"/>
        <v>-1.2909340707096817E-2</v>
      </c>
    </row>
    <row r="206" spans="1:19" x14ac:dyDescent="0.35">
      <c r="A206" s="8">
        <v>37257</v>
      </c>
      <c r="B206" s="9">
        <v>4.2986395764834926</v>
      </c>
      <c r="C206" s="9">
        <v>-7.1826089937818995</v>
      </c>
      <c r="D206">
        <v>4.9706678391255412</v>
      </c>
      <c r="G206" s="8">
        <f t="shared" si="12"/>
        <v>37257</v>
      </c>
      <c r="H206" s="9">
        <f t="shared" si="13"/>
        <v>-7.8546372564239482</v>
      </c>
      <c r="I206" s="9">
        <f t="shared" si="14"/>
        <v>-6.9930487424035608</v>
      </c>
      <c r="L206" s="20">
        <v>97.5</v>
      </c>
      <c r="M206" s="21">
        <v>117.85</v>
      </c>
      <c r="Q206" s="8">
        <f t="shared" si="15"/>
        <v>37257</v>
      </c>
      <c r="R206" s="9">
        <f t="shared" si="16"/>
        <v>-8.0725515427291228E-3</v>
      </c>
      <c r="S206" s="9">
        <f t="shared" si="17"/>
        <v>1.0635458828963884E-2</v>
      </c>
    </row>
    <row r="207" spans="1:19" x14ac:dyDescent="0.35">
      <c r="A207" s="8">
        <v>37288</v>
      </c>
      <c r="B207" s="9">
        <v>4.3151782078849319</v>
      </c>
      <c r="C207" s="9">
        <v>-7.1858055643402992</v>
      </c>
      <c r="D207">
        <v>4.9700175554358292</v>
      </c>
      <c r="G207" s="8">
        <f t="shared" si="12"/>
        <v>37288</v>
      </c>
      <c r="H207" s="9">
        <f t="shared" si="13"/>
        <v>-7.8406449118911965</v>
      </c>
      <c r="I207" s="9">
        <f t="shared" si="14"/>
        <v>-6.9780313165728431</v>
      </c>
      <c r="L207" s="20">
        <v>97.3</v>
      </c>
      <c r="M207" s="21">
        <v>119.77</v>
      </c>
      <c r="Q207" s="8">
        <f t="shared" si="15"/>
        <v>37288</v>
      </c>
      <c r="R207" s="9">
        <f t="shared" si="16"/>
        <v>1.3992344532751666E-2</v>
      </c>
      <c r="S207" s="9">
        <f t="shared" si="17"/>
        <v>1.5017425830717634E-2</v>
      </c>
    </row>
    <row r="208" spans="1:19" x14ac:dyDescent="0.35">
      <c r="A208" s="8">
        <v>37316</v>
      </c>
      <c r="B208" s="9">
        <v>4.3130865398276219</v>
      </c>
      <c r="C208" s="9">
        <v>-7.1875852038539207</v>
      </c>
      <c r="D208">
        <v>4.9740367338061731</v>
      </c>
      <c r="G208" s="8">
        <f t="shared" si="12"/>
        <v>37316</v>
      </c>
      <c r="H208" s="9">
        <f t="shared" si="13"/>
        <v>-7.8485353978324719</v>
      </c>
      <c r="I208" s="9">
        <f t="shared" si="14"/>
        <v>-6.9535179277096208</v>
      </c>
      <c r="L208" s="20">
        <v>97.6</v>
      </c>
      <c r="M208" s="21">
        <v>123.34</v>
      </c>
      <c r="Q208" s="8">
        <f t="shared" si="15"/>
        <v>37316</v>
      </c>
      <c r="R208" s="9">
        <f t="shared" si="16"/>
        <v>-7.8904859412753936E-3</v>
      </c>
      <c r="S208" s="9">
        <f t="shared" si="17"/>
        <v>2.4513388863222296E-2</v>
      </c>
    </row>
    <row r="209" spans="1:19" x14ac:dyDescent="0.35">
      <c r="A209" s="8">
        <v>37347</v>
      </c>
      <c r="B209" s="9">
        <v>4.3226544656573811</v>
      </c>
      <c r="C209" s="9">
        <v>-7.1839396808177955</v>
      </c>
      <c r="D209">
        <v>4.9807041349822638</v>
      </c>
      <c r="G209" s="8">
        <f t="shared" si="12"/>
        <v>37347</v>
      </c>
      <c r="H209" s="9">
        <f t="shared" si="13"/>
        <v>-7.8419893501426783</v>
      </c>
      <c r="I209" s="9">
        <f t="shared" si="14"/>
        <v>-6.9531519514334628</v>
      </c>
      <c r="L209" s="20">
        <v>98</v>
      </c>
      <c r="M209" s="21">
        <v>123.44</v>
      </c>
      <c r="Q209" s="8">
        <f t="shared" si="15"/>
        <v>37347</v>
      </c>
      <c r="R209" s="9">
        <f t="shared" si="16"/>
        <v>6.5460476897936104E-3</v>
      </c>
      <c r="S209" s="9">
        <f t="shared" si="17"/>
        <v>3.6597627615808648E-4</v>
      </c>
    </row>
    <row r="210" spans="1:19" x14ac:dyDescent="0.35">
      <c r="A210" s="8">
        <v>37377</v>
      </c>
      <c r="B210" s="9">
        <v>4.327691184596155</v>
      </c>
      <c r="C210" s="9">
        <v>-7.1406115091501388</v>
      </c>
      <c r="D210">
        <v>4.9800508137827215</v>
      </c>
      <c r="G210" s="8">
        <f t="shared" si="12"/>
        <v>37377</v>
      </c>
      <c r="H210" s="9">
        <f t="shared" si="13"/>
        <v>-7.7929711383367053</v>
      </c>
      <c r="I210" s="9">
        <f t="shared" si="14"/>
        <v>-6.9546401583797337</v>
      </c>
      <c r="L210" s="20">
        <v>98</v>
      </c>
      <c r="M210" s="21">
        <v>118.03</v>
      </c>
      <c r="Q210" s="8">
        <f t="shared" si="15"/>
        <v>37377</v>
      </c>
      <c r="R210" s="9">
        <f t="shared" si="16"/>
        <v>4.9018211805972989E-2</v>
      </c>
      <c r="S210" s="9">
        <f t="shared" si="17"/>
        <v>-1.4882069462709424E-3</v>
      </c>
    </row>
    <row r="211" spans="1:19" x14ac:dyDescent="0.35">
      <c r="A211" s="8">
        <v>37408</v>
      </c>
      <c r="B211" s="9">
        <v>4.3254723315979948</v>
      </c>
      <c r="C211" s="9">
        <v>-7.1063561064720933</v>
      </c>
      <c r="D211">
        <v>4.9793960732999194</v>
      </c>
      <c r="G211" s="8">
        <f t="shared" si="12"/>
        <v>37408</v>
      </c>
      <c r="H211" s="9">
        <f t="shared" si="13"/>
        <v>-7.7602798481740178</v>
      </c>
      <c r="I211" s="9">
        <f t="shared" si="14"/>
        <v>-6.9653526990088697</v>
      </c>
      <c r="L211" s="20">
        <v>98</v>
      </c>
      <c r="M211" s="21">
        <v>112.84</v>
      </c>
      <c r="Q211" s="8">
        <f t="shared" si="15"/>
        <v>37408</v>
      </c>
      <c r="R211" s="9">
        <f t="shared" si="16"/>
        <v>3.2691290162687459E-2</v>
      </c>
      <c r="S211" s="9">
        <f t="shared" si="17"/>
        <v>-1.0712540629135958E-2</v>
      </c>
    </row>
    <row r="212" spans="1:19" x14ac:dyDescent="0.35">
      <c r="A212" s="8">
        <v>37438</v>
      </c>
      <c r="B212" s="9">
        <v>4.3175085314900743</v>
      </c>
      <c r="C212" s="9">
        <v>-7.0732585309564637</v>
      </c>
      <c r="D212">
        <v>4.9807398555494995</v>
      </c>
      <c r="G212" s="8">
        <f t="shared" si="12"/>
        <v>37438</v>
      </c>
      <c r="H212" s="9">
        <f t="shared" si="13"/>
        <v>-7.7364898550158889</v>
      </c>
      <c r="I212" s="9">
        <f t="shared" si="14"/>
        <v>-6.9548201206396207</v>
      </c>
      <c r="L212" s="20">
        <v>98.3</v>
      </c>
      <c r="M212" s="21">
        <v>110.66</v>
      </c>
      <c r="Q212" s="8">
        <f t="shared" si="15"/>
        <v>37438</v>
      </c>
      <c r="R212" s="9">
        <f t="shared" si="16"/>
        <v>2.3789993158128908E-2</v>
      </c>
      <c r="S212" s="9">
        <f t="shared" si="17"/>
        <v>1.0532578369248924E-2</v>
      </c>
    </row>
    <row r="213" spans="1:19" x14ac:dyDescent="0.35">
      <c r="A213" s="8">
        <v>37469</v>
      </c>
      <c r="B213" s="9">
        <v>4.3305098676879563</v>
      </c>
      <c r="C213" s="9">
        <v>-7.0879989284211238</v>
      </c>
      <c r="D213">
        <v>4.9827467379690686</v>
      </c>
      <c r="G213" s="8">
        <f t="shared" si="12"/>
        <v>37469</v>
      </c>
      <c r="H213" s="9">
        <f t="shared" si="13"/>
        <v>-7.7402357987022361</v>
      </c>
      <c r="I213" s="9">
        <f t="shared" si="14"/>
        <v>-6.9600924631359531</v>
      </c>
      <c r="L213" s="20">
        <v>98.5</v>
      </c>
      <c r="M213" s="21">
        <v>111.94</v>
      </c>
      <c r="Q213" s="8">
        <f t="shared" si="15"/>
        <v>37469</v>
      </c>
      <c r="R213" s="9">
        <f t="shared" si="16"/>
        <v>-3.7459436863471751E-3</v>
      </c>
      <c r="S213" s="9">
        <f t="shared" si="17"/>
        <v>-5.2723424963323495E-3</v>
      </c>
    </row>
    <row r="214" spans="1:19" x14ac:dyDescent="0.35">
      <c r="A214" s="8">
        <v>37500</v>
      </c>
      <c r="B214" s="9">
        <v>4.3425212912630684</v>
      </c>
      <c r="C214" s="9">
        <v>-7.0997012059190805</v>
      </c>
      <c r="D214">
        <v>4.9834259860538026</v>
      </c>
      <c r="G214" s="8">
        <f t="shared" si="12"/>
        <v>37500</v>
      </c>
      <c r="H214" s="9">
        <f t="shared" si="13"/>
        <v>-7.7406059007098147</v>
      </c>
      <c r="I214" s="9">
        <f t="shared" si="14"/>
        <v>-6.9616129041019512</v>
      </c>
      <c r="L214" s="20">
        <v>98.8</v>
      </c>
      <c r="M214" s="21">
        <v>113.43</v>
      </c>
      <c r="Q214" s="8">
        <f t="shared" si="15"/>
        <v>37500</v>
      </c>
      <c r="R214" s="9">
        <f t="shared" si="16"/>
        <v>-3.7010200757858769E-4</v>
      </c>
      <c r="S214" s="9">
        <f t="shared" si="17"/>
        <v>-1.5204409659981266E-3</v>
      </c>
    </row>
    <row r="215" spans="1:19" x14ac:dyDescent="0.35">
      <c r="A215" s="8">
        <v>37530</v>
      </c>
      <c r="B215" s="9">
        <v>4.3333057495142961</v>
      </c>
      <c r="C215" s="9">
        <v>-7.1230205983626522</v>
      </c>
      <c r="D215">
        <v>4.9847683102076292</v>
      </c>
      <c r="G215" s="8">
        <f t="shared" si="12"/>
        <v>37530</v>
      </c>
      <c r="H215" s="9">
        <f t="shared" si="13"/>
        <v>-7.7744831590559853</v>
      </c>
      <c r="I215" s="9">
        <f t="shared" si="14"/>
        <v>-6.9646236276539426</v>
      </c>
      <c r="L215" s="20">
        <v>98.7</v>
      </c>
      <c r="M215" s="21">
        <v>115.64</v>
      </c>
      <c r="Q215" s="8">
        <f t="shared" si="15"/>
        <v>37530</v>
      </c>
      <c r="R215" s="9">
        <f t="shared" si="16"/>
        <v>-3.3877258346170613E-2</v>
      </c>
      <c r="S215" s="9">
        <f t="shared" si="17"/>
        <v>-3.01072355199139E-3</v>
      </c>
    </row>
    <row r="216" spans="1:19" x14ac:dyDescent="0.35">
      <c r="A216" s="8">
        <v>37561</v>
      </c>
      <c r="B216" s="9">
        <v>4.3329912145326883</v>
      </c>
      <c r="C216" s="9">
        <v>-7.098540914188221</v>
      </c>
      <c r="D216">
        <v>4.9841483473133108</v>
      </c>
      <c r="G216" s="8">
        <f t="shared" si="12"/>
        <v>37561</v>
      </c>
      <c r="H216" s="9">
        <f t="shared" si="13"/>
        <v>-7.7496980469688435</v>
      </c>
      <c r="I216" s="9">
        <f t="shared" si="14"/>
        <v>-6.9683298049369107</v>
      </c>
      <c r="L216" s="20">
        <v>98.8</v>
      </c>
      <c r="M216" s="21">
        <v>112.54</v>
      </c>
      <c r="Q216" s="8">
        <f t="shared" si="15"/>
        <v>37561</v>
      </c>
      <c r="R216" s="9">
        <f t="shared" si="16"/>
        <v>2.4785112087141847E-2</v>
      </c>
      <c r="S216" s="9">
        <f t="shared" si="17"/>
        <v>-3.7061772829680706E-3</v>
      </c>
    </row>
    <row r="217" spans="1:19" x14ac:dyDescent="0.35">
      <c r="A217" s="8">
        <v>37591</v>
      </c>
      <c r="B217" s="9">
        <v>4.3375936410458671</v>
      </c>
      <c r="C217" s="9">
        <v>-7.0955736174199409</v>
      </c>
      <c r="D217">
        <v>4.9841850610283611</v>
      </c>
      <c r="G217" s="8">
        <f t="shared" si="12"/>
        <v>37591</v>
      </c>
      <c r="H217" s="9">
        <f t="shared" si="13"/>
        <v>-7.7421650374024349</v>
      </c>
      <c r="I217" s="9">
        <f t="shared" si="14"/>
        <v>-6.9563409622836732</v>
      </c>
      <c r="L217" s="20">
        <v>98.6</v>
      </c>
      <c r="M217" s="21">
        <v>113.33</v>
      </c>
      <c r="Q217" s="8">
        <f t="shared" si="15"/>
        <v>37591</v>
      </c>
      <c r="R217" s="9">
        <f t="shared" si="16"/>
        <v>7.5330095664085661E-3</v>
      </c>
      <c r="S217" s="9">
        <f t="shared" si="17"/>
        <v>1.1988842653237519E-2</v>
      </c>
    </row>
    <row r="218" spans="1:19" x14ac:dyDescent="0.35">
      <c r="A218" s="8">
        <v>37622</v>
      </c>
      <c r="B218" s="9">
        <v>4.3479106639358092</v>
      </c>
      <c r="C218" s="9">
        <v>-7.0702587483604047</v>
      </c>
      <c r="D218">
        <v>4.9901084143150234</v>
      </c>
      <c r="G218" s="8">
        <f t="shared" si="12"/>
        <v>37622</v>
      </c>
      <c r="H218" s="9">
        <f t="shared" si="13"/>
        <v>-7.7124564987396189</v>
      </c>
      <c r="I218" s="9">
        <f t="shared" si="14"/>
        <v>-6.9394611193986462</v>
      </c>
      <c r="L218" s="20">
        <v>98.9</v>
      </c>
      <c r="M218" s="21">
        <v>112.72</v>
      </c>
      <c r="Q218" s="8">
        <f t="shared" si="15"/>
        <v>37622</v>
      </c>
      <c r="R218" s="9">
        <f t="shared" si="16"/>
        <v>2.9708538662815975E-2</v>
      </c>
      <c r="S218" s="9">
        <f t="shared" si="17"/>
        <v>1.6879842885026974E-2</v>
      </c>
    </row>
    <row r="219" spans="1:19" x14ac:dyDescent="0.35">
      <c r="A219" s="8">
        <v>37653</v>
      </c>
      <c r="B219" s="9">
        <v>4.3596949070342275</v>
      </c>
      <c r="C219" s="9">
        <v>-7.0820181180275599</v>
      </c>
      <c r="D219">
        <v>4.9998847298535107</v>
      </c>
      <c r="G219" s="8">
        <f t="shared" si="12"/>
        <v>37653</v>
      </c>
      <c r="H219" s="9">
        <f t="shared" si="13"/>
        <v>-7.7222079408468431</v>
      </c>
      <c r="I219" s="9">
        <f t="shared" si="14"/>
        <v>-6.9329052322302589</v>
      </c>
      <c r="L219" s="20">
        <v>99.5</v>
      </c>
      <c r="M219" s="21">
        <v>115.5</v>
      </c>
      <c r="Q219" s="8">
        <f t="shared" si="15"/>
        <v>37653</v>
      </c>
      <c r="R219" s="9">
        <f t="shared" si="16"/>
        <v>-9.7514421072242286E-3</v>
      </c>
      <c r="S219" s="9">
        <f t="shared" si="17"/>
        <v>6.5558871683872866E-3</v>
      </c>
    </row>
    <row r="220" spans="1:19" x14ac:dyDescent="0.35">
      <c r="A220" s="8">
        <v>37681</v>
      </c>
      <c r="B220" s="9">
        <v>4.3677118599245359</v>
      </c>
      <c r="C220" s="9">
        <v>-7.1206060408109142</v>
      </c>
      <c r="D220">
        <v>4.9986239888005519</v>
      </c>
      <c r="G220" s="8">
        <f t="shared" si="12"/>
        <v>37681</v>
      </c>
      <c r="H220" s="9">
        <f t="shared" si="13"/>
        <v>-7.7515181696869302</v>
      </c>
      <c r="I220" s="9">
        <f t="shared" si="14"/>
        <v>-6.9475212614190145</v>
      </c>
      <c r="L220" s="20">
        <v>99.7</v>
      </c>
      <c r="M220" s="21">
        <v>118.54</v>
      </c>
      <c r="Q220" s="8">
        <f t="shared" si="15"/>
        <v>37681</v>
      </c>
      <c r="R220" s="9">
        <f t="shared" si="16"/>
        <v>-2.9310228840087049E-2</v>
      </c>
      <c r="S220" s="9">
        <f t="shared" si="17"/>
        <v>-1.4616029188755597E-2</v>
      </c>
    </row>
    <row r="221" spans="1:19" x14ac:dyDescent="0.35">
      <c r="A221" s="8">
        <v>37712</v>
      </c>
      <c r="B221" s="9">
        <v>4.3571796460686567</v>
      </c>
      <c r="C221" s="9">
        <v>-7.1156670129145354</v>
      </c>
      <c r="D221">
        <v>4.9889016457173652</v>
      </c>
      <c r="G221" s="8">
        <f t="shared" si="12"/>
        <v>37712</v>
      </c>
      <c r="H221" s="9">
        <f t="shared" si="13"/>
        <v>-7.7473890125632439</v>
      </c>
      <c r="I221" s="9">
        <f t="shared" si="14"/>
        <v>-6.9750323939851713</v>
      </c>
      <c r="L221" s="20">
        <v>99.6</v>
      </c>
      <c r="M221" s="21">
        <v>114.64</v>
      </c>
      <c r="Q221" s="8">
        <f t="shared" si="15"/>
        <v>37712</v>
      </c>
      <c r="R221" s="9">
        <f t="shared" si="16"/>
        <v>4.1291571236863334E-3</v>
      </c>
      <c r="S221" s="9">
        <f t="shared" si="17"/>
        <v>-2.7511132566156782E-2</v>
      </c>
    </row>
    <row r="222" spans="1:19" x14ac:dyDescent="0.35">
      <c r="A222" s="8">
        <v>37742</v>
      </c>
      <c r="B222" s="9">
        <v>4.3504256112409587</v>
      </c>
      <c r="C222" s="9">
        <v>-7.0911040580026423</v>
      </c>
      <c r="D222">
        <v>4.9792335212857246</v>
      </c>
      <c r="G222" s="8">
        <f t="shared" si="12"/>
        <v>37742</v>
      </c>
      <c r="H222" s="9">
        <f t="shared" si="13"/>
        <v>-7.7199119680474082</v>
      </c>
      <c r="I222" s="9">
        <f t="shared" si="14"/>
        <v>-6.9759322521115958</v>
      </c>
      <c r="L222" s="20">
        <v>99.7</v>
      </c>
      <c r="M222" s="21">
        <v>111.87</v>
      </c>
      <c r="Q222" s="8">
        <f t="shared" si="15"/>
        <v>37742</v>
      </c>
      <c r="R222" s="9">
        <f t="shared" si="16"/>
        <v>2.7477044515835658E-2</v>
      </c>
      <c r="S222" s="9">
        <f t="shared" si="17"/>
        <v>-8.9985812642456864E-4</v>
      </c>
    </row>
    <row r="223" spans="1:19" x14ac:dyDescent="0.35">
      <c r="A223" s="8">
        <v>37773</v>
      </c>
      <c r="B223" s="9">
        <v>4.3426867512695617</v>
      </c>
      <c r="C223" s="9">
        <v>-7.0851839685333031</v>
      </c>
      <c r="D223">
        <v>4.9805575872892911</v>
      </c>
      <c r="G223" s="8">
        <f t="shared" si="12"/>
        <v>37773</v>
      </c>
      <c r="H223" s="9">
        <f t="shared" si="13"/>
        <v>-7.7230548045530325</v>
      </c>
      <c r="I223" s="9">
        <f t="shared" si="14"/>
        <v>-6.9688984243003302</v>
      </c>
      <c r="L223" s="20">
        <v>99.5</v>
      </c>
      <c r="M223" s="21">
        <v>111.77</v>
      </c>
      <c r="Q223" s="8">
        <f t="shared" si="15"/>
        <v>37773</v>
      </c>
      <c r="R223" s="9">
        <f t="shared" si="16"/>
        <v>-3.1428365056243024E-3</v>
      </c>
      <c r="S223" s="9">
        <f t="shared" si="17"/>
        <v>7.0338278112656027E-3</v>
      </c>
    </row>
    <row r="224" spans="1:19" x14ac:dyDescent="0.35">
      <c r="A224" s="8">
        <v>37803</v>
      </c>
      <c r="B224" s="9">
        <v>4.3380929295930182</v>
      </c>
      <c r="C224" s="9">
        <v>-7.0742553332757403</v>
      </c>
      <c r="D224">
        <v>4.9845198473168937</v>
      </c>
      <c r="G224" s="8">
        <f t="shared" si="12"/>
        <v>37803</v>
      </c>
      <c r="H224" s="9">
        <f t="shared" si="13"/>
        <v>-7.7206822509996158</v>
      </c>
      <c r="I224" s="9">
        <f t="shared" si="14"/>
        <v>-6.9617174175725047</v>
      </c>
      <c r="L224" s="20">
        <v>99.4</v>
      </c>
      <c r="M224" s="21">
        <v>111.24</v>
      </c>
      <c r="Q224" s="8">
        <f t="shared" si="15"/>
        <v>37803</v>
      </c>
      <c r="R224" s="9">
        <f t="shared" si="16"/>
        <v>2.3725535534167008E-3</v>
      </c>
      <c r="S224" s="9">
        <f t="shared" si="17"/>
        <v>7.1810067278255119E-3</v>
      </c>
    </row>
    <row r="225" spans="1:19" x14ac:dyDescent="0.35">
      <c r="A225" s="8">
        <v>37834</v>
      </c>
      <c r="B225" s="9">
        <v>4.3476502431143826</v>
      </c>
      <c r="C225" s="9">
        <v>-7.0720825724038132</v>
      </c>
      <c r="D225">
        <v>4.9923206723950226</v>
      </c>
      <c r="G225" s="8">
        <f t="shared" si="12"/>
        <v>37834</v>
      </c>
      <c r="H225" s="9">
        <f t="shared" si="13"/>
        <v>-7.7167530016844532</v>
      </c>
      <c r="I225" s="9">
        <f t="shared" si="14"/>
        <v>-6.9540759981302029</v>
      </c>
      <c r="L225" s="20">
        <v>99.4</v>
      </c>
      <c r="M225" s="21">
        <v>111.85</v>
      </c>
      <c r="Q225" s="8">
        <f t="shared" si="15"/>
        <v>37834</v>
      </c>
      <c r="R225" s="9">
        <f t="shared" si="16"/>
        <v>3.9292493151625862E-3</v>
      </c>
      <c r="S225" s="9">
        <f t="shared" si="17"/>
        <v>7.6414194423017889E-3</v>
      </c>
    </row>
    <row r="226" spans="1:19" x14ac:dyDescent="0.35">
      <c r="A226" s="8">
        <v>37865</v>
      </c>
      <c r="B226" s="9">
        <v>4.3678548511737052</v>
      </c>
      <c r="C226" s="9">
        <v>-7.0608237734579999</v>
      </c>
      <c r="D226">
        <v>4.9962415178336039</v>
      </c>
      <c r="G226" s="8">
        <f t="shared" si="12"/>
        <v>37865</v>
      </c>
      <c r="H226" s="9">
        <f t="shared" si="13"/>
        <v>-7.6892104401178987</v>
      </c>
      <c r="I226" s="9">
        <f t="shared" si="14"/>
        <v>-6.9592479658912341</v>
      </c>
      <c r="L226" s="20">
        <v>99.8</v>
      </c>
      <c r="M226" s="21">
        <v>110.47</v>
      </c>
      <c r="Q226" s="8">
        <f t="shared" si="15"/>
        <v>37865</v>
      </c>
      <c r="R226" s="9">
        <f t="shared" si="16"/>
        <v>2.7542561566554546E-2</v>
      </c>
      <c r="S226" s="9">
        <f t="shared" si="17"/>
        <v>-5.1719677610311265E-3</v>
      </c>
    </row>
    <row r="227" spans="1:19" x14ac:dyDescent="0.35">
      <c r="A227" s="8">
        <v>37895</v>
      </c>
      <c r="B227" s="9">
        <v>4.3699485010745702</v>
      </c>
      <c r="C227" s="9">
        <v>-7.0641955357266308</v>
      </c>
      <c r="D227">
        <v>4.9898684689239143</v>
      </c>
      <c r="G227" s="8">
        <f t="shared" si="12"/>
        <v>37895</v>
      </c>
      <c r="H227" s="9">
        <f t="shared" si="13"/>
        <v>-7.6841155035759749</v>
      </c>
      <c r="I227" s="9">
        <f t="shared" si="14"/>
        <v>-6.9530120067660164</v>
      </c>
      <c r="L227" s="20">
        <v>100</v>
      </c>
      <c r="M227" s="21">
        <v>111.76</v>
      </c>
      <c r="Q227" s="8">
        <f t="shared" si="15"/>
        <v>37895</v>
      </c>
      <c r="R227" s="9">
        <f t="shared" si="16"/>
        <v>5.0949365419237225E-3</v>
      </c>
      <c r="S227" s="9">
        <f t="shared" si="17"/>
        <v>6.2359591252176827E-3</v>
      </c>
    </row>
    <row r="228" spans="1:19" x14ac:dyDescent="0.35">
      <c r="A228" s="8">
        <v>37926</v>
      </c>
      <c r="B228" s="9">
        <v>4.3632288440485585</v>
      </c>
      <c r="C228" s="9">
        <v>-7.0786694347448904</v>
      </c>
      <c r="D228">
        <v>4.98989178844693</v>
      </c>
      <c r="G228" s="8">
        <f t="shared" si="12"/>
        <v>37926</v>
      </c>
      <c r="H228" s="9">
        <f t="shared" si="13"/>
        <v>-7.705332379143262</v>
      </c>
      <c r="I228" s="9">
        <f t="shared" si="14"/>
        <v>-6.9467687241938076</v>
      </c>
      <c r="L228" s="20">
        <v>100.5</v>
      </c>
      <c r="M228" s="21">
        <v>114.67</v>
      </c>
      <c r="Q228" s="8">
        <f t="shared" si="15"/>
        <v>37926</v>
      </c>
      <c r="R228" s="9">
        <f t="shared" si="16"/>
        <v>-2.1216875567287019E-2</v>
      </c>
      <c r="S228" s="9">
        <f t="shared" si="17"/>
        <v>6.2432825722087415E-3</v>
      </c>
    </row>
    <row r="229" spans="1:19" x14ac:dyDescent="0.35">
      <c r="A229" s="8">
        <v>37956</v>
      </c>
      <c r="B229" s="9">
        <v>4.370228080864921</v>
      </c>
      <c r="C229" s="9">
        <v>-7.0836700225752995</v>
      </c>
      <c r="D229">
        <v>4.9937935208426651</v>
      </c>
      <c r="G229" s="8">
        <f t="shared" si="12"/>
        <v>37956</v>
      </c>
      <c r="H229" s="9">
        <f t="shared" si="13"/>
        <v>-7.7072354625530437</v>
      </c>
      <c r="I229" s="9">
        <f t="shared" si="14"/>
        <v>-6.9340363317209865</v>
      </c>
      <c r="L229" s="20">
        <v>100.8</v>
      </c>
      <c r="M229" s="21">
        <v>117.07</v>
      </c>
      <c r="Q229" s="8">
        <f t="shared" si="15"/>
        <v>37956</v>
      </c>
      <c r="R229" s="9">
        <f t="shared" si="16"/>
        <v>-1.9030834097817362E-3</v>
      </c>
      <c r="S229" s="9">
        <f t="shared" si="17"/>
        <v>1.2732392472821097E-2</v>
      </c>
    </row>
    <row r="230" spans="1:19" x14ac:dyDescent="0.35">
      <c r="A230" s="8">
        <v>37987</v>
      </c>
      <c r="B230" s="9">
        <v>4.3813939921366387</v>
      </c>
      <c r="C230" s="9">
        <v>-7.0761004529076805</v>
      </c>
      <c r="D230">
        <v>4.9996327370500371</v>
      </c>
      <c r="G230" s="8">
        <f t="shared" si="12"/>
        <v>37987</v>
      </c>
      <c r="H230" s="9">
        <f t="shared" si="13"/>
        <v>-7.6943391978210789</v>
      </c>
      <c r="I230" s="9">
        <f t="shared" si="14"/>
        <v>-6.9161957750282683</v>
      </c>
      <c r="L230" s="20">
        <v>101.5</v>
      </c>
      <c r="M230" s="21">
        <v>119.1</v>
      </c>
      <c r="Q230" s="8">
        <f t="shared" si="15"/>
        <v>37987</v>
      </c>
      <c r="R230" s="9">
        <f t="shared" si="16"/>
        <v>1.2896264731964813E-2</v>
      </c>
      <c r="S230" s="9">
        <f t="shared" si="17"/>
        <v>1.7840556692718224E-2</v>
      </c>
    </row>
    <row r="231" spans="1:19" x14ac:dyDescent="0.35">
      <c r="A231" s="8">
        <v>38018</v>
      </c>
      <c r="B231" s="9">
        <v>4.3882516623887247</v>
      </c>
      <c r="C231" s="9">
        <v>-7.062647055557921</v>
      </c>
      <c r="D231">
        <v>5.002227374283037</v>
      </c>
      <c r="G231" s="8">
        <f t="shared" si="12"/>
        <v>38018</v>
      </c>
      <c r="H231" s="9">
        <f t="shared" si="13"/>
        <v>-7.6766227674522334</v>
      </c>
      <c r="I231" s="9">
        <f t="shared" si="14"/>
        <v>-6.916439496769879</v>
      </c>
      <c r="L231" s="20">
        <v>102.2</v>
      </c>
      <c r="M231" s="21">
        <v>118.29</v>
      </c>
      <c r="Q231" s="8">
        <f t="shared" si="15"/>
        <v>38018</v>
      </c>
      <c r="R231" s="9">
        <f t="shared" si="16"/>
        <v>1.7716430368845515E-2</v>
      </c>
      <c r="S231" s="9">
        <f t="shared" si="17"/>
        <v>-2.4372174161069182E-4</v>
      </c>
    </row>
    <row r="232" spans="1:19" x14ac:dyDescent="0.35">
      <c r="A232" s="8">
        <v>38047</v>
      </c>
      <c r="B232" s="9">
        <v>4.3954871977310024</v>
      </c>
      <c r="C232" s="9">
        <v>-7.0615804772745987</v>
      </c>
      <c r="D232">
        <v>5.0029380736341418</v>
      </c>
      <c r="G232" s="8">
        <f t="shared" si="12"/>
        <v>38047</v>
      </c>
      <c r="H232" s="9">
        <f t="shared" si="13"/>
        <v>-7.6690313531777381</v>
      </c>
      <c r="I232" s="9">
        <f t="shared" si="14"/>
        <v>-6.9227476282556868</v>
      </c>
      <c r="L232" s="20">
        <v>103</v>
      </c>
      <c r="M232" s="21">
        <v>118.34</v>
      </c>
      <c r="Q232" s="8">
        <f t="shared" si="15"/>
        <v>38047</v>
      </c>
      <c r="R232" s="9">
        <f t="shared" si="16"/>
        <v>7.5914142744952784E-3</v>
      </c>
      <c r="S232" s="9">
        <f t="shared" si="17"/>
        <v>-6.3081314858077775E-3</v>
      </c>
    </row>
    <row r="233" spans="1:19" x14ac:dyDescent="0.35">
      <c r="A233" s="8">
        <v>38078</v>
      </c>
      <c r="B233" s="9">
        <v>4.3954871977310024</v>
      </c>
      <c r="C233" s="9">
        <v>-7.0500042131843212</v>
      </c>
      <c r="D233">
        <v>5.0030051858216442</v>
      </c>
      <c r="G233" s="8">
        <f t="shared" si="12"/>
        <v>38078</v>
      </c>
      <c r="H233" s="9">
        <f t="shared" si="13"/>
        <v>-7.6575222012749631</v>
      </c>
      <c r="I233" s="9">
        <f t="shared" si="14"/>
        <v>-6.920059282806613</v>
      </c>
      <c r="L233" s="20">
        <v>103.7</v>
      </c>
      <c r="M233" s="21">
        <v>118.09</v>
      </c>
      <c r="Q233" s="8">
        <f t="shared" si="15"/>
        <v>38078</v>
      </c>
      <c r="R233" s="9">
        <f t="shared" si="16"/>
        <v>1.1509151902775017E-2</v>
      </c>
      <c r="S233" s="9">
        <f t="shared" si="17"/>
        <v>2.6883454490738146E-3</v>
      </c>
    </row>
    <row r="234" spans="1:19" x14ac:dyDescent="0.35">
      <c r="A234" s="8">
        <v>38108</v>
      </c>
      <c r="B234" s="9">
        <v>4.3922255180821947</v>
      </c>
      <c r="C234" s="9">
        <v>-7.0714672465269199</v>
      </c>
      <c r="D234">
        <v>5.01003253758791</v>
      </c>
      <c r="G234" s="8">
        <f t="shared" si="12"/>
        <v>38108</v>
      </c>
      <c r="H234" s="9">
        <f t="shared" si="13"/>
        <v>-7.6892742660326352</v>
      </c>
      <c r="I234" s="9">
        <f t="shared" si="14"/>
        <v>-6.9144388668720467</v>
      </c>
      <c r="L234" s="20">
        <v>104.1</v>
      </c>
      <c r="M234" s="21">
        <v>121.8</v>
      </c>
      <c r="Q234" s="8">
        <f t="shared" si="15"/>
        <v>38108</v>
      </c>
      <c r="R234" s="9">
        <f t="shared" si="16"/>
        <v>-3.1752064757672116E-2</v>
      </c>
      <c r="S234" s="9">
        <f t="shared" si="17"/>
        <v>5.620415934566303E-3</v>
      </c>
    </row>
    <row r="235" spans="1:19" x14ac:dyDescent="0.35">
      <c r="A235" s="8">
        <v>38139</v>
      </c>
      <c r="B235" s="9">
        <v>4.3910488503234246</v>
      </c>
      <c r="C235" s="9">
        <v>-7.0553324289978221</v>
      </c>
      <c r="D235">
        <v>5.0139022415112802</v>
      </c>
      <c r="G235" s="8">
        <f t="shared" si="12"/>
        <v>38139</v>
      </c>
      <c r="H235" s="9">
        <f t="shared" si="13"/>
        <v>-7.6781858201856776</v>
      </c>
      <c r="I235" s="9">
        <f t="shared" si="14"/>
        <v>-6.9071959296808085</v>
      </c>
      <c r="L235" s="20">
        <v>103.4</v>
      </c>
      <c r="M235" s="21">
        <v>119.91</v>
      </c>
      <c r="Q235" s="8">
        <f t="shared" si="15"/>
        <v>38139</v>
      </c>
      <c r="R235" s="9">
        <f t="shared" si="16"/>
        <v>1.1088445846957562E-2</v>
      </c>
      <c r="S235" s="9">
        <f t="shared" si="17"/>
        <v>7.2429371912381413E-3</v>
      </c>
    </row>
    <row r="236" spans="1:19" x14ac:dyDescent="0.35">
      <c r="A236" s="8">
        <v>38169</v>
      </c>
      <c r="B236" s="9">
        <v>4.3983688440653577</v>
      </c>
      <c r="C236" s="9">
        <v>-7.0550539660030163</v>
      </c>
      <c r="D236">
        <v>5.0133247665958613</v>
      </c>
      <c r="G236" s="8">
        <f t="shared" si="12"/>
        <v>38169</v>
      </c>
      <c r="H236" s="9">
        <f t="shared" si="13"/>
        <v>-7.6700098885335199</v>
      </c>
      <c r="I236" s="9">
        <f t="shared" si="14"/>
        <v>-6.8985686013275949</v>
      </c>
      <c r="L236" s="20">
        <v>103.9</v>
      </c>
      <c r="M236" s="21">
        <v>121.5</v>
      </c>
      <c r="Q236" s="8">
        <f t="shared" si="15"/>
        <v>38169</v>
      </c>
      <c r="R236" s="9">
        <f t="shared" si="16"/>
        <v>8.1759316521576864E-3</v>
      </c>
      <c r="S236" s="9">
        <f t="shared" si="17"/>
        <v>8.6273283532136702E-3</v>
      </c>
    </row>
    <row r="237" spans="1:19" x14ac:dyDescent="0.35">
      <c r="A237" s="8">
        <v>38200</v>
      </c>
      <c r="B237" s="9">
        <v>4.4177446386653045</v>
      </c>
      <c r="C237" s="9">
        <v>-7.0544771188957869</v>
      </c>
      <c r="D237">
        <v>5.0114934592620219</v>
      </c>
      <c r="G237" s="8">
        <f t="shared" si="12"/>
        <v>38200</v>
      </c>
      <c r="H237" s="9">
        <f t="shared" si="13"/>
        <v>-7.6482259394925043</v>
      </c>
      <c r="I237" s="9">
        <f t="shared" si="14"/>
        <v>-6.8694995180437157</v>
      </c>
      <c r="L237" s="20">
        <v>103.4</v>
      </c>
      <c r="M237" s="21">
        <v>124.41</v>
      </c>
      <c r="Q237" s="8">
        <f t="shared" si="15"/>
        <v>38200</v>
      </c>
      <c r="R237" s="9">
        <f t="shared" si="16"/>
        <v>2.178394904101566E-2</v>
      </c>
      <c r="S237" s="9">
        <f t="shared" si="17"/>
        <v>2.9069083283879138E-2</v>
      </c>
    </row>
    <row r="238" spans="1:19" x14ac:dyDescent="0.35">
      <c r="A238" s="8">
        <v>38231</v>
      </c>
      <c r="B238" s="9">
        <v>4.4177446386653045</v>
      </c>
      <c r="C238" s="9">
        <v>-7.0464026874515824</v>
      </c>
      <c r="D238">
        <v>5.0159489285851278</v>
      </c>
      <c r="G238" s="8">
        <f t="shared" si="12"/>
        <v>38231</v>
      </c>
      <c r="H238" s="9">
        <f t="shared" si="13"/>
        <v>-7.6446069773714056</v>
      </c>
      <c r="I238" s="9">
        <f t="shared" si="14"/>
        <v>-6.8656076645177206</v>
      </c>
      <c r="L238" s="20">
        <v>103.8</v>
      </c>
      <c r="M238" s="21">
        <v>124.37</v>
      </c>
      <c r="Q238" s="8">
        <f t="shared" si="15"/>
        <v>38231</v>
      </c>
      <c r="R238" s="9">
        <f t="shared" si="16"/>
        <v>3.61896212109869E-3</v>
      </c>
      <c r="S238" s="9">
        <f t="shared" si="17"/>
        <v>3.8918535259950815E-3</v>
      </c>
    </row>
    <row r="239" spans="1:19" x14ac:dyDescent="0.35">
      <c r="A239" s="8">
        <v>38261</v>
      </c>
      <c r="B239" s="9">
        <v>4.4153709613374588</v>
      </c>
      <c r="C239" s="9">
        <v>-7.0401597869105323</v>
      </c>
      <c r="D239">
        <v>5.0259989392325437</v>
      </c>
      <c r="G239" s="8">
        <f t="shared" si="12"/>
        <v>38261</v>
      </c>
      <c r="H239" s="9">
        <f t="shared" si="13"/>
        <v>-7.6507877648056173</v>
      </c>
      <c r="I239" s="9">
        <f t="shared" si="14"/>
        <v>-6.8496502595731874</v>
      </c>
      <c r="L239" s="20">
        <v>104.4</v>
      </c>
      <c r="M239" s="21">
        <v>126.31</v>
      </c>
      <c r="Q239" s="8">
        <f t="shared" si="15"/>
        <v>38261</v>
      </c>
      <c r="R239" s="9">
        <f t="shared" si="16"/>
        <v>-6.1807874342116875E-3</v>
      </c>
      <c r="S239" s="9">
        <f t="shared" si="17"/>
        <v>1.5957404944533238E-2</v>
      </c>
    </row>
    <row r="240" spans="1:19" x14ac:dyDescent="0.35">
      <c r="A240" s="8">
        <v>38292</v>
      </c>
      <c r="B240" s="9">
        <v>4.3985931463876176</v>
      </c>
      <c r="C240" s="9">
        <v>-6.9906569727803367</v>
      </c>
      <c r="D240">
        <v>5.0322933836197778</v>
      </c>
      <c r="G240" s="8">
        <f t="shared" si="12"/>
        <v>38292</v>
      </c>
      <c r="H240" s="9">
        <f t="shared" si="13"/>
        <v>-7.624357210012497</v>
      </c>
      <c r="I240" s="9">
        <f t="shared" si="14"/>
        <v>-6.8497744426019294</v>
      </c>
      <c r="L240" s="20">
        <v>104.7</v>
      </c>
      <c r="M240" s="21">
        <v>120.54</v>
      </c>
      <c r="Q240" s="8">
        <f t="shared" si="15"/>
        <v>38292</v>
      </c>
      <c r="R240" s="9">
        <f t="shared" si="16"/>
        <v>2.6430554793120287E-2</v>
      </c>
      <c r="S240" s="9">
        <f t="shared" si="17"/>
        <v>-1.2418302874195319E-4</v>
      </c>
    </row>
    <row r="241" spans="1:19" x14ac:dyDescent="0.35">
      <c r="A241" s="8">
        <v>38322</v>
      </c>
      <c r="B241" s="9">
        <v>4.3991804685248086</v>
      </c>
      <c r="C241" s="9">
        <v>-6.9569014750028026</v>
      </c>
      <c r="D241">
        <v>5.0298448858489833</v>
      </c>
      <c r="G241" s="8">
        <f t="shared" si="12"/>
        <v>38322</v>
      </c>
      <c r="H241" s="9">
        <f t="shared" si="13"/>
        <v>-7.5875658923269773</v>
      </c>
      <c r="I241" s="9">
        <f t="shared" si="14"/>
        <v>-6.8745127251975138</v>
      </c>
      <c r="L241" s="20">
        <v>104.8</v>
      </c>
      <c r="M241" s="21">
        <v>113.8</v>
      </c>
      <c r="Q241" s="8">
        <f t="shared" si="15"/>
        <v>38322</v>
      </c>
      <c r="R241" s="9">
        <f t="shared" si="16"/>
        <v>3.6791317685519687E-2</v>
      </c>
      <c r="S241" s="9">
        <f t="shared" si="17"/>
        <v>-2.4738282595584415E-2</v>
      </c>
    </row>
    <row r="242" spans="1:19" x14ac:dyDescent="0.35">
      <c r="A242" s="8">
        <v>38353</v>
      </c>
      <c r="B242" s="9">
        <v>4.4180189916969637</v>
      </c>
      <c r="C242" s="9">
        <v>-6.9450342042388193</v>
      </c>
      <c r="D242">
        <v>5.0261583776218766</v>
      </c>
      <c r="G242" s="8">
        <f t="shared" ref="G242:G305" si="18">+A242</f>
        <v>38353</v>
      </c>
      <c r="H242" s="9">
        <f t="shared" ref="H242:H305" si="19">+C242+B242-D242</f>
        <v>-7.5531735901637322</v>
      </c>
      <c r="I242" s="9">
        <f t="shared" ref="I242:I305" si="20">+C242+LN(M242)-LN(L242)</f>
        <v>-6.8411520535514478</v>
      </c>
      <c r="L242" s="20">
        <v>105.6</v>
      </c>
      <c r="M242" s="21">
        <v>117.16</v>
      </c>
      <c r="Q242" s="8">
        <f t="shared" si="15"/>
        <v>38353</v>
      </c>
      <c r="R242" s="9">
        <f t="shared" si="16"/>
        <v>3.439230216324507E-2</v>
      </c>
      <c r="S242" s="9">
        <f t="shared" si="17"/>
        <v>3.3360671646065931E-2</v>
      </c>
    </row>
    <row r="243" spans="1:19" x14ac:dyDescent="0.35">
      <c r="A243" s="8">
        <v>38384</v>
      </c>
      <c r="B243" s="9">
        <v>4.4276405798934499</v>
      </c>
      <c r="C243" s="9">
        <v>-6.930602775758631</v>
      </c>
      <c r="D243">
        <v>5.0318121214186773</v>
      </c>
      <c r="G243" s="8">
        <f t="shared" si="18"/>
        <v>38384</v>
      </c>
      <c r="H243" s="9">
        <f t="shared" si="19"/>
        <v>-7.5347743172838584</v>
      </c>
      <c r="I243" s="9">
        <f t="shared" si="20"/>
        <v>-6.8396885863115946</v>
      </c>
      <c r="L243" s="20">
        <v>105.7</v>
      </c>
      <c r="M243" s="21">
        <v>115.76</v>
      </c>
      <c r="Q243" s="8">
        <f t="shared" ref="Q243:Q306" si="21">+G243</f>
        <v>38384</v>
      </c>
      <c r="R243" s="9">
        <f t="shared" ref="R243:R306" si="22">+H243-H242</f>
        <v>1.8399272879873863E-2</v>
      </c>
      <c r="S243" s="9">
        <f t="shared" ref="S243:S306" si="23">+I243-I242</f>
        <v>1.4634672398532445E-3</v>
      </c>
    </row>
    <row r="244" spans="1:19" x14ac:dyDescent="0.35">
      <c r="A244" s="8">
        <v>38412</v>
      </c>
      <c r="B244" s="9">
        <v>4.4294900471453138</v>
      </c>
      <c r="C244" s="9">
        <v>-6.91550130094247</v>
      </c>
      <c r="D244">
        <v>5.0337802967640313</v>
      </c>
      <c r="G244" s="8">
        <f t="shared" si="18"/>
        <v>38412</v>
      </c>
      <c r="H244" s="9">
        <f t="shared" si="19"/>
        <v>-7.5197915505611874</v>
      </c>
      <c r="I244" s="9">
        <f t="shared" si="20"/>
        <v>-6.8451935048742092</v>
      </c>
      <c r="L244" s="20">
        <v>106.4</v>
      </c>
      <c r="M244" s="21">
        <v>114.15</v>
      </c>
      <c r="Q244" s="8">
        <f t="shared" si="21"/>
        <v>38412</v>
      </c>
      <c r="R244" s="9">
        <f t="shared" si="22"/>
        <v>1.4982766722670959E-2</v>
      </c>
      <c r="S244" s="9">
        <f t="shared" si="23"/>
        <v>-5.5049185626145913E-3</v>
      </c>
    </row>
    <row r="245" spans="1:19" x14ac:dyDescent="0.35">
      <c r="A245" s="8">
        <v>38443</v>
      </c>
      <c r="B245" s="9">
        <v>4.4346521745605063</v>
      </c>
      <c r="C245" s="9">
        <v>-6.9177716472587472</v>
      </c>
      <c r="D245">
        <v>5.0381418295692377</v>
      </c>
      <c r="G245" s="8">
        <f t="shared" si="18"/>
        <v>38443</v>
      </c>
      <c r="H245" s="9">
        <f t="shared" si="19"/>
        <v>-7.5212613022674786</v>
      </c>
      <c r="I245" s="9">
        <f t="shared" si="20"/>
        <v>-6.8588322613059978</v>
      </c>
      <c r="L245" s="20">
        <v>106.9</v>
      </c>
      <c r="M245" s="21">
        <v>113.39</v>
      </c>
      <c r="Q245" s="8">
        <f t="shared" si="21"/>
        <v>38443</v>
      </c>
      <c r="R245" s="9">
        <f t="shared" si="22"/>
        <v>-1.4697517062911558E-3</v>
      </c>
      <c r="S245" s="9">
        <f t="shared" si="23"/>
        <v>-1.3638756431788579E-2</v>
      </c>
    </row>
    <row r="246" spans="1:19" x14ac:dyDescent="0.35">
      <c r="A246" s="8">
        <v>38473</v>
      </c>
      <c r="B246" s="9">
        <v>4.4308606828278059</v>
      </c>
      <c r="C246" s="9">
        <v>-6.9095921908260696</v>
      </c>
      <c r="D246">
        <v>5.0344970076346076</v>
      </c>
      <c r="G246" s="8">
        <f t="shared" si="18"/>
        <v>38473</v>
      </c>
      <c r="H246" s="9">
        <f t="shared" si="19"/>
        <v>-7.5132285156328713</v>
      </c>
      <c r="I246" s="9">
        <f t="shared" si="20"/>
        <v>-6.8798605206597383</v>
      </c>
      <c r="L246" s="20">
        <v>106.7</v>
      </c>
      <c r="M246" s="21">
        <v>109.92</v>
      </c>
      <c r="Q246" s="8">
        <f t="shared" si="21"/>
        <v>38473</v>
      </c>
      <c r="R246" s="9">
        <f t="shared" si="22"/>
        <v>8.0327866346072696E-3</v>
      </c>
      <c r="S246" s="9">
        <f t="shared" si="23"/>
        <v>-2.102825935374053E-2</v>
      </c>
    </row>
    <row r="247" spans="1:19" x14ac:dyDescent="0.35">
      <c r="A247" s="8">
        <v>38504</v>
      </c>
      <c r="B247" s="9">
        <v>4.4236754144673522</v>
      </c>
      <c r="C247" s="9">
        <v>-6.920138292027465</v>
      </c>
      <c r="D247">
        <v>5.0345204488725468</v>
      </c>
      <c r="G247" s="8">
        <f t="shared" si="18"/>
        <v>38504</v>
      </c>
      <c r="H247" s="9">
        <f t="shared" si="19"/>
        <v>-7.5309833264326596</v>
      </c>
      <c r="I247" s="9">
        <f t="shared" si="20"/>
        <v>-6.8865023176324272</v>
      </c>
      <c r="L247" s="20">
        <v>106.7</v>
      </c>
      <c r="M247" s="21">
        <v>110.35</v>
      </c>
      <c r="Q247" s="8">
        <f t="shared" si="21"/>
        <v>38504</v>
      </c>
      <c r="R247" s="9">
        <f t="shared" si="22"/>
        <v>-1.7754810799788245E-2</v>
      </c>
      <c r="S247" s="9">
        <f t="shared" si="23"/>
        <v>-6.6417969726888515E-3</v>
      </c>
    </row>
    <row r="248" spans="1:19" x14ac:dyDescent="0.35">
      <c r="A248" s="8">
        <v>38534</v>
      </c>
      <c r="B248" s="9">
        <v>4.4305032205251154</v>
      </c>
      <c r="C248" s="9">
        <v>-6.943662817320555</v>
      </c>
      <c r="D248">
        <v>5.0444115144938486</v>
      </c>
      <c r="G248" s="8">
        <f t="shared" si="18"/>
        <v>38534</v>
      </c>
      <c r="H248" s="9">
        <f t="shared" si="19"/>
        <v>-7.5575711112892883</v>
      </c>
      <c r="I248" s="9">
        <f t="shared" si="20"/>
        <v>-6.8882068505731944</v>
      </c>
      <c r="L248" s="20">
        <v>106.8</v>
      </c>
      <c r="M248" s="21">
        <v>112.89</v>
      </c>
      <c r="Q248" s="8">
        <f t="shared" si="21"/>
        <v>38534</v>
      </c>
      <c r="R248" s="9">
        <f t="shared" si="22"/>
        <v>-2.6587784856628716E-2</v>
      </c>
      <c r="S248" s="9">
        <f t="shared" si="23"/>
        <v>-1.7045329407672227E-3</v>
      </c>
    </row>
    <row r="249" spans="1:19" x14ac:dyDescent="0.35">
      <c r="A249" s="8">
        <v>38565</v>
      </c>
      <c r="B249" s="9">
        <v>4.434874852584648</v>
      </c>
      <c r="C249" s="9">
        <v>-6.929204001699949</v>
      </c>
      <c r="D249">
        <v>5.0560259868706989</v>
      </c>
      <c r="G249" s="8">
        <f t="shared" si="18"/>
        <v>38565</v>
      </c>
      <c r="H249" s="9">
        <f t="shared" si="19"/>
        <v>-7.5503551359859999</v>
      </c>
      <c r="I249" s="9">
        <f t="shared" si="20"/>
        <v>-6.8830081047635714</v>
      </c>
      <c r="L249" s="20">
        <v>106.6</v>
      </c>
      <c r="M249" s="21">
        <v>111.64</v>
      </c>
      <c r="Q249" s="8">
        <f t="shared" si="21"/>
        <v>38565</v>
      </c>
      <c r="R249" s="9">
        <f t="shared" si="22"/>
        <v>7.2159753032883245E-3</v>
      </c>
      <c r="S249" s="9">
        <f t="shared" si="23"/>
        <v>5.1987458096229844E-3</v>
      </c>
    </row>
    <row r="250" spans="1:19" x14ac:dyDescent="0.35">
      <c r="A250" s="8">
        <v>38596</v>
      </c>
      <c r="B250" s="9">
        <v>4.4467124952955519</v>
      </c>
      <c r="C250" s="9">
        <v>-6.9371619337275083</v>
      </c>
      <c r="D250">
        <v>5.082603718242666</v>
      </c>
      <c r="G250" s="8">
        <f t="shared" si="18"/>
        <v>38596</v>
      </c>
      <c r="H250" s="9">
        <f t="shared" si="19"/>
        <v>-7.5730531566746224</v>
      </c>
      <c r="I250" s="9">
        <f t="shared" si="20"/>
        <v>-6.8901008382870534</v>
      </c>
      <c r="L250" s="20">
        <v>107.5</v>
      </c>
      <c r="M250" s="21">
        <v>112.68</v>
      </c>
      <c r="Q250" s="8">
        <f t="shared" si="21"/>
        <v>38596</v>
      </c>
      <c r="R250" s="9">
        <f t="shared" si="22"/>
        <v>-2.2698020688622478E-2</v>
      </c>
      <c r="S250" s="9">
        <f t="shared" si="23"/>
        <v>-7.0927335234820532E-3</v>
      </c>
    </row>
    <row r="251" spans="1:19" x14ac:dyDescent="0.35">
      <c r="A251" s="8">
        <v>38626</v>
      </c>
      <c r="B251" s="9">
        <v>4.4419781373382863</v>
      </c>
      <c r="C251" s="9">
        <v>-6.9526115249559197</v>
      </c>
      <c r="D251">
        <v>5.0760857961094246</v>
      </c>
      <c r="G251" s="8">
        <f t="shared" si="18"/>
        <v>38626</v>
      </c>
      <c r="H251" s="9">
        <f t="shared" si="19"/>
        <v>-7.586719183727058</v>
      </c>
      <c r="I251" s="9">
        <f t="shared" si="20"/>
        <v>-6.9068598729333575</v>
      </c>
      <c r="L251" s="20">
        <v>108.3</v>
      </c>
      <c r="M251" s="21">
        <v>113.37</v>
      </c>
      <c r="Q251" s="8">
        <f t="shared" si="21"/>
        <v>38626</v>
      </c>
      <c r="R251" s="9">
        <f t="shared" si="22"/>
        <v>-1.3666027052435581E-2</v>
      </c>
      <c r="S251" s="9">
        <f t="shared" si="23"/>
        <v>-1.6759034646304016E-2</v>
      </c>
    </row>
    <row r="252" spans="1:19" x14ac:dyDescent="0.35">
      <c r="A252" s="8">
        <v>38657</v>
      </c>
      <c r="B252" s="9">
        <v>4.4297336544045205</v>
      </c>
      <c r="C252" s="9">
        <v>-6.9477064944843647</v>
      </c>
      <c r="D252">
        <v>5.0575956953085903</v>
      </c>
      <c r="G252" s="8">
        <f t="shared" si="18"/>
        <v>38657</v>
      </c>
      <c r="H252" s="9">
        <f t="shared" si="19"/>
        <v>-7.5755685353884346</v>
      </c>
      <c r="I252" s="9">
        <f t="shared" si="20"/>
        <v>-6.9202974731247799</v>
      </c>
      <c r="L252" s="20">
        <v>107.6</v>
      </c>
      <c r="M252" s="21">
        <v>110.59</v>
      </c>
      <c r="Q252" s="8">
        <f t="shared" si="21"/>
        <v>38657</v>
      </c>
      <c r="R252" s="9">
        <f t="shared" si="22"/>
        <v>1.1150648338623448E-2</v>
      </c>
      <c r="S252" s="9">
        <f t="shared" si="23"/>
        <v>-1.3437600191422483E-2</v>
      </c>
    </row>
    <row r="253" spans="1:19" x14ac:dyDescent="0.35">
      <c r="A253" s="8">
        <v>38687</v>
      </c>
      <c r="B253" s="9">
        <v>4.4341155510899792</v>
      </c>
      <c r="C253" s="9">
        <v>-6.9298894997260208</v>
      </c>
      <c r="D253">
        <v>5.0564169053258281</v>
      </c>
      <c r="G253" s="8">
        <f t="shared" si="18"/>
        <v>38687</v>
      </c>
      <c r="H253" s="9">
        <f t="shared" si="19"/>
        <v>-7.5521908539618696</v>
      </c>
      <c r="I253" s="9">
        <f t="shared" si="20"/>
        <v>-6.9245186191422627</v>
      </c>
      <c r="L253" s="20">
        <v>107.7</v>
      </c>
      <c r="M253" s="21">
        <v>108.28</v>
      </c>
      <c r="Q253" s="8">
        <f t="shared" si="21"/>
        <v>38687</v>
      </c>
      <c r="R253" s="9">
        <f t="shared" si="22"/>
        <v>2.3377681426564934E-2</v>
      </c>
      <c r="S253" s="9">
        <f t="shared" si="23"/>
        <v>-4.2211460174828019E-3</v>
      </c>
    </row>
    <row r="254" spans="1:19" x14ac:dyDescent="0.35">
      <c r="A254" s="8">
        <v>38718</v>
      </c>
      <c r="B254" s="9">
        <v>4.4428052133782341</v>
      </c>
      <c r="C254" s="9">
        <v>-6.8890157863579695</v>
      </c>
      <c r="D254">
        <v>5.0643307081285602</v>
      </c>
      <c r="G254" s="8">
        <f t="shared" si="18"/>
        <v>38718</v>
      </c>
      <c r="H254" s="9">
        <f t="shared" si="19"/>
        <v>-7.5105412811082957</v>
      </c>
      <c r="I254" s="9">
        <f t="shared" si="20"/>
        <v>-6.9157288719095522</v>
      </c>
      <c r="L254" s="20">
        <v>108.5</v>
      </c>
      <c r="M254" s="21">
        <v>105.64</v>
      </c>
      <c r="Q254" s="8">
        <f t="shared" si="21"/>
        <v>38718</v>
      </c>
      <c r="R254" s="9">
        <f t="shared" si="22"/>
        <v>4.1649572853573957E-2</v>
      </c>
      <c r="S254" s="9">
        <f t="shared" si="23"/>
        <v>8.7897472327105319E-3</v>
      </c>
    </row>
    <row r="255" spans="1:19" x14ac:dyDescent="0.35">
      <c r="A255" s="8">
        <v>38749</v>
      </c>
      <c r="B255" s="9">
        <v>4.4434521015371899</v>
      </c>
      <c r="C255" s="9">
        <v>-6.8771359555867768</v>
      </c>
      <c r="D255">
        <v>5.0631814890662694</v>
      </c>
      <c r="G255" s="8">
        <f t="shared" si="18"/>
        <v>38749</v>
      </c>
      <c r="H255" s="9">
        <f t="shared" si="19"/>
        <v>-7.4968653431158563</v>
      </c>
      <c r="I255" s="9">
        <f t="shared" si="20"/>
        <v>-6.9248493516128562</v>
      </c>
      <c r="L255" s="20">
        <v>108.6</v>
      </c>
      <c r="M255" s="21">
        <v>103.54</v>
      </c>
      <c r="Q255" s="8">
        <f t="shared" si="21"/>
        <v>38749</v>
      </c>
      <c r="R255" s="9">
        <f t="shared" si="22"/>
        <v>1.367593799243938E-2</v>
      </c>
      <c r="S255" s="9">
        <f t="shared" si="23"/>
        <v>-9.1204797033039853E-3</v>
      </c>
    </row>
    <row r="256" spans="1:19" x14ac:dyDescent="0.35">
      <c r="A256" s="8">
        <v>38777</v>
      </c>
      <c r="B256" s="9">
        <v>4.4453012310628592</v>
      </c>
      <c r="C256" s="9">
        <v>-6.8821409142087164</v>
      </c>
      <c r="D256">
        <v>5.0632530471933723</v>
      </c>
      <c r="G256" s="8">
        <f t="shared" si="18"/>
        <v>38777</v>
      </c>
      <c r="H256" s="9">
        <f t="shared" si="19"/>
        <v>-7.5000927303392295</v>
      </c>
      <c r="I256" s="9">
        <f t="shared" si="20"/>
        <v>-6.9319840222349001</v>
      </c>
      <c r="L256" s="20">
        <v>108.8</v>
      </c>
      <c r="M256" s="21">
        <v>103.51</v>
      </c>
      <c r="Q256" s="8">
        <f t="shared" si="21"/>
        <v>38777</v>
      </c>
      <c r="R256" s="9">
        <f t="shared" si="22"/>
        <v>-3.2273872233732348E-3</v>
      </c>
      <c r="S256" s="9">
        <f t="shared" si="23"/>
        <v>-7.1346706220438705E-3</v>
      </c>
    </row>
    <row r="257" spans="1:19" x14ac:dyDescent="0.35">
      <c r="A257" s="8">
        <v>38808</v>
      </c>
      <c r="B257" s="9">
        <v>4.4449612859281515</v>
      </c>
      <c r="C257" s="9">
        <v>-6.8591898395602078</v>
      </c>
      <c r="D257">
        <v>5.071646904335485</v>
      </c>
      <c r="G257" s="8">
        <f t="shared" si="18"/>
        <v>38808</v>
      </c>
      <c r="H257" s="9">
        <f t="shared" si="19"/>
        <v>-7.4858754579675413</v>
      </c>
      <c r="I257" s="9">
        <f t="shared" si="20"/>
        <v>-6.9281175411165421</v>
      </c>
      <c r="L257" s="20">
        <v>109.6</v>
      </c>
      <c r="M257" s="21">
        <v>102.3</v>
      </c>
      <c r="Q257" s="8">
        <f t="shared" si="21"/>
        <v>38808</v>
      </c>
      <c r="R257" s="9">
        <f t="shared" si="22"/>
        <v>1.4217272371688239E-2</v>
      </c>
      <c r="S257" s="9">
        <f t="shared" si="23"/>
        <v>3.8664811183579673E-3</v>
      </c>
    </row>
    <row r="258" spans="1:19" x14ac:dyDescent="0.35">
      <c r="A258" s="8">
        <v>38838</v>
      </c>
      <c r="B258" s="9">
        <v>4.4482454066054302</v>
      </c>
      <c r="C258" s="9">
        <v>-6.8467484341277824</v>
      </c>
      <c r="D258">
        <v>5.0746831947068367</v>
      </c>
      <c r="G258" s="8">
        <f t="shared" si="18"/>
        <v>38838</v>
      </c>
      <c r="H258" s="9">
        <f t="shared" si="19"/>
        <v>-7.4731862222291889</v>
      </c>
      <c r="I258" s="9">
        <f t="shared" si="20"/>
        <v>-6.9259837987083515</v>
      </c>
      <c r="L258" s="20">
        <v>110.4</v>
      </c>
      <c r="M258" s="21">
        <v>101.99</v>
      </c>
      <c r="Q258" s="8">
        <f t="shared" si="21"/>
        <v>38838</v>
      </c>
      <c r="R258" s="9">
        <f t="shared" si="22"/>
        <v>1.2689235738352345E-2</v>
      </c>
      <c r="S258" s="9">
        <f t="shared" si="23"/>
        <v>2.133742408190642E-3</v>
      </c>
    </row>
    <row r="259" spans="1:19" x14ac:dyDescent="0.35">
      <c r="A259" s="8">
        <v>38869</v>
      </c>
      <c r="B259" s="9">
        <v>4.4422547382049133</v>
      </c>
      <c r="C259" s="9">
        <v>-6.861135258346911</v>
      </c>
      <c r="D259">
        <v>5.0765307331643799</v>
      </c>
      <c r="G259" s="8">
        <f t="shared" si="18"/>
        <v>38869</v>
      </c>
      <c r="H259" s="9">
        <f t="shared" si="19"/>
        <v>-7.4954112533063775</v>
      </c>
      <c r="I259" s="9">
        <f t="shared" si="20"/>
        <v>-6.9328940274579693</v>
      </c>
      <c r="L259" s="20">
        <v>111.2</v>
      </c>
      <c r="M259" s="21">
        <v>103.5</v>
      </c>
      <c r="Q259" s="8">
        <f t="shared" si="21"/>
        <v>38869</v>
      </c>
      <c r="R259" s="9">
        <f t="shared" si="22"/>
        <v>-2.222503107718854E-2</v>
      </c>
      <c r="S259" s="9">
        <f t="shared" si="23"/>
        <v>-6.910228749617886E-3</v>
      </c>
    </row>
    <row r="260" spans="1:19" x14ac:dyDescent="0.35">
      <c r="A260" s="8">
        <v>38899</v>
      </c>
      <c r="B260" s="9">
        <v>4.4475391281754248</v>
      </c>
      <c r="C260" s="9">
        <v>-6.8573142528897124</v>
      </c>
      <c r="D260">
        <v>5.0854267476843162</v>
      </c>
      <c r="G260" s="8">
        <f t="shared" si="18"/>
        <v>38899</v>
      </c>
      <c r="H260" s="9">
        <f t="shared" si="19"/>
        <v>-7.4952018723986038</v>
      </c>
      <c r="I260" s="9">
        <f t="shared" si="20"/>
        <v>-6.9325670764412637</v>
      </c>
      <c r="L260" s="20">
        <v>111.6</v>
      </c>
      <c r="M260" s="21">
        <v>103.51</v>
      </c>
      <c r="Q260" s="8">
        <f t="shared" si="21"/>
        <v>38899</v>
      </c>
      <c r="R260" s="9">
        <f t="shared" si="22"/>
        <v>2.093809077736708E-4</v>
      </c>
      <c r="S260" s="9">
        <f t="shared" si="23"/>
        <v>3.2695101670565663E-4</v>
      </c>
    </row>
    <row r="261" spans="1:19" x14ac:dyDescent="0.35">
      <c r="A261" s="8">
        <v>38930</v>
      </c>
      <c r="B261" s="9">
        <v>4.4600870762874267</v>
      </c>
      <c r="C261" s="9">
        <v>-6.8679246678789063</v>
      </c>
      <c r="D261">
        <v>5.0919291959003532</v>
      </c>
      <c r="G261" s="8">
        <f t="shared" si="18"/>
        <v>38930</v>
      </c>
      <c r="H261" s="9">
        <f t="shared" si="19"/>
        <v>-7.4997667874918328</v>
      </c>
      <c r="I261" s="9">
        <f t="shared" si="20"/>
        <v>-6.9279417579554172</v>
      </c>
      <c r="L261" s="20">
        <v>112.1</v>
      </c>
      <c r="M261" s="21">
        <v>105.57</v>
      </c>
      <c r="Q261" s="8">
        <f t="shared" si="21"/>
        <v>38930</v>
      </c>
      <c r="R261" s="9">
        <f t="shared" si="22"/>
        <v>-4.5649150932289828E-3</v>
      </c>
      <c r="S261" s="9">
        <f t="shared" si="23"/>
        <v>4.6253184858464635E-3</v>
      </c>
    </row>
    <row r="262" spans="1:19" x14ac:dyDescent="0.35">
      <c r="A262" s="8">
        <v>38961</v>
      </c>
      <c r="B262" s="9">
        <v>4.4629881138731839</v>
      </c>
      <c r="C262" s="9">
        <v>-6.8588696102522899</v>
      </c>
      <c r="D262">
        <v>5.0756202184271277</v>
      </c>
      <c r="G262" s="8">
        <f t="shared" si="18"/>
        <v>38961</v>
      </c>
      <c r="H262" s="9">
        <f t="shared" si="19"/>
        <v>-7.4715017148062337</v>
      </c>
      <c r="I262" s="9">
        <f t="shared" si="20"/>
        <v>-6.9221555589795161</v>
      </c>
      <c r="L262" s="20">
        <v>111.7</v>
      </c>
      <c r="M262" s="21">
        <v>104.85</v>
      </c>
      <c r="Q262" s="8">
        <f t="shared" si="21"/>
        <v>38961</v>
      </c>
      <c r="R262" s="9">
        <f t="shared" si="22"/>
        <v>2.826507268559908E-2</v>
      </c>
      <c r="S262" s="9">
        <f t="shared" si="23"/>
        <v>5.7861989759011578E-3</v>
      </c>
    </row>
    <row r="263" spans="1:19" x14ac:dyDescent="0.35">
      <c r="A263" s="8">
        <v>38991</v>
      </c>
      <c r="B263" s="9">
        <v>4.4514376060867802</v>
      </c>
      <c r="C263" s="9">
        <v>-6.8592401219947634</v>
      </c>
      <c r="D263">
        <v>5.0633102473671725</v>
      </c>
      <c r="G263" s="8">
        <f t="shared" si="18"/>
        <v>38991</v>
      </c>
      <c r="H263" s="9">
        <f t="shared" si="19"/>
        <v>-7.4711127632751557</v>
      </c>
      <c r="I263" s="9">
        <f t="shared" si="20"/>
        <v>-6.9312511367263863</v>
      </c>
      <c r="L263" s="20">
        <v>111.4</v>
      </c>
      <c r="M263" s="21">
        <v>103.66</v>
      </c>
      <c r="Q263" s="8">
        <f t="shared" si="21"/>
        <v>38991</v>
      </c>
      <c r="R263" s="9">
        <f t="shared" si="22"/>
        <v>3.8895153107798563E-4</v>
      </c>
      <c r="S263" s="9">
        <f t="shared" si="23"/>
        <v>-9.0955777468701982E-3</v>
      </c>
    </row>
    <row r="264" spans="1:19" x14ac:dyDescent="0.35">
      <c r="A264" s="8">
        <v>39022</v>
      </c>
      <c r="B264" s="9">
        <v>4.4398620685854775</v>
      </c>
      <c r="C264" s="9">
        <v>-6.840989532752439</v>
      </c>
      <c r="D264">
        <v>5.0604839774517414</v>
      </c>
      <c r="G264" s="8">
        <f t="shared" si="18"/>
        <v>39022</v>
      </c>
      <c r="H264" s="9">
        <f t="shared" si="19"/>
        <v>-7.4616114416187029</v>
      </c>
      <c r="I264" s="9">
        <f t="shared" si="20"/>
        <v>-6.9406023366200724</v>
      </c>
      <c r="L264" s="20">
        <v>111.8</v>
      </c>
      <c r="M264" s="21">
        <v>101.2</v>
      </c>
      <c r="Q264" s="8">
        <f t="shared" si="21"/>
        <v>39022</v>
      </c>
      <c r="R264" s="9">
        <f t="shared" si="22"/>
        <v>9.501321656452788E-3</v>
      </c>
      <c r="S264" s="9">
        <f t="shared" si="23"/>
        <v>-9.3511998936861573E-3</v>
      </c>
    </row>
    <row r="265" spans="1:19" x14ac:dyDescent="0.35">
      <c r="A265" s="8">
        <v>39052</v>
      </c>
      <c r="B265" s="9">
        <v>4.4441793655432162</v>
      </c>
      <c r="C265" s="9">
        <v>-6.829772115657053</v>
      </c>
      <c r="D265">
        <v>5.0694207170313028</v>
      </c>
      <c r="G265" s="8">
        <f t="shared" si="18"/>
        <v>39052</v>
      </c>
      <c r="H265" s="9">
        <f t="shared" si="19"/>
        <v>-7.4550134671451396</v>
      </c>
      <c r="I265" s="9">
        <f t="shared" si="20"/>
        <v>-6.9464557558701356</v>
      </c>
      <c r="L265" s="20">
        <v>112.5</v>
      </c>
      <c r="M265" s="21">
        <v>100.11</v>
      </c>
      <c r="Q265" s="8">
        <f t="shared" si="21"/>
        <v>39052</v>
      </c>
      <c r="R265" s="9">
        <f t="shared" si="22"/>
        <v>6.5979744735633616E-3</v>
      </c>
      <c r="S265" s="9">
        <f t="shared" si="23"/>
        <v>-5.8534192500632187E-3</v>
      </c>
    </row>
    <row r="266" spans="1:19" x14ac:dyDescent="0.35">
      <c r="A266" s="8">
        <v>39083</v>
      </c>
      <c r="B266" s="9">
        <v>4.4461124984333553</v>
      </c>
      <c r="C266" s="9">
        <v>-6.8424291410892382</v>
      </c>
      <c r="D266">
        <v>5.0687385247435266</v>
      </c>
      <c r="G266" s="8">
        <f t="shared" si="18"/>
        <v>39083</v>
      </c>
      <c r="H266" s="9">
        <f t="shared" si="19"/>
        <v>-7.4650551673994094</v>
      </c>
      <c r="I266" s="9">
        <f t="shared" si="20"/>
        <v>-6.9682532694075991</v>
      </c>
      <c r="L266" s="20">
        <v>113</v>
      </c>
      <c r="M266" s="21">
        <v>99.64</v>
      </c>
      <c r="Q266" s="8">
        <f t="shared" si="21"/>
        <v>39083</v>
      </c>
      <c r="R266" s="9">
        <f t="shared" si="22"/>
        <v>-1.004170025426987E-2</v>
      </c>
      <c r="S266" s="9">
        <f t="shared" si="23"/>
        <v>-2.1797513537463509E-2</v>
      </c>
    </row>
    <row r="267" spans="1:19" x14ac:dyDescent="0.35">
      <c r="A267" s="8">
        <v>39114</v>
      </c>
      <c r="B267" s="9">
        <v>4.4569690957925383</v>
      </c>
      <c r="C267" s="9">
        <v>-6.8425765529571425</v>
      </c>
      <c r="D267">
        <v>5.0729842427556884</v>
      </c>
      <c r="G267" s="8">
        <f t="shared" si="18"/>
        <v>39114</v>
      </c>
      <c r="H267" s="9">
        <f t="shared" si="19"/>
        <v>-7.4585916999202926</v>
      </c>
      <c r="I267" s="9">
        <f t="shared" si="20"/>
        <v>-6.9808602206523771</v>
      </c>
      <c r="L267" s="20">
        <v>113.9</v>
      </c>
      <c r="M267" s="21">
        <v>99.19</v>
      </c>
      <c r="Q267" s="8">
        <f t="shared" si="21"/>
        <v>39114</v>
      </c>
      <c r="R267" s="9">
        <f t="shared" si="22"/>
        <v>6.4634674791168578E-3</v>
      </c>
      <c r="S267" s="9">
        <f t="shared" si="23"/>
        <v>-1.2606951244777953E-2</v>
      </c>
    </row>
    <row r="268" spans="1:19" x14ac:dyDescent="0.35">
      <c r="A268" s="8">
        <v>39142</v>
      </c>
      <c r="B268" s="9">
        <v>4.4575396329140808</v>
      </c>
      <c r="C268" s="9">
        <v>-6.8489433694595823</v>
      </c>
      <c r="D268">
        <v>5.0816496110567604</v>
      </c>
      <c r="G268" s="8">
        <f t="shared" si="18"/>
        <v>39142</v>
      </c>
      <c r="H268" s="9">
        <f t="shared" si="19"/>
        <v>-7.4730533476022618</v>
      </c>
      <c r="I268" s="9">
        <f t="shared" si="20"/>
        <v>-6.9855933325651653</v>
      </c>
      <c r="L268" s="20">
        <v>114.7</v>
      </c>
      <c r="M268" s="21">
        <v>100.05</v>
      </c>
      <c r="Q268" s="8">
        <f t="shared" si="21"/>
        <v>39142</v>
      </c>
      <c r="R268" s="9">
        <f t="shared" si="22"/>
        <v>-1.4461647681969225E-2</v>
      </c>
      <c r="S268" s="9">
        <f t="shared" si="23"/>
        <v>-4.7331119127882459E-3</v>
      </c>
    </row>
    <row r="269" spans="1:19" x14ac:dyDescent="0.35">
      <c r="A269" s="8">
        <v>39173</v>
      </c>
      <c r="B269" s="9">
        <v>4.4627145998802842</v>
      </c>
      <c r="C269" s="9">
        <v>-6.8359267837687732</v>
      </c>
      <c r="D269">
        <v>5.085559626968811</v>
      </c>
      <c r="G269" s="8">
        <f t="shared" si="18"/>
        <v>39173</v>
      </c>
      <c r="H269" s="9">
        <f t="shared" si="19"/>
        <v>-7.4587718108573</v>
      </c>
      <c r="I269" s="9">
        <f t="shared" si="20"/>
        <v>-6.973533931327129</v>
      </c>
      <c r="L269" s="20">
        <v>115.2</v>
      </c>
      <c r="M269" s="21">
        <v>100.39</v>
      </c>
      <c r="Q269" s="8">
        <f t="shared" si="21"/>
        <v>39173</v>
      </c>
      <c r="R269" s="9">
        <f t="shared" si="22"/>
        <v>1.4281536744961798E-2</v>
      </c>
      <c r="S269" s="9">
        <f t="shared" si="23"/>
        <v>1.2059401238036394E-2</v>
      </c>
    </row>
    <row r="270" spans="1:19" x14ac:dyDescent="0.35">
      <c r="A270" s="8">
        <v>39203</v>
      </c>
      <c r="B270" s="9">
        <v>4.4624153172948136</v>
      </c>
      <c r="C270" s="9">
        <v>-6.8325613635592486</v>
      </c>
      <c r="D270">
        <v>5.0921130515849775</v>
      </c>
      <c r="G270" s="8">
        <f t="shared" si="18"/>
        <v>39203</v>
      </c>
      <c r="H270" s="9">
        <f t="shared" si="19"/>
        <v>-7.4622590978494125</v>
      </c>
      <c r="I270" s="9">
        <f t="shared" si="20"/>
        <v>-6.9713757031037673</v>
      </c>
      <c r="L270" s="20">
        <v>115.5</v>
      </c>
      <c r="M270" s="21">
        <v>100.53</v>
      </c>
      <c r="Q270" s="8">
        <f t="shared" si="21"/>
        <v>39203</v>
      </c>
      <c r="R270" s="9">
        <f t="shared" si="22"/>
        <v>-3.4872869921125371E-3</v>
      </c>
      <c r="S270" s="9">
        <f t="shared" si="23"/>
        <v>2.1582282233616468E-3</v>
      </c>
    </row>
    <row r="271" spans="1:19" x14ac:dyDescent="0.35">
      <c r="A271" s="8">
        <v>39234</v>
      </c>
      <c r="B271" s="9">
        <v>4.4611023502437384</v>
      </c>
      <c r="C271" s="9">
        <v>-6.8328880802272867</v>
      </c>
      <c r="D271">
        <v>5.0934227552471398</v>
      </c>
      <c r="G271" s="8">
        <f t="shared" si="18"/>
        <v>39234</v>
      </c>
      <c r="H271" s="9">
        <f t="shared" si="19"/>
        <v>-7.4652084852306881</v>
      </c>
      <c r="I271" s="9">
        <f t="shared" si="20"/>
        <v>-6.9747297699854371</v>
      </c>
      <c r="L271" s="20">
        <v>116</v>
      </c>
      <c r="M271" s="21">
        <v>100.66</v>
      </c>
      <c r="Q271" s="8">
        <f t="shared" si="21"/>
        <v>39234</v>
      </c>
      <c r="R271" s="9">
        <f t="shared" si="22"/>
        <v>-2.9493873812755922E-3</v>
      </c>
      <c r="S271" s="9">
        <f t="shared" si="23"/>
        <v>-3.3540668816698371E-3</v>
      </c>
    </row>
    <row r="272" spans="1:19" x14ac:dyDescent="0.35">
      <c r="A272" s="8">
        <v>39264</v>
      </c>
      <c r="B272" s="9">
        <v>4.4675958398924944</v>
      </c>
      <c r="C272" s="9">
        <v>-6.8223270118489259</v>
      </c>
      <c r="D272">
        <v>5.0953089412161408</v>
      </c>
      <c r="G272" s="8">
        <f t="shared" si="18"/>
        <v>39264</v>
      </c>
      <c r="H272" s="9">
        <f t="shared" si="19"/>
        <v>-7.4500401131725722</v>
      </c>
      <c r="I272" s="9">
        <f t="shared" si="20"/>
        <v>-6.9637397561859853</v>
      </c>
      <c r="L272" s="20">
        <v>116.1</v>
      </c>
      <c r="M272" s="21">
        <v>100.79</v>
      </c>
      <c r="Q272" s="8">
        <f t="shared" si="21"/>
        <v>39264</v>
      </c>
      <c r="R272" s="9">
        <f t="shared" si="22"/>
        <v>1.5168372058115942E-2</v>
      </c>
      <c r="S272" s="9">
        <f t="shared" si="23"/>
        <v>1.0990013799451859E-2</v>
      </c>
    </row>
    <row r="273" spans="1:19" x14ac:dyDescent="0.35">
      <c r="A273" s="8">
        <v>39295</v>
      </c>
      <c r="B273" s="9">
        <v>4.4685579501465353</v>
      </c>
      <c r="C273" s="9">
        <v>-6.8399953613807769</v>
      </c>
      <c r="D273">
        <v>5.0935856681810856</v>
      </c>
      <c r="G273" s="8">
        <f t="shared" si="18"/>
        <v>39295</v>
      </c>
      <c r="H273" s="9">
        <f t="shared" si="19"/>
        <v>-7.4650230794153272</v>
      </c>
      <c r="I273" s="9">
        <f t="shared" si="20"/>
        <v>-6.9714897685292607</v>
      </c>
      <c r="L273" s="20">
        <v>116.3</v>
      </c>
      <c r="M273" s="21">
        <v>101.97</v>
      </c>
      <c r="Q273" s="8">
        <f t="shared" si="21"/>
        <v>39295</v>
      </c>
      <c r="R273" s="9">
        <f t="shared" si="22"/>
        <v>-1.4982966242754969E-2</v>
      </c>
      <c r="S273" s="9">
        <f t="shared" si="23"/>
        <v>-7.7500123432754364E-3</v>
      </c>
    </row>
    <row r="274" spans="1:19" x14ac:dyDescent="0.35">
      <c r="A274" s="8">
        <v>39326</v>
      </c>
      <c r="B274" s="9">
        <v>4.4795127939964399</v>
      </c>
      <c r="C274" s="9">
        <v>-6.8336726911216159</v>
      </c>
      <c r="D274">
        <v>5.0995144107882187</v>
      </c>
      <c r="G274" s="8">
        <f t="shared" si="18"/>
        <v>39326</v>
      </c>
      <c r="H274" s="9">
        <f t="shared" si="19"/>
        <v>-7.4536743079133947</v>
      </c>
      <c r="I274" s="9">
        <f t="shared" si="20"/>
        <v>-6.9672285668466793</v>
      </c>
      <c r="L274" s="20">
        <v>116.7</v>
      </c>
      <c r="M274" s="21">
        <v>102.11</v>
      </c>
      <c r="Q274" s="8">
        <f t="shared" si="21"/>
        <v>39326</v>
      </c>
      <c r="R274" s="9">
        <f t="shared" si="22"/>
        <v>1.1348771501932475E-2</v>
      </c>
      <c r="S274" s="9">
        <f t="shared" si="23"/>
        <v>4.2612016825813726E-3</v>
      </c>
    </row>
    <row r="275" spans="1:19" x14ac:dyDescent="0.35">
      <c r="A275" s="8">
        <v>39356</v>
      </c>
      <c r="B275" s="9">
        <v>4.4827005144334366</v>
      </c>
      <c r="C275" s="9">
        <v>-6.8188623147351164</v>
      </c>
      <c r="D275">
        <v>5.102367810609838</v>
      </c>
      <c r="G275" s="8">
        <f t="shared" si="18"/>
        <v>39356</v>
      </c>
      <c r="H275" s="9">
        <f t="shared" si="19"/>
        <v>-7.4385296109115178</v>
      </c>
      <c r="I275" s="9">
        <f t="shared" si="20"/>
        <v>-6.9704369503358805</v>
      </c>
      <c r="L275" s="20">
        <v>117.6</v>
      </c>
      <c r="M275" s="21">
        <v>101.06</v>
      </c>
      <c r="Q275" s="8">
        <f t="shared" si="21"/>
        <v>39356</v>
      </c>
      <c r="R275" s="9">
        <f t="shared" si="22"/>
        <v>1.5144697001876928E-2</v>
      </c>
      <c r="S275" s="9">
        <f t="shared" si="23"/>
        <v>-3.2083834892011609E-3</v>
      </c>
    </row>
    <row r="276" spans="1:19" x14ac:dyDescent="0.35">
      <c r="A276" s="8">
        <v>39387</v>
      </c>
      <c r="B276" s="9">
        <v>4.4813961786346423</v>
      </c>
      <c r="C276" s="9">
        <v>-6.823078810334847</v>
      </c>
      <c r="D276">
        <v>5.1167765604614157</v>
      </c>
      <c r="G276" s="8">
        <f t="shared" si="18"/>
        <v>39387</v>
      </c>
      <c r="H276" s="9">
        <f t="shared" si="19"/>
        <v>-7.4584591921616203</v>
      </c>
      <c r="I276" s="9">
        <f t="shared" si="20"/>
        <v>-6.9651433173324735</v>
      </c>
      <c r="L276" s="20">
        <v>118.7</v>
      </c>
      <c r="M276" s="21">
        <v>102.98</v>
      </c>
      <c r="Q276" s="8">
        <f t="shared" si="21"/>
        <v>39387</v>
      </c>
      <c r="R276" s="9">
        <f t="shared" si="22"/>
        <v>-1.9929581250102579E-2</v>
      </c>
      <c r="S276" s="9">
        <f t="shared" si="23"/>
        <v>5.2936330034070167E-3</v>
      </c>
    </row>
    <row r="277" spans="1:19" x14ac:dyDescent="0.35">
      <c r="A277" s="8">
        <v>39417</v>
      </c>
      <c r="B277" s="9">
        <v>4.4877953324958595</v>
      </c>
      <c r="C277" s="9">
        <v>-6.8363613128875835</v>
      </c>
      <c r="D277">
        <v>5.1196482054149</v>
      </c>
      <c r="G277" s="8">
        <f t="shared" si="18"/>
        <v>39417</v>
      </c>
      <c r="H277" s="9">
        <f t="shared" si="19"/>
        <v>-7.468214185806624</v>
      </c>
      <c r="I277" s="9">
        <f t="shared" si="20"/>
        <v>-6.9782378112388628</v>
      </c>
      <c r="L277" s="20">
        <v>119.3</v>
      </c>
      <c r="M277" s="21">
        <v>103.52</v>
      </c>
      <c r="Q277" s="8">
        <f t="shared" si="21"/>
        <v>39417</v>
      </c>
      <c r="R277" s="9">
        <f t="shared" si="22"/>
        <v>-9.7549936450036512E-3</v>
      </c>
      <c r="S277" s="9">
        <f t="shared" si="23"/>
        <v>-1.3094493906389282E-2</v>
      </c>
    </row>
    <row r="278" spans="1:19" x14ac:dyDescent="0.35">
      <c r="A278" s="8">
        <v>39448</v>
      </c>
      <c r="B278" s="9">
        <v>4.4937583364712195</v>
      </c>
      <c r="C278" s="9">
        <v>-6.8480658884505576</v>
      </c>
      <c r="D278">
        <v>5.1239460775242298</v>
      </c>
      <c r="G278" s="8">
        <f t="shared" si="18"/>
        <v>39448</v>
      </c>
      <c r="H278" s="9">
        <f t="shared" si="19"/>
        <v>-7.478253629503568</v>
      </c>
      <c r="I278" s="9">
        <f t="shared" si="20"/>
        <v>-6.9834216451269828</v>
      </c>
      <c r="L278" s="20">
        <v>120.7</v>
      </c>
      <c r="M278" s="21">
        <v>105.42</v>
      </c>
      <c r="Q278" s="8">
        <f t="shared" si="21"/>
        <v>39448</v>
      </c>
      <c r="R278" s="9">
        <f t="shared" si="22"/>
        <v>-1.0039443696943984E-2</v>
      </c>
      <c r="S278" s="9">
        <f t="shared" si="23"/>
        <v>-5.1838338881200485E-3</v>
      </c>
    </row>
    <row r="279" spans="1:19" x14ac:dyDescent="0.35">
      <c r="A279" s="8">
        <v>39479</v>
      </c>
      <c r="B279" s="9">
        <v>4.4975579762209872</v>
      </c>
      <c r="C279" s="9">
        <v>-6.8501314627416434</v>
      </c>
      <c r="D279">
        <v>5.1265500999419658</v>
      </c>
      <c r="G279" s="8">
        <f t="shared" si="18"/>
        <v>39479</v>
      </c>
      <c r="H279" s="9">
        <f t="shared" si="19"/>
        <v>-7.479123586462622</v>
      </c>
      <c r="I279" s="9">
        <f t="shared" si="20"/>
        <v>-6.982865612844984</v>
      </c>
      <c r="L279" s="20">
        <v>121.8</v>
      </c>
      <c r="M279" s="21">
        <v>106.66</v>
      </c>
      <c r="Q279" s="8">
        <f t="shared" si="21"/>
        <v>39479</v>
      </c>
      <c r="R279" s="9">
        <f t="shared" si="22"/>
        <v>-8.6995695905400794E-4</v>
      </c>
      <c r="S279" s="9">
        <f t="shared" si="23"/>
        <v>5.560322819988528E-4</v>
      </c>
    </row>
    <row r="280" spans="1:19" x14ac:dyDescent="0.35">
      <c r="A280" s="8">
        <v>39508</v>
      </c>
      <c r="B280" s="9">
        <v>4.5017985593545831</v>
      </c>
      <c r="C280" s="9">
        <v>-6.8893212107816035</v>
      </c>
      <c r="D280">
        <v>5.1290787172703913</v>
      </c>
      <c r="G280" s="8">
        <f t="shared" si="18"/>
        <v>39508</v>
      </c>
      <c r="H280" s="9">
        <f t="shared" si="19"/>
        <v>-7.5166013686974118</v>
      </c>
      <c r="I280" s="9">
        <f t="shared" si="20"/>
        <v>-6.976714508248282</v>
      </c>
      <c r="L280" s="20">
        <v>123.8</v>
      </c>
      <c r="M280" s="21">
        <v>113.44</v>
      </c>
      <c r="Q280" s="8">
        <f t="shared" si="21"/>
        <v>39508</v>
      </c>
      <c r="R280" s="9">
        <f t="shared" si="22"/>
        <v>-3.7477782234789814E-2</v>
      </c>
      <c r="S280" s="9">
        <f t="shared" si="23"/>
        <v>6.151104596701984E-3</v>
      </c>
    </row>
    <row r="281" spans="1:19" x14ac:dyDescent="0.35">
      <c r="A281" s="8">
        <v>39539</v>
      </c>
      <c r="B281" s="9">
        <v>4.5111777434710403</v>
      </c>
      <c r="C281" s="9">
        <v>-6.8945318333282399</v>
      </c>
      <c r="D281">
        <v>5.1309239339917703</v>
      </c>
      <c r="G281" s="8">
        <f t="shared" si="18"/>
        <v>39539</v>
      </c>
      <c r="H281" s="9">
        <f t="shared" si="19"/>
        <v>-7.5142780238489699</v>
      </c>
      <c r="I281" s="9">
        <f t="shared" si="20"/>
        <v>-6.9628072314385481</v>
      </c>
      <c r="L281" s="20">
        <v>124.4</v>
      </c>
      <c r="M281" s="21">
        <v>116.19</v>
      </c>
      <c r="Q281" s="8">
        <f t="shared" si="21"/>
        <v>39539</v>
      </c>
      <c r="R281" s="9">
        <f t="shared" si="22"/>
        <v>2.3233448484418773E-3</v>
      </c>
      <c r="S281" s="9">
        <f t="shared" si="23"/>
        <v>1.3907276809733915E-2</v>
      </c>
    </row>
    <row r="282" spans="1:19" x14ac:dyDescent="0.35">
      <c r="A282" s="8">
        <v>39569</v>
      </c>
      <c r="B282" s="9">
        <v>4.5269495763495735</v>
      </c>
      <c r="C282" s="9">
        <v>-6.9413189635871673</v>
      </c>
      <c r="D282">
        <v>5.139064948749545</v>
      </c>
      <c r="G282" s="8">
        <f t="shared" si="18"/>
        <v>39569</v>
      </c>
      <c r="H282" s="9">
        <f t="shared" si="19"/>
        <v>-7.5534343359871388</v>
      </c>
      <c r="I282" s="9">
        <f t="shared" si="20"/>
        <v>-6.9430030732117229</v>
      </c>
      <c r="L282" s="20">
        <v>124.8</v>
      </c>
      <c r="M282" s="21">
        <v>124.59</v>
      </c>
      <c r="Q282" s="8">
        <f t="shared" si="21"/>
        <v>39569</v>
      </c>
      <c r="R282" s="9">
        <f t="shared" si="22"/>
        <v>-3.9156312138168836E-2</v>
      </c>
      <c r="S282" s="9">
        <f t="shared" si="23"/>
        <v>1.980415822682513E-2</v>
      </c>
    </row>
    <row r="283" spans="1:19" x14ac:dyDescent="0.35">
      <c r="A283" s="8">
        <v>39600</v>
      </c>
      <c r="B283" s="9">
        <v>4.5395639414296296</v>
      </c>
      <c r="C283" s="9">
        <v>-6.9387554691093447</v>
      </c>
      <c r="D283">
        <v>5.1575968659325726</v>
      </c>
      <c r="G283" s="8">
        <f t="shared" si="18"/>
        <v>39600</v>
      </c>
      <c r="H283" s="9">
        <f t="shared" si="19"/>
        <v>-7.5567883936122877</v>
      </c>
      <c r="I283" s="9">
        <f t="shared" si="20"/>
        <v>-6.9395488051287408</v>
      </c>
      <c r="L283" s="20">
        <v>126.1</v>
      </c>
      <c r="M283" s="21">
        <v>126</v>
      </c>
      <c r="Q283" s="8">
        <f t="shared" si="21"/>
        <v>39600</v>
      </c>
      <c r="R283" s="9">
        <f t="shared" si="22"/>
        <v>-3.354057625148954E-3</v>
      </c>
      <c r="S283" s="9">
        <f t="shared" si="23"/>
        <v>3.4542680829821037E-3</v>
      </c>
    </row>
    <row r="284" spans="1:19" x14ac:dyDescent="0.35">
      <c r="A284" s="8">
        <v>39630</v>
      </c>
      <c r="B284" s="9">
        <v>4.5517722349376788</v>
      </c>
      <c r="C284" s="9">
        <v>-6.9226975846156664</v>
      </c>
      <c r="D284">
        <v>5.1678897081357063</v>
      </c>
      <c r="G284" s="8">
        <f t="shared" si="18"/>
        <v>39630</v>
      </c>
      <c r="H284" s="9">
        <f t="shared" si="19"/>
        <v>-7.5388150578136939</v>
      </c>
      <c r="I284" s="9">
        <f t="shared" si="20"/>
        <v>-6.9374147274361819</v>
      </c>
      <c r="L284" s="20">
        <v>128</v>
      </c>
      <c r="M284" s="21">
        <v>126.13</v>
      </c>
      <c r="Q284" s="8">
        <f t="shared" si="21"/>
        <v>39630</v>
      </c>
      <c r="R284" s="9">
        <f t="shared" si="22"/>
        <v>1.7973335798593837E-2</v>
      </c>
      <c r="S284" s="9">
        <f t="shared" si="23"/>
        <v>2.1340776925589111E-3</v>
      </c>
    </row>
    <row r="285" spans="1:19" x14ac:dyDescent="0.35">
      <c r="A285" s="8">
        <v>39661</v>
      </c>
      <c r="B285" s="9">
        <v>4.5449779512971515</v>
      </c>
      <c r="C285" s="9">
        <v>-6.9528379120775243</v>
      </c>
      <c r="D285">
        <v>5.1617348436943855</v>
      </c>
      <c r="G285" s="8">
        <f t="shared" si="18"/>
        <v>39661</v>
      </c>
      <c r="H285" s="9">
        <f t="shared" si="19"/>
        <v>-7.5695948044747583</v>
      </c>
      <c r="I285" s="9">
        <f t="shared" si="20"/>
        <v>-6.9654669665084885</v>
      </c>
      <c r="L285" s="20">
        <v>125.9</v>
      </c>
      <c r="M285" s="21">
        <v>124.32</v>
      </c>
      <c r="Q285" s="8">
        <f t="shared" si="21"/>
        <v>39661</v>
      </c>
      <c r="R285" s="9">
        <f t="shared" si="22"/>
        <v>-3.0779746661064422E-2</v>
      </c>
      <c r="S285" s="9">
        <f t="shared" si="23"/>
        <v>-2.8052239072306584E-2</v>
      </c>
    </row>
    <row r="286" spans="1:19" x14ac:dyDescent="0.35">
      <c r="A286" s="8">
        <v>39692</v>
      </c>
      <c r="B286" s="9">
        <v>4.5458806639423015</v>
      </c>
      <c r="C286" s="9">
        <v>-7.0342704780843857</v>
      </c>
      <c r="D286">
        <v>5.1636519545541129</v>
      </c>
      <c r="G286" s="8">
        <f t="shared" si="18"/>
        <v>39692</v>
      </c>
      <c r="H286" s="9">
        <f t="shared" si="19"/>
        <v>-7.652041768696197</v>
      </c>
      <c r="I286" s="9">
        <f t="shared" si="20"/>
        <v>-6.9938649033212563</v>
      </c>
      <c r="L286" s="20">
        <v>124.9</v>
      </c>
      <c r="M286" s="21">
        <v>130.05000000000001</v>
      </c>
      <c r="Q286" s="8">
        <f t="shared" si="21"/>
        <v>39692</v>
      </c>
      <c r="R286" s="9">
        <f t="shared" si="22"/>
        <v>-8.2446964221438712E-2</v>
      </c>
      <c r="S286" s="9">
        <f t="shared" si="23"/>
        <v>-2.839793681276781E-2</v>
      </c>
    </row>
    <row r="287" spans="1:19" x14ac:dyDescent="0.35">
      <c r="A287" s="8">
        <v>39722</v>
      </c>
      <c r="B287" s="9">
        <v>4.541223402463193</v>
      </c>
      <c r="C287" s="9">
        <v>-7.1923232827511958</v>
      </c>
      <c r="D287">
        <v>5.1423941810436178</v>
      </c>
      <c r="G287" s="8">
        <f t="shared" si="18"/>
        <v>39722</v>
      </c>
      <c r="H287" s="9">
        <f t="shared" si="19"/>
        <v>-7.7934940613316206</v>
      </c>
      <c r="I287" s="9">
        <f t="shared" si="20"/>
        <v>-7.0564438721013607</v>
      </c>
      <c r="L287" s="20">
        <v>122.3</v>
      </c>
      <c r="M287" s="21">
        <v>140.1</v>
      </c>
      <c r="Q287" s="8">
        <f t="shared" si="21"/>
        <v>39722</v>
      </c>
      <c r="R287" s="9">
        <f t="shared" si="22"/>
        <v>-0.14145229263542358</v>
      </c>
      <c r="S287" s="9">
        <f t="shared" si="23"/>
        <v>-6.2578968780104383E-2</v>
      </c>
    </row>
    <row r="288" spans="1:19" x14ac:dyDescent="0.35">
      <c r="A288" s="8">
        <v>39753</v>
      </c>
      <c r="B288" s="9">
        <v>4.5310421901811404</v>
      </c>
      <c r="C288" s="9">
        <v>-7.2433016585585328</v>
      </c>
      <c r="D288">
        <v>5.0992766695516414</v>
      </c>
      <c r="G288" s="8">
        <f t="shared" si="18"/>
        <v>39753</v>
      </c>
      <c r="H288" s="9">
        <f t="shared" si="19"/>
        <v>-7.8115361379290338</v>
      </c>
      <c r="I288" s="9">
        <f t="shared" si="20"/>
        <v>-7.1088416431835579</v>
      </c>
      <c r="L288" s="20">
        <v>118.4</v>
      </c>
      <c r="M288" s="21">
        <v>135.44</v>
      </c>
      <c r="Q288" s="8">
        <f t="shared" si="21"/>
        <v>39753</v>
      </c>
      <c r="R288" s="9">
        <f t="shared" si="22"/>
        <v>-1.8042076597413192E-2</v>
      </c>
      <c r="S288" s="9">
        <f t="shared" si="23"/>
        <v>-5.2397771082197231E-2</v>
      </c>
    </row>
    <row r="289" spans="1:19" x14ac:dyDescent="0.35">
      <c r="A289" s="8">
        <v>39783</v>
      </c>
      <c r="B289" s="9">
        <v>4.5297907606610179</v>
      </c>
      <c r="C289" s="9">
        <v>-7.2163957076768614</v>
      </c>
      <c r="D289">
        <v>5.0786976923106684</v>
      </c>
      <c r="G289" s="8">
        <f t="shared" si="18"/>
        <v>39783</v>
      </c>
      <c r="H289" s="9">
        <f t="shared" si="19"/>
        <v>-7.7653026393265119</v>
      </c>
      <c r="I289" s="9">
        <f t="shared" si="20"/>
        <v>-7.1050428195055746</v>
      </c>
      <c r="L289" s="20">
        <v>115.8</v>
      </c>
      <c r="M289" s="21">
        <v>129.44</v>
      </c>
      <c r="Q289" s="8">
        <f t="shared" si="21"/>
        <v>39783</v>
      </c>
      <c r="R289" s="9">
        <f t="shared" si="22"/>
        <v>4.6233498602521905E-2</v>
      </c>
      <c r="S289" s="9">
        <f t="shared" si="23"/>
        <v>3.7988236779833429E-3</v>
      </c>
    </row>
    <row r="290" spans="1:19" x14ac:dyDescent="0.35">
      <c r="A290" s="8">
        <v>39814</v>
      </c>
      <c r="B290" s="9">
        <v>4.530707264615506</v>
      </c>
      <c r="C290" s="9">
        <v>-7.2111119849814278</v>
      </c>
      <c r="D290">
        <v>5.0822289253071116</v>
      </c>
      <c r="G290" s="8">
        <f t="shared" si="18"/>
        <v>39814</v>
      </c>
      <c r="H290" s="9">
        <f t="shared" si="19"/>
        <v>-7.7626336456730334</v>
      </c>
      <c r="I290" s="9">
        <f t="shared" si="20"/>
        <v>-7.1413075503909109</v>
      </c>
      <c r="L290" s="20">
        <v>116.6</v>
      </c>
      <c r="M290" s="21">
        <v>125.03</v>
      </c>
      <c r="Q290" s="8">
        <f t="shared" si="21"/>
        <v>39814</v>
      </c>
      <c r="R290" s="9">
        <f t="shared" si="22"/>
        <v>2.6689936534785019E-3</v>
      </c>
      <c r="S290" s="9">
        <f t="shared" si="23"/>
        <v>-3.6264730885336327E-2</v>
      </c>
    </row>
    <row r="291" spans="1:19" x14ac:dyDescent="0.35">
      <c r="A291" s="8">
        <v>39845</v>
      </c>
      <c r="B291" s="9">
        <v>4.5465951770217119</v>
      </c>
      <c r="C291" s="9">
        <v>-7.2721096008737387</v>
      </c>
      <c r="D291">
        <v>5.0898019356126838</v>
      </c>
      <c r="G291" s="8">
        <f t="shared" si="18"/>
        <v>39845</v>
      </c>
      <c r="H291" s="9">
        <f t="shared" si="19"/>
        <v>-7.8153163594647106</v>
      </c>
      <c r="I291" s="9">
        <f t="shared" si="20"/>
        <v>-7.1525511287669028</v>
      </c>
      <c r="L291" s="20">
        <v>116.3</v>
      </c>
      <c r="M291" s="21">
        <v>131.07</v>
      </c>
      <c r="Q291" s="8">
        <f t="shared" si="21"/>
        <v>39845</v>
      </c>
      <c r="R291" s="9">
        <f t="shared" si="22"/>
        <v>-5.2682713791677216E-2</v>
      </c>
      <c r="S291" s="9">
        <f t="shared" si="23"/>
        <v>-1.1243578375991881E-2</v>
      </c>
    </row>
    <row r="292" spans="1:19" x14ac:dyDescent="0.35">
      <c r="A292" s="8">
        <v>39873</v>
      </c>
      <c r="B292" s="9">
        <v>4.5561550500711041</v>
      </c>
      <c r="C292" s="9">
        <v>-7.2790539037716071</v>
      </c>
      <c r="D292">
        <v>5.0869803529786397</v>
      </c>
      <c r="G292" s="8">
        <f t="shared" si="18"/>
        <v>39873</v>
      </c>
      <c r="H292" s="9">
        <f t="shared" si="19"/>
        <v>-7.8098792066791427</v>
      </c>
      <c r="I292" s="9">
        <f t="shared" si="20"/>
        <v>-7.1363225367484215</v>
      </c>
      <c r="L292" s="20">
        <v>115.5</v>
      </c>
      <c r="M292" s="21">
        <v>133.22</v>
      </c>
      <c r="Q292" s="8">
        <f t="shared" si="21"/>
        <v>39873</v>
      </c>
      <c r="R292" s="9">
        <f t="shared" si="22"/>
        <v>5.4371527855678892E-3</v>
      </c>
      <c r="S292" s="9">
        <f t="shared" si="23"/>
        <v>1.6228592018481258E-2</v>
      </c>
    </row>
    <row r="293" spans="1:19" x14ac:dyDescent="0.35">
      <c r="A293" s="8">
        <v>39904</v>
      </c>
      <c r="B293" s="9">
        <v>4.5600177518355931</v>
      </c>
      <c r="C293" s="9">
        <v>-7.1945306905411206</v>
      </c>
      <c r="D293">
        <v>5.0896224920769493</v>
      </c>
      <c r="G293" s="8">
        <f t="shared" si="18"/>
        <v>39904</v>
      </c>
      <c r="H293" s="9">
        <f t="shared" si="19"/>
        <v>-7.7241354307824768</v>
      </c>
      <c r="I293" s="9">
        <f t="shared" si="20"/>
        <v>-7.119389660444285</v>
      </c>
      <c r="L293" s="20">
        <v>116.1</v>
      </c>
      <c r="M293" s="21">
        <v>125.16</v>
      </c>
      <c r="Q293" s="8">
        <f t="shared" si="21"/>
        <v>39904</v>
      </c>
      <c r="R293" s="9">
        <f t="shared" si="22"/>
        <v>8.574377589666593E-2</v>
      </c>
      <c r="S293" s="9">
        <f t="shared" si="23"/>
        <v>1.6932876304136535E-2</v>
      </c>
    </row>
    <row r="294" spans="1:19" x14ac:dyDescent="0.35">
      <c r="A294" s="8">
        <v>39934</v>
      </c>
      <c r="B294" s="9">
        <v>4.5600177518355931</v>
      </c>
      <c r="C294" s="9">
        <v>-7.134368802971629</v>
      </c>
      <c r="D294">
        <v>5.0937321498393695</v>
      </c>
      <c r="G294" s="8">
        <f t="shared" si="18"/>
        <v>39934</v>
      </c>
      <c r="H294" s="9">
        <f t="shared" si="19"/>
        <v>-7.6680832009754054</v>
      </c>
      <c r="I294" s="9">
        <f t="shared" si="20"/>
        <v>-7.1095506909981312</v>
      </c>
      <c r="L294" s="20">
        <v>116.6</v>
      </c>
      <c r="M294" s="21">
        <v>119.53</v>
      </c>
      <c r="Q294" s="8">
        <f t="shared" si="21"/>
        <v>39934</v>
      </c>
      <c r="R294" s="9">
        <f t="shared" si="22"/>
        <v>5.6052229807071363E-2</v>
      </c>
      <c r="S294" s="9">
        <f t="shared" si="23"/>
        <v>9.8389694461538113E-3</v>
      </c>
    </row>
    <row r="295" spans="1:19" x14ac:dyDescent="0.35">
      <c r="A295" s="8">
        <v>39965</v>
      </c>
      <c r="B295" s="9">
        <v>4.5566767150685195</v>
      </c>
      <c r="C295" s="9">
        <v>-7.1383058901719219</v>
      </c>
      <c r="D295">
        <v>5.1128669605760058</v>
      </c>
      <c r="G295" s="8">
        <f t="shared" si="18"/>
        <v>39965</v>
      </c>
      <c r="H295" s="9">
        <f t="shared" si="19"/>
        <v>-7.6944961356794082</v>
      </c>
      <c r="I295" s="9">
        <f t="shared" si="20"/>
        <v>-7.1048317076775405</v>
      </c>
      <c r="L295" s="20">
        <v>117.8</v>
      </c>
      <c r="M295" s="21">
        <v>121.81</v>
      </c>
      <c r="Q295" s="8">
        <f t="shared" si="21"/>
        <v>39965</v>
      </c>
      <c r="R295" s="9">
        <f t="shared" si="22"/>
        <v>-2.6412934704002744E-2</v>
      </c>
      <c r="S295" s="9">
        <f t="shared" si="23"/>
        <v>4.7189833205907306E-3</v>
      </c>
    </row>
    <row r="296" spans="1:19" x14ac:dyDescent="0.35">
      <c r="A296" s="8">
        <v>39995</v>
      </c>
      <c r="B296" s="9">
        <v>4.5602007121092889</v>
      </c>
      <c r="C296" s="9">
        <v>-7.1386081569247493</v>
      </c>
      <c r="D296">
        <v>5.1118318132893457</v>
      </c>
      <c r="G296" s="8">
        <f t="shared" si="18"/>
        <v>39995</v>
      </c>
      <c r="H296" s="9">
        <f t="shared" si="19"/>
        <v>-7.690239258104806</v>
      </c>
      <c r="I296" s="9">
        <f t="shared" si="20"/>
        <v>-7.0946157250726944</v>
      </c>
      <c r="L296" s="20">
        <v>117.4</v>
      </c>
      <c r="M296" s="21">
        <v>122.68</v>
      </c>
      <c r="Q296" s="8">
        <f t="shared" si="21"/>
        <v>39995</v>
      </c>
      <c r="R296" s="9">
        <f t="shared" si="22"/>
        <v>4.2568775746021359E-3</v>
      </c>
      <c r="S296" s="9">
        <f t="shared" si="23"/>
        <v>1.0215982604846019E-2</v>
      </c>
    </row>
    <row r="297" spans="1:19" x14ac:dyDescent="0.35">
      <c r="A297" s="8">
        <v>40026</v>
      </c>
      <c r="B297" s="9">
        <v>4.5661741315031872</v>
      </c>
      <c r="C297" s="9">
        <v>-7.1220560075296282</v>
      </c>
      <c r="D297">
        <v>5.1169226374212613</v>
      </c>
      <c r="G297" s="8">
        <f t="shared" si="18"/>
        <v>40026</v>
      </c>
      <c r="H297" s="9">
        <f t="shared" si="19"/>
        <v>-7.6728045134477023</v>
      </c>
      <c r="I297" s="9">
        <f t="shared" si="20"/>
        <v>-7.0818912992540808</v>
      </c>
      <c r="L297" s="20">
        <v>118.1</v>
      </c>
      <c r="M297" s="21">
        <v>122.94</v>
      </c>
      <c r="Q297" s="8">
        <f t="shared" si="21"/>
        <v>40026</v>
      </c>
      <c r="R297" s="9">
        <f t="shared" si="22"/>
        <v>1.7434744657103707E-2</v>
      </c>
      <c r="S297" s="9">
        <f t="shared" si="23"/>
        <v>1.2724425818613661E-2</v>
      </c>
    </row>
    <row r="298" spans="1:19" x14ac:dyDescent="0.35">
      <c r="A298" s="8">
        <v>40057</v>
      </c>
      <c r="B298" s="9">
        <v>4.5682893680389975</v>
      </c>
      <c r="C298" s="9">
        <v>-7.0999151966644876</v>
      </c>
      <c r="D298">
        <v>5.120248548176721</v>
      </c>
      <c r="G298" s="8">
        <f t="shared" si="18"/>
        <v>40057</v>
      </c>
      <c r="H298" s="9">
        <f t="shared" si="19"/>
        <v>-7.6518743768022111</v>
      </c>
      <c r="I298" s="9">
        <f t="shared" si="20"/>
        <v>-7.0763610294947767</v>
      </c>
      <c r="L298" s="20">
        <v>117.9</v>
      </c>
      <c r="M298" s="21">
        <v>120.71</v>
      </c>
      <c r="Q298" s="8">
        <f t="shared" si="21"/>
        <v>40057</v>
      </c>
      <c r="R298" s="9">
        <f t="shared" si="22"/>
        <v>2.093013664549126E-2</v>
      </c>
      <c r="S298" s="9">
        <f t="shared" si="23"/>
        <v>5.5302697593040406E-3</v>
      </c>
    </row>
    <row r="299" spans="1:19" x14ac:dyDescent="0.35">
      <c r="A299" s="8">
        <v>40087</v>
      </c>
      <c r="B299" s="9">
        <v>4.5607348315361076</v>
      </c>
      <c r="C299" s="9">
        <v>-7.0679509367729985</v>
      </c>
      <c r="D299">
        <v>5.1247910311567626</v>
      </c>
      <c r="G299" s="8">
        <f t="shared" si="18"/>
        <v>40087</v>
      </c>
      <c r="H299" s="9">
        <f t="shared" si="19"/>
        <v>-7.6320071363936535</v>
      </c>
      <c r="I299" s="9">
        <f t="shared" si="20"/>
        <v>-7.075271987604455</v>
      </c>
      <c r="L299" s="20">
        <v>117.9</v>
      </c>
      <c r="M299" s="21">
        <v>117.04</v>
      </c>
      <c r="Q299" s="8">
        <f t="shared" si="21"/>
        <v>40087</v>
      </c>
      <c r="R299" s="9">
        <f t="shared" si="22"/>
        <v>1.9867240408557585E-2</v>
      </c>
      <c r="S299" s="9">
        <f t="shared" si="23"/>
        <v>1.0890418903217736E-3</v>
      </c>
    </row>
    <row r="300" spans="1:19" x14ac:dyDescent="0.35">
      <c r="A300" s="8">
        <v>40118</v>
      </c>
      <c r="B300" s="9">
        <v>4.5637287328220193</v>
      </c>
      <c r="C300" s="9">
        <v>-7.0586178159307593</v>
      </c>
      <c r="D300">
        <v>5.1316781148837638</v>
      </c>
      <c r="G300" s="8">
        <f t="shared" si="18"/>
        <v>40118</v>
      </c>
      <c r="H300" s="9">
        <f t="shared" si="19"/>
        <v>-7.6265671979925038</v>
      </c>
      <c r="I300" s="9">
        <f t="shared" si="20"/>
        <v>-7.0719953755182461</v>
      </c>
      <c r="L300" s="20">
        <v>118.9</v>
      </c>
      <c r="M300" s="21">
        <v>117.32</v>
      </c>
      <c r="Q300" s="8">
        <f t="shared" si="21"/>
        <v>40118</v>
      </c>
      <c r="R300" s="9">
        <f t="shared" si="22"/>
        <v>5.4399384011496466E-3</v>
      </c>
      <c r="S300" s="9">
        <f t="shared" si="23"/>
        <v>3.2766120862088854E-3</v>
      </c>
    </row>
    <row r="301" spans="1:19" x14ac:dyDescent="0.35">
      <c r="A301" s="8">
        <v>40148</v>
      </c>
      <c r="B301" s="9">
        <v>4.5708929262229594</v>
      </c>
      <c r="C301" s="9">
        <v>-7.0590254426748089</v>
      </c>
      <c r="D301">
        <v>5.1325342564125878</v>
      </c>
      <c r="G301" s="8">
        <f t="shared" si="18"/>
        <v>40148</v>
      </c>
      <c r="H301" s="9">
        <f t="shared" si="19"/>
        <v>-7.6206667728644373</v>
      </c>
      <c r="I301" s="9">
        <f t="shared" si="20"/>
        <v>-7.0709593602544603</v>
      </c>
      <c r="L301" s="20">
        <v>119.7</v>
      </c>
      <c r="M301" s="21">
        <v>118.28</v>
      </c>
      <c r="Q301" s="8">
        <f t="shared" si="21"/>
        <v>40148</v>
      </c>
      <c r="R301" s="9">
        <f t="shared" si="22"/>
        <v>5.9004251280665443E-3</v>
      </c>
      <c r="S301" s="9">
        <f t="shared" si="23"/>
        <v>1.0360152637858278E-3</v>
      </c>
    </row>
    <row r="302" spans="1:19" x14ac:dyDescent="0.35">
      <c r="A302" s="8">
        <v>40179</v>
      </c>
      <c r="B302" s="9">
        <v>4.5847390442954472</v>
      </c>
      <c r="C302" s="9">
        <v>-7.0371986896830458</v>
      </c>
      <c r="D302">
        <v>5.1364785446639063</v>
      </c>
      <c r="G302" s="8">
        <f t="shared" si="18"/>
        <v>40179</v>
      </c>
      <c r="H302" s="9">
        <f t="shared" si="19"/>
        <v>-7.5889381900515049</v>
      </c>
      <c r="I302" s="9">
        <f t="shared" si="20"/>
        <v>-7.0663690007027951</v>
      </c>
      <c r="L302" s="20">
        <v>120.7</v>
      </c>
      <c r="M302" s="21">
        <v>117.23</v>
      </c>
      <c r="Q302" s="8">
        <f t="shared" si="21"/>
        <v>40179</v>
      </c>
      <c r="R302" s="9">
        <f t="shared" si="22"/>
        <v>3.1728582812932338E-2</v>
      </c>
      <c r="S302" s="9">
        <f t="shared" si="23"/>
        <v>4.5903595516652018E-3</v>
      </c>
    </row>
    <row r="303" spans="1:19" x14ac:dyDescent="0.35">
      <c r="A303" s="8">
        <v>40210</v>
      </c>
      <c r="B303" s="9">
        <v>4.5867435641093088</v>
      </c>
      <c r="C303" s="9">
        <v>-7.0524228213758127</v>
      </c>
      <c r="D303">
        <v>5.1334833992031141</v>
      </c>
      <c r="G303" s="8">
        <f t="shared" si="18"/>
        <v>40210</v>
      </c>
      <c r="H303" s="9">
        <f t="shared" si="19"/>
        <v>-7.599162656469618</v>
      </c>
      <c r="I303" s="9">
        <f t="shared" si="20"/>
        <v>-7.0660649126793986</v>
      </c>
      <c r="L303" s="20">
        <v>120.3</v>
      </c>
      <c r="M303" s="21">
        <v>118.67</v>
      </c>
      <c r="Q303" s="8">
        <f t="shared" si="21"/>
        <v>40210</v>
      </c>
      <c r="R303" s="9">
        <f t="shared" si="22"/>
        <v>-1.0224466418113032E-2</v>
      </c>
      <c r="S303" s="9">
        <f t="shared" si="23"/>
        <v>3.0408802339643159E-4</v>
      </c>
    </row>
    <row r="304" spans="1:19" x14ac:dyDescent="0.35">
      <c r="A304" s="8">
        <v>40238</v>
      </c>
      <c r="B304" s="9">
        <v>4.5901545915089148</v>
      </c>
      <c r="C304" s="9">
        <v>-7.0353409558182287</v>
      </c>
      <c r="D304">
        <v>5.1322976005361323</v>
      </c>
      <c r="G304" s="8">
        <f t="shared" si="18"/>
        <v>40238</v>
      </c>
      <c r="H304" s="9">
        <f t="shared" si="19"/>
        <v>-7.5774839648454462</v>
      </c>
      <c r="I304" s="9">
        <f t="shared" si="20"/>
        <v>-7.0607433912303179</v>
      </c>
      <c r="L304" s="20">
        <v>121.2</v>
      </c>
      <c r="M304" s="21">
        <v>118.16</v>
      </c>
      <c r="Q304" s="8">
        <f t="shared" si="21"/>
        <v>40238</v>
      </c>
      <c r="R304" s="9">
        <f t="shared" si="22"/>
        <v>2.1678691624171798E-2</v>
      </c>
      <c r="S304" s="9">
        <f t="shared" si="23"/>
        <v>5.3215214490807128E-3</v>
      </c>
    </row>
    <row r="305" spans="1:19" x14ac:dyDescent="0.35">
      <c r="A305" s="8">
        <v>40269</v>
      </c>
      <c r="B305" s="9">
        <v>4.5969566422252415</v>
      </c>
      <c r="C305" s="9">
        <v>-7.0170213480278347</v>
      </c>
      <c r="D305">
        <v>5.1310959168211205</v>
      </c>
      <c r="G305" s="8">
        <f t="shared" si="18"/>
        <v>40269</v>
      </c>
      <c r="H305" s="9">
        <f t="shared" si="19"/>
        <v>-7.5511606226237138</v>
      </c>
      <c r="I305" s="9">
        <f t="shared" si="20"/>
        <v>-7.0504726140459493</v>
      </c>
      <c r="L305" s="20">
        <v>122.5</v>
      </c>
      <c r="M305" s="21">
        <v>118.47</v>
      </c>
      <c r="Q305" s="8">
        <f t="shared" si="21"/>
        <v>40269</v>
      </c>
      <c r="R305" s="9">
        <f t="shared" si="22"/>
        <v>2.6323342221732382E-2</v>
      </c>
      <c r="S305" s="9">
        <f t="shared" si="23"/>
        <v>1.027077718436864E-2</v>
      </c>
    </row>
    <row r="306" spans="1:19" x14ac:dyDescent="0.35">
      <c r="A306" s="8">
        <v>40299</v>
      </c>
      <c r="B306" s="9">
        <v>4.5966043530821796</v>
      </c>
      <c r="C306" s="9">
        <v>-7.0603398759987694</v>
      </c>
      <c r="D306">
        <v>5.1284813367325857</v>
      </c>
      <c r="G306" s="8">
        <f t="shared" ref="G306:G369" si="24">+A306</f>
        <v>40299</v>
      </c>
      <c r="H306" s="9">
        <f t="shared" ref="H306:H369" si="25">+C306+B306-D306</f>
        <v>-7.5922168596491755</v>
      </c>
      <c r="I306" s="9">
        <f t="shared" ref="I306:I369" si="26">+C306+LN(M306)-LN(L306)</f>
        <v>-7.0741636616332935</v>
      </c>
      <c r="L306" s="20">
        <v>123.1</v>
      </c>
      <c r="M306" s="21">
        <v>121.41</v>
      </c>
      <c r="Q306" s="8">
        <f t="shared" si="21"/>
        <v>40299</v>
      </c>
      <c r="R306" s="9">
        <f t="shared" si="22"/>
        <v>-4.1056237025461684E-2</v>
      </c>
      <c r="S306" s="9">
        <f t="shared" si="23"/>
        <v>-2.3691047587344194E-2</v>
      </c>
    </row>
    <row r="307" spans="1:19" x14ac:dyDescent="0.35">
      <c r="A307" s="8">
        <v>40330</v>
      </c>
      <c r="B307" s="9">
        <v>4.5941980792741512</v>
      </c>
      <c r="C307" s="9">
        <v>-7.1017677301772082</v>
      </c>
      <c r="D307">
        <v>5.1261298103916424</v>
      </c>
      <c r="G307" s="8">
        <f t="shared" si="24"/>
        <v>40330</v>
      </c>
      <c r="H307" s="9">
        <f t="shared" si="25"/>
        <v>-7.6336994612946993</v>
      </c>
      <c r="I307" s="9">
        <f t="shared" si="26"/>
        <v>-7.0795131196337415</v>
      </c>
      <c r="L307" s="20">
        <v>122.2</v>
      </c>
      <c r="M307" s="21">
        <v>124.95</v>
      </c>
      <c r="Q307" s="8">
        <f t="shared" ref="Q307:Q370" si="27">+G307</f>
        <v>40330</v>
      </c>
      <c r="R307" s="9">
        <f t="shared" ref="R307:R370" si="28">+H307-H306</f>
        <v>-4.1482601645523864E-2</v>
      </c>
      <c r="S307" s="9">
        <f t="shared" ref="S307:S370" si="29">+I307-I306</f>
        <v>-5.3494580004480596E-3</v>
      </c>
    </row>
    <row r="308" spans="1:19" x14ac:dyDescent="0.35">
      <c r="A308" s="8">
        <v>40360</v>
      </c>
      <c r="B308" s="9">
        <v>4.5948368790572669</v>
      </c>
      <c r="C308" s="9">
        <v>-7.0932463907588899</v>
      </c>
      <c r="D308">
        <v>5.1287956227278029</v>
      </c>
      <c r="G308" s="8">
        <f t="shared" si="24"/>
        <v>40360</v>
      </c>
      <c r="H308" s="9">
        <f t="shared" si="25"/>
        <v>-7.6272051344294258</v>
      </c>
      <c r="I308" s="9">
        <f t="shared" si="26"/>
        <v>-7.0759380319642906</v>
      </c>
      <c r="L308" s="20">
        <v>122</v>
      </c>
      <c r="M308" s="21">
        <v>124.13</v>
      </c>
      <c r="Q308" s="8">
        <f t="shared" si="27"/>
        <v>40360</v>
      </c>
      <c r="R308" s="9">
        <f t="shared" si="28"/>
        <v>6.4943268652735142E-3</v>
      </c>
      <c r="S308" s="9">
        <f t="shared" si="29"/>
        <v>3.5750876694509159E-3</v>
      </c>
    </row>
    <row r="309" spans="1:19" x14ac:dyDescent="0.35">
      <c r="A309" s="8">
        <v>40391</v>
      </c>
      <c r="B309" s="9">
        <v>4.6053757729233364</v>
      </c>
      <c r="C309" s="9">
        <v>-7.0728593790451288</v>
      </c>
      <c r="D309">
        <v>5.1312326756776656</v>
      </c>
      <c r="G309" s="8">
        <f t="shared" si="24"/>
        <v>40391</v>
      </c>
      <c r="H309" s="9">
        <f t="shared" si="25"/>
        <v>-7.598716281799458</v>
      </c>
      <c r="I309" s="9">
        <f t="shared" si="26"/>
        <v>-7.0909902338003592</v>
      </c>
      <c r="L309" s="20">
        <v>123</v>
      </c>
      <c r="M309" s="21">
        <v>120.79</v>
      </c>
      <c r="Q309" s="8">
        <f t="shared" si="27"/>
        <v>40391</v>
      </c>
      <c r="R309" s="9">
        <f t="shared" si="28"/>
        <v>2.8488852629967809E-2</v>
      </c>
      <c r="S309" s="9">
        <f t="shared" si="29"/>
        <v>-1.5052201836068591E-2</v>
      </c>
    </row>
    <row r="310" spans="1:19" x14ac:dyDescent="0.35">
      <c r="A310" s="8">
        <v>40422</v>
      </c>
      <c r="B310" s="9">
        <v>4.6228893103260784</v>
      </c>
      <c r="C310" s="9">
        <v>-7.0561157995726198</v>
      </c>
      <c r="D310">
        <v>5.1342208911258398</v>
      </c>
      <c r="G310" s="8">
        <f t="shared" si="24"/>
        <v>40422</v>
      </c>
      <c r="H310" s="9">
        <f t="shared" si="25"/>
        <v>-7.5674473803723812</v>
      </c>
      <c r="I310" s="9">
        <f t="shared" si="26"/>
        <v>-7.0884853388596891</v>
      </c>
      <c r="L310" s="20">
        <v>123.7</v>
      </c>
      <c r="M310" s="21">
        <v>119.76</v>
      </c>
      <c r="Q310" s="8">
        <f t="shared" si="27"/>
        <v>40422</v>
      </c>
      <c r="R310" s="9">
        <f t="shared" si="28"/>
        <v>3.1268901427076834E-2</v>
      </c>
      <c r="S310" s="9">
        <f t="shared" si="29"/>
        <v>2.5048949406700771E-3</v>
      </c>
    </row>
    <row r="311" spans="1:19" x14ac:dyDescent="0.35">
      <c r="A311" s="8">
        <v>40452</v>
      </c>
      <c r="B311" s="9">
        <v>4.6228893103260784</v>
      </c>
      <c r="C311" s="9">
        <v>-7.0228146087169243</v>
      </c>
      <c r="D311">
        <v>5.1414897986720414</v>
      </c>
      <c r="G311" s="8">
        <f t="shared" si="24"/>
        <v>40452</v>
      </c>
      <c r="H311" s="9">
        <f t="shared" si="25"/>
        <v>-7.5414150970628873</v>
      </c>
      <c r="I311" s="9">
        <f t="shared" si="26"/>
        <v>-7.0931544747472985</v>
      </c>
      <c r="L311" s="20">
        <v>124.7</v>
      </c>
      <c r="M311" s="21">
        <v>116.23</v>
      </c>
      <c r="Q311" s="8">
        <f t="shared" si="27"/>
        <v>40452</v>
      </c>
      <c r="R311" s="9">
        <f t="shared" si="28"/>
        <v>2.603228330949392E-2</v>
      </c>
      <c r="S311" s="9">
        <f t="shared" si="29"/>
        <v>-4.6691358876094213E-3</v>
      </c>
    </row>
    <row r="312" spans="1:19" x14ac:dyDescent="0.35">
      <c r="A312" s="8">
        <v>40483</v>
      </c>
      <c r="B312" s="9">
        <v>4.608354999259161</v>
      </c>
      <c r="C312" s="9">
        <v>-7.0296392277214927</v>
      </c>
      <c r="D312">
        <v>5.1457510355237481</v>
      </c>
      <c r="G312" s="8">
        <f t="shared" si="24"/>
        <v>40483</v>
      </c>
      <c r="H312" s="9">
        <f t="shared" si="25"/>
        <v>-7.5670352639860798</v>
      </c>
      <c r="I312" s="9">
        <f t="shared" si="26"/>
        <v>-7.1095239699891248</v>
      </c>
      <c r="L312" s="20">
        <v>126.6</v>
      </c>
      <c r="M312" s="21">
        <v>116.88</v>
      </c>
      <c r="Q312" s="8">
        <f t="shared" si="27"/>
        <v>40483</v>
      </c>
      <c r="R312" s="9">
        <f t="shared" si="28"/>
        <v>-2.5620166923192578E-2</v>
      </c>
      <c r="S312" s="9">
        <f t="shared" si="29"/>
        <v>-1.6369495241826293E-2</v>
      </c>
    </row>
    <row r="313" spans="1:19" x14ac:dyDescent="0.35">
      <c r="A313" s="8">
        <v>40513</v>
      </c>
      <c r="B313" s="9">
        <v>4.6164366673514614</v>
      </c>
      <c r="C313" s="9">
        <v>-7.0435819230007226</v>
      </c>
      <c r="D313">
        <v>5.1535963914696206</v>
      </c>
      <c r="G313" s="8">
        <f t="shared" si="24"/>
        <v>40513</v>
      </c>
      <c r="H313" s="9">
        <f t="shared" si="25"/>
        <v>-7.5807416471188818</v>
      </c>
      <c r="I313" s="9">
        <f t="shared" si="26"/>
        <v>-7.1015434273976741</v>
      </c>
      <c r="L313" s="20">
        <v>127.5</v>
      </c>
      <c r="M313" s="21">
        <v>120.32</v>
      </c>
      <c r="Q313" s="8">
        <f t="shared" si="27"/>
        <v>40513</v>
      </c>
      <c r="R313" s="9">
        <f t="shared" si="28"/>
        <v>-1.3706383132801925E-2</v>
      </c>
      <c r="S313" s="9">
        <f t="shared" si="29"/>
        <v>7.9805425914507566E-3</v>
      </c>
    </row>
    <row r="314" spans="1:19" x14ac:dyDescent="0.35">
      <c r="A314" s="8">
        <v>40544</v>
      </c>
      <c r="B314" s="9">
        <v>4.6377180856748197</v>
      </c>
      <c r="C314" s="9">
        <v>-7.0200722920069785</v>
      </c>
      <c r="D314">
        <v>5.159068139232831</v>
      </c>
      <c r="G314" s="8">
        <f t="shared" si="24"/>
        <v>40544</v>
      </c>
      <c r="H314" s="9">
        <f t="shared" si="25"/>
        <v>-7.5414223455649898</v>
      </c>
      <c r="I314" s="9">
        <f t="shared" si="26"/>
        <v>-7.1084507039420464</v>
      </c>
      <c r="L314" s="20">
        <v>129.1</v>
      </c>
      <c r="M314" s="21">
        <v>118.18</v>
      </c>
      <c r="Q314" s="8">
        <f t="shared" si="27"/>
        <v>40544</v>
      </c>
      <c r="R314" s="9">
        <f t="shared" si="28"/>
        <v>3.9319301553891961E-2</v>
      </c>
      <c r="S314" s="9">
        <f t="shared" si="29"/>
        <v>-6.9072765443722872E-3</v>
      </c>
    </row>
    <row r="315" spans="1:19" x14ac:dyDescent="0.35">
      <c r="A315" s="8">
        <v>40575</v>
      </c>
      <c r="B315" s="9">
        <v>4.6471510852971623</v>
      </c>
      <c r="C315" s="9">
        <v>-7.0187927700785968</v>
      </c>
      <c r="D315">
        <v>5.1638681028945186</v>
      </c>
      <c r="G315" s="8">
        <f t="shared" si="24"/>
        <v>40575</v>
      </c>
      <c r="H315" s="9">
        <f t="shared" si="25"/>
        <v>-7.5355097876759531</v>
      </c>
      <c r="I315" s="9">
        <f t="shared" si="26"/>
        <v>-7.100397604474515</v>
      </c>
      <c r="L315" s="20">
        <v>130.80000000000001</v>
      </c>
      <c r="M315" s="21">
        <v>120.55</v>
      </c>
      <c r="Q315" s="8">
        <f t="shared" si="27"/>
        <v>40575</v>
      </c>
      <c r="R315" s="9">
        <f t="shared" si="28"/>
        <v>5.9125578890366626E-3</v>
      </c>
      <c r="S315" s="9">
        <f t="shared" si="29"/>
        <v>8.0530994675314105E-3</v>
      </c>
    </row>
    <row r="316" spans="1:19" x14ac:dyDescent="0.35">
      <c r="A316" s="8">
        <v>40603</v>
      </c>
      <c r="B316" s="9">
        <v>4.6509654279278525</v>
      </c>
      <c r="C316" s="9">
        <v>-7.0204296431248725</v>
      </c>
      <c r="D316">
        <v>5.1739932092956451</v>
      </c>
      <c r="G316" s="8">
        <f t="shared" si="24"/>
        <v>40603</v>
      </c>
      <c r="H316" s="9">
        <f t="shared" si="25"/>
        <v>-7.5434574244926651</v>
      </c>
      <c r="I316" s="9">
        <f t="shared" si="26"/>
        <v>-7.0866274149636563</v>
      </c>
      <c r="L316" s="20">
        <v>132.69999999999999</v>
      </c>
      <c r="M316" s="21">
        <v>124.2</v>
      </c>
      <c r="Q316" s="8">
        <f t="shared" si="27"/>
        <v>40603</v>
      </c>
      <c r="R316" s="9">
        <f t="shared" si="28"/>
        <v>-7.947636816711956E-3</v>
      </c>
      <c r="S316" s="9">
        <f t="shared" si="29"/>
        <v>1.3770189510858621E-2</v>
      </c>
    </row>
    <row r="317" spans="1:19" x14ac:dyDescent="0.35">
      <c r="A317" s="8">
        <v>40634</v>
      </c>
      <c r="B317" s="9">
        <v>4.649246851892368</v>
      </c>
      <c r="C317" s="9">
        <v>-6.9876529299816168</v>
      </c>
      <c r="D317">
        <v>5.1833094575505001</v>
      </c>
      <c r="G317" s="8">
        <f t="shared" si="24"/>
        <v>40634</v>
      </c>
      <c r="H317" s="9">
        <f t="shared" si="25"/>
        <v>-7.5217155356397489</v>
      </c>
      <c r="I317" s="9">
        <f t="shared" si="26"/>
        <v>-7.0762146316259367</v>
      </c>
      <c r="L317" s="20">
        <v>133.80000000000001</v>
      </c>
      <c r="M317" s="21">
        <v>122.46</v>
      </c>
      <c r="Q317" s="8">
        <f t="shared" si="27"/>
        <v>40634</v>
      </c>
      <c r="R317" s="9">
        <f t="shared" si="28"/>
        <v>2.1741888852916169E-2</v>
      </c>
      <c r="S317" s="9">
        <f t="shared" si="29"/>
        <v>1.0412783337719667E-2</v>
      </c>
    </row>
    <row r="318" spans="1:19" x14ac:dyDescent="0.35">
      <c r="A318" s="8">
        <v>40664</v>
      </c>
      <c r="B318" s="9">
        <v>4.6511253985859531</v>
      </c>
      <c r="C318" s="9">
        <v>-6.9887469823706097</v>
      </c>
      <c r="D318">
        <v>5.1888119167749966</v>
      </c>
      <c r="G318" s="8">
        <f t="shared" si="24"/>
        <v>40664</v>
      </c>
      <c r="H318" s="9">
        <f t="shared" si="25"/>
        <v>-7.5264335005596532</v>
      </c>
      <c r="I318" s="9">
        <f t="shared" si="26"/>
        <v>-7.0986682256982716</v>
      </c>
      <c r="L318" s="20">
        <v>134.30000000000001</v>
      </c>
      <c r="M318" s="21">
        <v>120.32</v>
      </c>
      <c r="Q318" s="8">
        <f t="shared" si="27"/>
        <v>40664</v>
      </c>
      <c r="R318" s="9">
        <f t="shared" si="28"/>
        <v>-4.7179649199042828E-3</v>
      </c>
      <c r="S318" s="9">
        <f t="shared" si="29"/>
        <v>-2.2453594072334937E-2</v>
      </c>
    </row>
    <row r="319" spans="1:19" x14ac:dyDescent="0.35">
      <c r="A319" s="8">
        <v>40695</v>
      </c>
      <c r="B319" s="9">
        <v>4.653026979365797</v>
      </c>
      <c r="C319" s="9">
        <v>-6.9851350287438692</v>
      </c>
      <c r="D319">
        <v>5.1866029926548789</v>
      </c>
      <c r="G319" s="8">
        <f t="shared" si="24"/>
        <v>40695</v>
      </c>
      <c r="H319" s="9">
        <f t="shared" si="25"/>
        <v>-7.518711042032951</v>
      </c>
      <c r="I319" s="9">
        <f t="shared" si="26"/>
        <v>-7.1079959910367965</v>
      </c>
      <c r="L319" s="20">
        <v>134.5</v>
      </c>
      <c r="M319" s="21">
        <v>118.95</v>
      </c>
      <c r="Q319" s="8">
        <f t="shared" si="27"/>
        <v>40695</v>
      </c>
      <c r="R319" s="9">
        <f t="shared" si="28"/>
        <v>7.7224585267021695E-3</v>
      </c>
      <c r="S319" s="9">
        <f t="shared" si="29"/>
        <v>-9.3277653385248627E-3</v>
      </c>
    </row>
    <row r="320" spans="1:19" x14ac:dyDescent="0.35">
      <c r="A320" s="8">
        <v>40725</v>
      </c>
      <c r="B320" s="9">
        <v>4.6604431388180867</v>
      </c>
      <c r="C320" s="9">
        <v>-6.9635919864195346</v>
      </c>
      <c r="D320">
        <v>5.1893081489092374</v>
      </c>
      <c r="G320" s="8">
        <f t="shared" si="24"/>
        <v>40725</v>
      </c>
      <c r="H320" s="9">
        <f t="shared" si="25"/>
        <v>-7.4924569965106853</v>
      </c>
      <c r="I320" s="9">
        <f t="shared" si="26"/>
        <v>-7.102253787903007</v>
      </c>
      <c r="L320" s="20">
        <v>134</v>
      </c>
      <c r="M320" s="21">
        <v>116.65</v>
      </c>
      <c r="Q320" s="8">
        <f t="shared" si="27"/>
        <v>40725</v>
      </c>
      <c r="R320" s="9">
        <f t="shared" si="28"/>
        <v>2.6254045522265734E-2</v>
      </c>
      <c r="S320" s="9">
        <f t="shared" si="29"/>
        <v>5.7422031337894808E-3</v>
      </c>
    </row>
    <row r="321" spans="1:19" x14ac:dyDescent="0.35">
      <c r="A321" s="8">
        <v>40756</v>
      </c>
      <c r="B321" s="9">
        <v>4.6737092174173602</v>
      </c>
      <c r="C321" s="9">
        <v>-6.9790400553807128</v>
      </c>
      <c r="D321">
        <v>5.1930321272920876</v>
      </c>
      <c r="G321" s="8">
        <f t="shared" si="24"/>
        <v>40756</v>
      </c>
      <c r="H321" s="9">
        <f t="shared" si="25"/>
        <v>-7.4983629652554402</v>
      </c>
      <c r="I321" s="9">
        <f t="shared" si="26"/>
        <v>-7.1148240362454906</v>
      </c>
      <c r="L321" s="20">
        <v>134.6</v>
      </c>
      <c r="M321" s="21">
        <v>117.51</v>
      </c>
      <c r="Q321" s="8">
        <f t="shared" si="27"/>
        <v>40756</v>
      </c>
      <c r="R321" s="9">
        <f t="shared" si="28"/>
        <v>-5.9059687447549081E-3</v>
      </c>
      <c r="S321" s="9">
        <f t="shared" si="29"/>
        <v>-1.2570248342483659E-2</v>
      </c>
    </row>
    <row r="322" spans="1:19" x14ac:dyDescent="0.35">
      <c r="A322" s="8">
        <v>40787</v>
      </c>
      <c r="B322" s="9">
        <v>4.6740921323515305</v>
      </c>
      <c r="C322" s="9">
        <v>-7.0227874232929448</v>
      </c>
      <c r="D322">
        <v>5.1959565665714127</v>
      </c>
      <c r="G322" s="8">
        <f t="shared" si="24"/>
        <v>40787</v>
      </c>
      <c r="H322" s="9">
        <f t="shared" si="25"/>
        <v>-7.544651857512827</v>
      </c>
      <c r="I322" s="9">
        <f t="shared" si="26"/>
        <v>-7.1348220460384644</v>
      </c>
      <c r="L322" s="20">
        <v>135.30000000000001</v>
      </c>
      <c r="M322" s="21">
        <v>120.96</v>
      </c>
      <c r="Q322" s="8">
        <f t="shared" si="27"/>
        <v>40787</v>
      </c>
      <c r="R322" s="9">
        <f t="shared" si="28"/>
        <v>-4.6288892257386749E-2</v>
      </c>
      <c r="S322" s="9">
        <f t="shared" si="29"/>
        <v>-1.9998009792973725E-2</v>
      </c>
    </row>
    <row r="323" spans="1:19" x14ac:dyDescent="0.35">
      <c r="A323" s="8">
        <v>40817</v>
      </c>
      <c r="B323" s="9">
        <v>4.6682499240085988</v>
      </c>
      <c r="C323" s="9">
        <v>-7.0481126962008673</v>
      </c>
      <c r="D323">
        <v>5.1955128039413596</v>
      </c>
      <c r="G323" s="8">
        <f t="shared" si="24"/>
        <v>40817</v>
      </c>
      <c r="H323" s="9">
        <f t="shared" si="25"/>
        <v>-7.5753755761336281</v>
      </c>
      <c r="I323" s="9">
        <f t="shared" si="26"/>
        <v>-7.1279920185297057</v>
      </c>
      <c r="L323" s="20">
        <v>132.6</v>
      </c>
      <c r="M323" s="21">
        <v>122.42</v>
      </c>
      <c r="Q323" s="8">
        <f t="shared" si="27"/>
        <v>40817</v>
      </c>
      <c r="R323" s="9">
        <f t="shared" si="28"/>
        <v>-3.0723718620801144E-2</v>
      </c>
      <c r="S323" s="9">
        <f t="shared" si="29"/>
        <v>6.8300275087587181E-3</v>
      </c>
    </row>
    <row r="324" spans="1:19" x14ac:dyDescent="0.35">
      <c r="A324" s="8">
        <v>40848</v>
      </c>
      <c r="B324" s="9">
        <v>4.6691638341560138</v>
      </c>
      <c r="C324" s="9">
        <v>-7.0330456197285134</v>
      </c>
      <c r="D324">
        <v>5.1983142331462107</v>
      </c>
      <c r="G324" s="8">
        <f t="shared" si="24"/>
        <v>40848</v>
      </c>
      <c r="H324" s="9">
        <f t="shared" si="25"/>
        <v>-7.5621960187187103</v>
      </c>
      <c r="I324" s="9">
        <f t="shared" si="26"/>
        <v>-7.140333806435426</v>
      </c>
      <c r="L324" s="20">
        <v>132.69999999999999</v>
      </c>
      <c r="M324" s="21">
        <v>119.2</v>
      </c>
      <c r="Q324" s="8">
        <f t="shared" si="27"/>
        <v>40848</v>
      </c>
      <c r="R324" s="9">
        <f t="shared" si="28"/>
        <v>1.3179557414917831E-2</v>
      </c>
      <c r="S324" s="9">
        <f t="shared" si="29"/>
        <v>-1.2341787905720381E-2</v>
      </c>
    </row>
    <row r="325" spans="1:19" x14ac:dyDescent="0.35">
      <c r="A325" s="8">
        <v>40878</v>
      </c>
      <c r="B325" s="9">
        <v>4.6755572249371502</v>
      </c>
      <c r="C325" s="9">
        <v>-7.0458865011512062</v>
      </c>
      <c r="D325">
        <v>5.1956150358259983</v>
      </c>
      <c r="G325" s="8">
        <f t="shared" si="24"/>
        <v>40878</v>
      </c>
      <c r="H325" s="9">
        <f t="shared" si="25"/>
        <v>-7.5659443120400542</v>
      </c>
      <c r="I325" s="9">
        <f t="shared" si="26"/>
        <v>-7.1496501765319103</v>
      </c>
      <c r="L325" s="20">
        <v>132.1</v>
      </c>
      <c r="M325" s="21">
        <v>119.08</v>
      </c>
      <c r="Q325" s="8">
        <f t="shared" si="27"/>
        <v>40878</v>
      </c>
      <c r="R325" s="9">
        <f t="shared" si="28"/>
        <v>-3.7482933213439651E-3</v>
      </c>
      <c r="S325" s="9">
        <f t="shared" si="29"/>
        <v>-9.3163700964842278E-3</v>
      </c>
    </row>
    <row r="326" spans="1:19" x14ac:dyDescent="0.35">
      <c r="A326" s="8">
        <v>40909</v>
      </c>
      <c r="B326" s="9">
        <v>4.6823755640226725</v>
      </c>
      <c r="C326" s="9">
        <v>-7.0390707808330966</v>
      </c>
      <c r="D326">
        <v>5.1996409251558378</v>
      </c>
      <c r="G326" s="8">
        <f t="shared" si="24"/>
        <v>40909</v>
      </c>
      <c r="H326" s="9">
        <f t="shared" si="25"/>
        <v>-7.5563361419662618</v>
      </c>
      <c r="I326" s="9">
        <f t="shared" si="26"/>
        <v>-7.1366628073535914</v>
      </c>
      <c r="L326" s="20">
        <v>132.5</v>
      </c>
      <c r="M326" s="21">
        <v>120.18</v>
      </c>
      <c r="Q326" s="8">
        <f t="shared" si="27"/>
        <v>40909</v>
      </c>
      <c r="R326" s="9">
        <f t="shared" si="28"/>
        <v>9.6081700737924436E-3</v>
      </c>
      <c r="S326" s="9">
        <f t="shared" si="29"/>
        <v>1.2987369178318886E-2</v>
      </c>
    </row>
    <row r="327" spans="1:19" x14ac:dyDescent="0.35">
      <c r="A327" s="8">
        <v>40940</v>
      </c>
      <c r="B327" s="9">
        <v>4.6874108498232081</v>
      </c>
      <c r="C327" s="9">
        <v>-7.0234828703261076</v>
      </c>
      <c r="D327">
        <v>5.2042420648216163</v>
      </c>
      <c r="G327" s="8">
        <f t="shared" si="24"/>
        <v>40940</v>
      </c>
      <c r="H327" s="9">
        <f t="shared" si="25"/>
        <v>-7.5403140853245159</v>
      </c>
      <c r="I327" s="9">
        <f t="shared" si="26"/>
        <v>-7.1292608702299676</v>
      </c>
      <c r="L327" s="20">
        <v>133.1</v>
      </c>
      <c r="M327" s="21">
        <v>119.74</v>
      </c>
      <c r="Q327" s="8">
        <f t="shared" si="27"/>
        <v>40940</v>
      </c>
      <c r="R327" s="9">
        <f t="shared" si="28"/>
        <v>1.6022056641745941E-2</v>
      </c>
      <c r="S327" s="9">
        <f t="shared" si="29"/>
        <v>7.401937123623803E-3</v>
      </c>
    </row>
    <row r="328" spans="1:19" x14ac:dyDescent="0.35">
      <c r="A328" s="8">
        <v>40969</v>
      </c>
      <c r="B328" s="9">
        <v>4.6936569415201941</v>
      </c>
      <c r="C328" s="9">
        <v>-7.026577774213183</v>
      </c>
      <c r="D328">
        <v>5.2065137383448956</v>
      </c>
      <c r="G328" s="8">
        <f t="shared" si="24"/>
        <v>40969</v>
      </c>
      <c r="H328" s="9">
        <f t="shared" si="25"/>
        <v>-7.5394345710378845</v>
      </c>
      <c r="I328" s="9">
        <f t="shared" si="26"/>
        <v>-7.1335968025656307</v>
      </c>
      <c r="L328" s="20">
        <v>134.1</v>
      </c>
      <c r="M328" s="21">
        <v>120.49</v>
      </c>
      <c r="Q328" s="8">
        <f t="shared" si="27"/>
        <v>40969</v>
      </c>
      <c r="R328" s="9">
        <f t="shared" si="28"/>
        <v>8.7951428663135545E-4</v>
      </c>
      <c r="S328" s="9">
        <f t="shared" si="29"/>
        <v>-4.3359323356630952E-3</v>
      </c>
    </row>
    <row r="329" spans="1:19" x14ac:dyDescent="0.35">
      <c r="A329" s="8">
        <v>41000</v>
      </c>
      <c r="B329" s="9">
        <v>4.6907677112474158</v>
      </c>
      <c r="C329" s="9">
        <v>-7.0344088988586488</v>
      </c>
      <c r="D329">
        <v>5.2076857530508498</v>
      </c>
      <c r="G329" s="8">
        <f t="shared" si="24"/>
        <v>41000</v>
      </c>
      <c r="H329" s="9">
        <f t="shared" si="25"/>
        <v>-7.5513269406620829</v>
      </c>
      <c r="I329" s="9">
        <f t="shared" si="26"/>
        <v>-7.1416684366782262</v>
      </c>
      <c r="L329" s="20">
        <v>134.69999999999999</v>
      </c>
      <c r="M329" s="21">
        <v>121</v>
      </c>
      <c r="Q329" s="8">
        <f t="shared" si="27"/>
        <v>41000</v>
      </c>
      <c r="R329" s="9">
        <f t="shared" si="28"/>
        <v>-1.1892369624198373E-2</v>
      </c>
      <c r="S329" s="9">
        <f t="shared" si="29"/>
        <v>-8.0716341125954827E-3</v>
      </c>
    </row>
    <row r="330" spans="1:19" x14ac:dyDescent="0.35">
      <c r="A330" s="8">
        <v>41030</v>
      </c>
      <c r="B330" s="9">
        <v>4.6931708186120789</v>
      </c>
      <c r="C330" s="9">
        <v>-7.0533189673294787</v>
      </c>
      <c r="D330">
        <v>5.2014379813257019</v>
      </c>
      <c r="G330" s="8">
        <f t="shared" si="24"/>
        <v>41030</v>
      </c>
      <c r="H330" s="9">
        <f t="shared" si="25"/>
        <v>-7.5615861300431018</v>
      </c>
      <c r="I330" s="9">
        <f t="shared" si="26"/>
        <v>-7.1635836946370395</v>
      </c>
      <c r="L330" s="20">
        <v>134</v>
      </c>
      <c r="M330" s="21">
        <v>120.01</v>
      </c>
      <c r="Q330" s="8">
        <f t="shared" si="27"/>
        <v>41030</v>
      </c>
      <c r="R330" s="9">
        <f t="shared" si="28"/>
        <v>-1.0259189381018885E-2</v>
      </c>
      <c r="S330" s="9">
        <f t="shared" si="29"/>
        <v>-2.1915257958813328E-2</v>
      </c>
    </row>
    <row r="331" spans="1:19" x14ac:dyDescent="0.35">
      <c r="A331" s="8">
        <v>41061</v>
      </c>
      <c r="B331" s="9">
        <v>4.6880668770889491</v>
      </c>
      <c r="C331" s="9">
        <v>-7.0590922325632572</v>
      </c>
      <c r="D331">
        <v>5.1964440450441209</v>
      </c>
      <c r="G331" s="8">
        <f t="shared" si="24"/>
        <v>41061</v>
      </c>
      <c r="H331" s="9">
        <f t="shared" si="25"/>
        <v>-7.5674694005184291</v>
      </c>
      <c r="I331" s="9">
        <f t="shared" si="26"/>
        <v>-7.1662260229099486</v>
      </c>
      <c r="L331" s="20">
        <v>131.69999999999999</v>
      </c>
      <c r="M331" s="21">
        <v>118.32</v>
      </c>
      <c r="Q331" s="8">
        <f t="shared" si="27"/>
        <v>41061</v>
      </c>
      <c r="R331" s="9">
        <f t="shared" si="28"/>
        <v>-5.8832704753273291E-3</v>
      </c>
      <c r="S331" s="9">
        <f t="shared" si="29"/>
        <v>-2.6423282729091113E-3</v>
      </c>
    </row>
    <row r="332" spans="1:19" x14ac:dyDescent="0.35">
      <c r="A332" s="8">
        <v>41091</v>
      </c>
      <c r="B332" s="9">
        <v>4.6794955948120922</v>
      </c>
      <c r="C332" s="9">
        <v>-7.0407798807098443</v>
      </c>
      <c r="D332">
        <v>5.194911259923737</v>
      </c>
      <c r="G332" s="8">
        <f t="shared" si="24"/>
        <v>41091</v>
      </c>
      <c r="H332" s="9">
        <f t="shared" si="25"/>
        <v>-7.5561955458214891</v>
      </c>
      <c r="I332" s="9">
        <f t="shared" si="26"/>
        <v>-7.1649752621415166</v>
      </c>
      <c r="L332" s="20">
        <v>132.19999999999999</v>
      </c>
      <c r="M332" s="21">
        <v>116.76</v>
      </c>
      <c r="Q332" s="8">
        <f t="shared" si="27"/>
        <v>41091</v>
      </c>
      <c r="R332" s="9">
        <f t="shared" si="28"/>
        <v>1.1273854696939978E-2</v>
      </c>
      <c r="S332" s="9">
        <f t="shared" si="29"/>
        <v>1.2507607684320021E-3</v>
      </c>
    </row>
    <row r="333" spans="1:19" x14ac:dyDescent="0.35">
      <c r="A333" s="8">
        <v>41122</v>
      </c>
      <c r="B333" s="9">
        <v>4.6879721273724924</v>
      </c>
      <c r="C333" s="9">
        <v>-7.0315165868831819</v>
      </c>
      <c r="D333">
        <v>5.2052527330016254</v>
      </c>
      <c r="G333" s="8">
        <f t="shared" si="24"/>
        <v>41122</v>
      </c>
      <c r="H333" s="9">
        <f t="shared" si="25"/>
        <v>-7.548797192512315</v>
      </c>
      <c r="I333" s="9">
        <f t="shared" si="26"/>
        <v>-7.1650908161501752</v>
      </c>
      <c r="L333" s="20">
        <v>133.4</v>
      </c>
      <c r="M333" s="21">
        <v>116.72</v>
      </c>
      <c r="Q333" s="8">
        <f t="shared" si="27"/>
        <v>41122</v>
      </c>
      <c r="R333" s="9">
        <f t="shared" si="28"/>
        <v>7.3983533091741549E-3</v>
      </c>
      <c r="S333" s="9">
        <f t="shared" si="29"/>
        <v>-1.1555400865859156E-4</v>
      </c>
    </row>
    <row r="334" spans="1:19" x14ac:dyDescent="0.35">
      <c r="A334" s="8">
        <v>41153</v>
      </c>
      <c r="B334" s="9">
        <v>4.7057321822494229</v>
      </c>
      <c r="C334" s="9">
        <v>-7.0237510295066823</v>
      </c>
      <c r="D334">
        <v>5.2134425180826556</v>
      </c>
      <c r="G334" s="8">
        <f t="shared" si="24"/>
        <v>41153</v>
      </c>
      <c r="H334" s="9">
        <f t="shared" si="25"/>
        <v>-7.5314613653399149</v>
      </c>
      <c r="I334" s="9">
        <f t="shared" si="26"/>
        <v>-7.163996360070553</v>
      </c>
      <c r="L334" s="20">
        <v>134.5</v>
      </c>
      <c r="M334" s="21">
        <v>116.9</v>
      </c>
      <c r="Q334" s="8">
        <f t="shared" si="27"/>
        <v>41153</v>
      </c>
      <c r="R334" s="9">
        <f t="shared" si="28"/>
        <v>1.7335827172400009E-2</v>
      </c>
      <c r="S334" s="9">
        <f t="shared" si="29"/>
        <v>1.0944560796222191E-3</v>
      </c>
    </row>
    <row r="335" spans="1:19" x14ac:dyDescent="0.35">
      <c r="A335" s="8">
        <v>41183</v>
      </c>
      <c r="B335" s="9">
        <v>4.6990286164282722</v>
      </c>
      <c r="C335" s="9">
        <v>-7.0079465269677259</v>
      </c>
      <c r="D335">
        <v>5.2170672751797342</v>
      </c>
      <c r="G335" s="8">
        <f t="shared" si="24"/>
        <v>41183</v>
      </c>
      <c r="H335" s="9">
        <f t="shared" si="25"/>
        <v>-7.525985185719188</v>
      </c>
      <c r="I335" s="9">
        <f t="shared" si="26"/>
        <v>-7.1702032759964434</v>
      </c>
      <c r="L335" s="20">
        <v>134.6</v>
      </c>
      <c r="M335" s="21">
        <v>114.44</v>
      </c>
      <c r="Q335" s="8">
        <f t="shared" si="27"/>
        <v>41183</v>
      </c>
      <c r="R335" s="9">
        <f t="shared" si="28"/>
        <v>5.4761796207269953E-3</v>
      </c>
      <c r="S335" s="9">
        <f t="shared" si="29"/>
        <v>-6.2069159258903994E-3</v>
      </c>
    </row>
    <row r="336" spans="1:19" x14ac:dyDescent="0.35">
      <c r="A336" s="8">
        <v>41214</v>
      </c>
      <c r="B336" s="9">
        <v>4.6905561107252147</v>
      </c>
      <c r="C336" s="9">
        <v>-6.9911331879143432</v>
      </c>
      <c r="D336">
        <v>5.2103339890683698</v>
      </c>
      <c r="G336" s="8">
        <f t="shared" si="24"/>
        <v>41214</v>
      </c>
      <c r="H336" s="9">
        <f t="shared" si="25"/>
        <v>-7.5109110662574983</v>
      </c>
      <c r="I336" s="9">
        <f t="shared" si="26"/>
        <v>-7.1752500773269725</v>
      </c>
      <c r="L336" s="20">
        <v>133.80000000000001</v>
      </c>
      <c r="M336" s="21">
        <v>111.3</v>
      </c>
      <c r="Q336" s="8">
        <f t="shared" si="27"/>
        <v>41214</v>
      </c>
      <c r="R336" s="9">
        <f t="shared" si="28"/>
        <v>1.5074119461689683E-2</v>
      </c>
      <c r="S336" s="9">
        <f t="shared" si="29"/>
        <v>-5.0468013305291493E-3</v>
      </c>
    </row>
    <row r="337" spans="1:19" x14ac:dyDescent="0.35">
      <c r="A337" s="8">
        <v>41244</v>
      </c>
      <c r="B337" s="9">
        <v>4.6920273432114108</v>
      </c>
      <c r="C337" s="9">
        <v>-6.9802828958892178</v>
      </c>
      <c r="D337">
        <v>5.2067508614389393</v>
      </c>
      <c r="G337" s="8">
        <f t="shared" si="24"/>
        <v>41244</v>
      </c>
      <c r="H337" s="9">
        <f t="shared" si="25"/>
        <v>-7.4950064141167463</v>
      </c>
      <c r="I337" s="9">
        <f t="shared" si="26"/>
        <v>-7.1703891661075794</v>
      </c>
      <c r="L337" s="20">
        <v>133.6</v>
      </c>
      <c r="M337" s="21">
        <v>110.47</v>
      </c>
      <c r="Q337" s="8">
        <f t="shared" si="27"/>
        <v>41244</v>
      </c>
      <c r="R337" s="9">
        <f t="shared" si="28"/>
        <v>1.5904652140751985E-2</v>
      </c>
      <c r="S337" s="9">
        <f t="shared" si="29"/>
        <v>4.8609112193931381E-3</v>
      </c>
    </row>
    <row r="338" spans="1:19" x14ac:dyDescent="0.35">
      <c r="A338" s="8">
        <v>41275</v>
      </c>
      <c r="B338" s="9">
        <v>4.6999633929043991</v>
      </c>
      <c r="C338" s="9">
        <v>-6.9721567594800691</v>
      </c>
      <c r="D338">
        <v>5.2080247913586177</v>
      </c>
      <c r="G338" s="8">
        <f t="shared" si="24"/>
        <v>41275</v>
      </c>
      <c r="H338" s="9">
        <f t="shared" si="25"/>
        <v>-7.4802181579342877</v>
      </c>
      <c r="I338" s="9">
        <f t="shared" si="26"/>
        <v>-7.1666324159247061</v>
      </c>
      <c r="L338" s="20">
        <v>134.1</v>
      </c>
      <c r="M338" s="21">
        <v>110.4</v>
      </c>
      <c r="Q338" s="8">
        <f t="shared" si="27"/>
        <v>41275</v>
      </c>
      <c r="R338" s="9">
        <f t="shared" si="28"/>
        <v>1.4788256182458603E-2</v>
      </c>
      <c r="S338" s="9">
        <f t="shared" si="29"/>
        <v>3.7567501828732475E-3</v>
      </c>
    </row>
    <row r="339" spans="1:19" x14ac:dyDescent="0.35">
      <c r="A339" s="8">
        <v>41306</v>
      </c>
      <c r="B339" s="9">
        <v>4.7038396266201143</v>
      </c>
      <c r="C339" s="9">
        <v>-6.991460563532585</v>
      </c>
      <c r="D339">
        <v>5.2177345453131556</v>
      </c>
      <c r="G339" s="8">
        <f t="shared" si="24"/>
        <v>41306</v>
      </c>
      <c r="H339" s="9">
        <f t="shared" si="25"/>
        <v>-7.5053554822256263</v>
      </c>
      <c r="I339" s="9">
        <f t="shared" si="26"/>
        <v>-7.1692918466155025</v>
      </c>
      <c r="L339" s="20">
        <v>135.1</v>
      </c>
      <c r="M339" s="21">
        <v>113.09</v>
      </c>
      <c r="Q339" s="8">
        <f t="shared" si="27"/>
        <v>41306</v>
      </c>
      <c r="R339" s="9">
        <f t="shared" si="28"/>
        <v>-2.5137324291338636E-2</v>
      </c>
      <c r="S339" s="9">
        <f t="shared" si="29"/>
        <v>-2.6594306907963272E-3</v>
      </c>
    </row>
    <row r="340" spans="1:19" x14ac:dyDescent="0.35">
      <c r="A340" s="8">
        <v>41334</v>
      </c>
      <c r="B340" s="9">
        <v>4.7042628755488716</v>
      </c>
      <c r="C340" s="9">
        <v>-7.0056720586514123</v>
      </c>
      <c r="D340">
        <v>5.2087733611719846</v>
      </c>
      <c r="G340" s="8">
        <f t="shared" si="24"/>
        <v>41334</v>
      </c>
      <c r="H340" s="9">
        <f t="shared" si="25"/>
        <v>-7.5101825442745254</v>
      </c>
      <c r="I340" s="9">
        <f t="shared" si="26"/>
        <v>-7.1756592827567127</v>
      </c>
      <c r="L340" s="20">
        <v>134.4</v>
      </c>
      <c r="M340" s="21">
        <v>113.39</v>
      </c>
      <c r="Q340" s="8">
        <f t="shared" si="27"/>
        <v>41334</v>
      </c>
      <c r="R340" s="9">
        <f t="shared" si="28"/>
        <v>-4.8270620488990446E-3</v>
      </c>
      <c r="S340" s="9">
        <f t="shared" si="29"/>
        <v>-6.3674361412102698E-3</v>
      </c>
    </row>
    <row r="341" spans="1:19" x14ac:dyDescent="0.35">
      <c r="A341" s="8">
        <v>41365</v>
      </c>
      <c r="B341" s="9">
        <v>4.6987299730539753</v>
      </c>
      <c r="C341" s="9">
        <v>-7.0218851611023823</v>
      </c>
      <c r="D341">
        <v>5.2024675042038933</v>
      </c>
      <c r="G341" s="8">
        <f t="shared" si="24"/>
        <v>41365</v>
      </c>
      <c r="H341" s="9">
        <f t="shared" si="25"/>
        <v>-7.5256226922523002</v>
      </c>
      <c r="I341" s="9">
        <f t="shared" si="26"/>
        <v>-7.1800107964765347</v>
      </c>
      <c r="L341" s="20">
        <v>133.6</v>
      </c>
      <c r="M341" s="21">
        <v>114.06</v>
      </c>
      <c r="Q341" s="8">
        <f t="shared" si="27"/>
        <v>41365</v>
      </c>
      <c r="R341" s="9">
        <f t="shared" si="28"/>
        <v>-1.5440147977774821E-2</v>
      </c>
      <c r="S341" s="9">
        <f t="shared" si="29"/>
        <v>-4.3515137198220089E-3</v>
      </c>
    </row>
    <row r="342" spans="1:19" x14ac:dyDescent="0.35">
      <c r="A342" s="8">
        <v>41395</v>
      </c>
      <c r="B342" s="9">
        <v>4.6963694225228538</v>
      </c>
      <c r="C342" s="9">
        <v>-7.0134607851239021</v>
      </c>
      <c r="D342">
        <v>5.201047943508553</v>
      </c>
      <c r="G342" s="8">
        <f t="shared" si="24"/>
        <v>41395</v>
      </c>
      <c r="H342" s="9">
        <f t="shared" si="25"/>
        <v>-7.5181393061096013</v>
      </c>
      <c r="I342" s="9">
        <f t="shared" si="26"/>
        <v>-7.1750506548959478</v>
      </c>
      <c r="L342" s="20">
        <v>132.9</v>
      </c>
      <c r="M342" s="21">
        <v>113.07</v>
      </c>
      <c r="Q342" s="8">
        <f t="shared" si="27"/>
        <v>41395</v>
      </c>
      <c r="R342" s="9">
        <f t="shared" si="28"/>
        <v>7.4833861426988335E-3</v>
      </c>
      <c r="S342" s="9">
        <f t="shared" si="29"/>
        <v>4.9601415805868854E-3</v>
      </c>
    </row>
    <row r="343" spans="1:19" x14ac:dyDescent="0.35">
      <c r="A343" s="8">
        <v>41426</v>
      </c>
      <c r="B343" s="9">
        <v>4.693606998618483</v>
      </c>
      <c r="C343" s="9">
        <v>-7.0343954188742446</v>
      </c>
      <c r="D343">
        <v>5.204287678765013</v>
      </c>
      <c r="G343" s="8">
        <f t="shared" si="24"/>
        <v>41426</v>
      </c>
      <c r="H343" s="9">
        <f t="shared" si="25"/>
        <v>-7.5450760990207746</v>
      </c>
      <c r="I343" s="9">
        <f t="shared" si="26"/>
        <v>-7.1700805922150375</v>
      </c>
      <c r="L343" s="20">
        <v>132.80000000000001</v>
      </c>
      <c r="M343" s="21">
        <v>115.95</v>
      </c>
      <c r="Q343" s="8">
        <f t="shared" si="27"/>
        <v>41426</v>
      </c>
      <c r="R343" s="9">
        <f t="shared" si="28"/>
        <v>-2.6936792911173235E-2</v>
      </c>
      <c r="S343" s="9">
        <f t="shared" si="29"/>
        <v>4.9700626809103809E-3</v>
      </c>
    </row>
    <row r="344" spans="1:19" x14ac:dyDescent="0.35">
      <c r="A344" s="8">
        <v>41456</v>
      </c>
      <c r="B344" s="9">
        <v>4.696875403806632</v>
      </c>
      <c r="C344" s="9">
        <v>-7.0255649809496381</v>
      </c>
      <c r="D344">
        <v>5.2054589228438868</v>
      </c>
      <c r="G344" s="8">
        <f t="shared" si="24"/>
        <v>41456</v>
      </c>
      <c r="H344" s="9">
        <f t="shared" si="25"/>
        <v>-7.5341484999868928</v>
      </c>
      <c r="I344" s="9">
        <f t="shared" si="26"/>
        <v>-7.1686658245903114</v>
      </c>
      <c r="L344" s="20">
        <v>132.6</v>
      </c>
      <c r="M344" s="21">
        <v>114.92</v>
      </c>
      <c r="Q344" s="8">
        <f t="shared" si="27"/>
        <v>41456</v>
      </c>
      <c r="R344" s="9">
        <f t="shared" si="28"/>
        <v>1.0927599033881741E-2</v>
      </c>
      <c r="S344" s="9">
        <f t="shared" si="29"/>
        <v>1.4147676247260321E-3</v>
      </c>
    </row>
    <row r="345" spans="1:19" x14ac:dyDescent="0.35">
      <c r="A345" s="8">
        <v>41487</v>
      </c>
      <c r="B345" s="9">
        <v>4.7026937696970625</v>
      </c>
      <c r="C345" s="9">
        <v>-7.0174539910437357</v>
      </c>
      <c r="D345">
        <v>5.2081554774234755</v>
      </c>
      <c r="G345" s="8">
        <f t="shared" si="24"/>
        <v>41487</v>
      </c>
      <c r="H345" s="9">
        <f t="shared" si="25"/>
        <v>-7.5229156987701487</v>
      </c>
      <c r="I345" s="9">
        <f t="shared" si="26"/>
        <v>-7.1618094850787681</v>
      </c>
      <c r="L345" s="20">
        <v>131.9</v>
      </c>
      <c r="M345" s="21">
        <v>114.17</v>
      </c>
      <c r="Q345" s="8">
        <f t="shared" si="27"/>
        <v>41487</v>
      </c>
      <c r="R345" s="9">
        <f t="shared" si="28"/>
        <v>1.1232801216744193E-2</v>
      </c>
      <c r="S345" s="9">
        <f t="shared" si="29"/>
        <v>6.8563395115432968E-3</v>
      </c>
    </row>
    <row r="346" spans="1:19" x14ac:dyDescent="0.35">
      <c r="A346" s="8">
        <v>41518</v>
      </c>
      <c r="B346" s="9">
        <v>4.7088695287972868</v>
      </c>
      <c r="C346" s="9">
        <v>-6.986854310764377</v>
      </c>
      <c r="D346">
        <v>5.20582147761308</v>
      </c>
      <c r="G346" s="8">
        <f t="shared" si="24"/>
        <v>41518</v>
      </c>
      <c r="H346" s="9">
        <f t="shared" si="25"/>
        <v>-7.4838062595801702</v>
      </c>
      <c r="I346" s="9">
        <f t="shared" si="26"/>
        <v>-7.1597341761057622</v>
      </c>
      <c r="L346" s="20">
        <v>132.4</v>
      </c>
      <c r="M346" s="21">
        <v>111.38</v>
      </c>
      <c r="Q346" s="8">
        <f t="shared" si="27"/>
        <v>41518</v>
      </c>
      <c r="R346" s="9">
        <f t="shared" si="28"/>
        <v>3.9109439189978445E-2</v>
      </c>
      <c r="S346" s="9">
        <f t="shared" si="29"/>
        <v>2.075308973005896E-3</v>
      </c>
    </row>
    <row r="347" spans="1:19" x14ac:dyDescent="0.35">
      <c r="A347" s="8">
        <v>41548</v>
      </c>
      <c r="B347" s="9">
        <v>4.7004182557843484</v>
      </c>
      <c r="C347" s="9">
        <v>-6.9715347308495099</v>
      </c>
      <c r="D347">
        <v>5.205317293178628</v>
      </c>
      <c r="G347" s="8">
        <f t="shared" si="24"/>
        <v>41548</v>
      </c>
      <c r="H347" s="9">
        <f t="shared" si="25"/>
        <v>-7.4764337682437896</v>
      </c>
      <c r="I347" s="9">
        <f t="shared" si="26"/>
        <v>-7.1571138674349823</v>
      </c>
      <c r="L347" s="20">
        <v>131.6</v>
      </c>
      <c r="M347" s="21">
        <v>109.31</v>
      </c>
      <c r="Q347" s="8">
        <f t="shared" si="27"/>
        <v>41548</v>
      </c>
      <c r="R347" s="9">
        <f t="shared" si="28"/>
        <v>7.3724913363806266E-3</v>
      </c>
      <c r="S347" s="9">
        <f t="shared" si="29"/>
        <v>2.6203086707798917E-3</v>
      </c>
    </row>
    <row r="348" spans="1:19" x14ac:dyDescent="0.35">
      <c r="A348" s="8">
        <v>41579</v>
      </c>
      <c r="B348" s="9">
        <v>4.7004926612408973</v>
      </c>
      <c r="C348" s="9">
        <v>-6.9674982887634487</v>
      </c>
      <c r="D348">
        <v>5.2068645184935951</v>
      </c>
      <c r="G348" s="8">
        <f t="shared" si="24"/>
        <v>41579</v>
      </c>
      <c r="H348" s="9">
        <f t="shared" si="25"/>
        <v>-7.4738701460161465</v>
      </c>
      <c r="I348" s="9">
        <f t="shared" si="26"/>
        <v>-7.1623102737797293</v>
      </c>
      <c r="L348" s="20">
        <v>131.80000000000001</v>
      </c>
      <c r="M348" s="21">
        <v>108.47</v>
      </c>
      <c r="Q348" s="8">
        <f t="shared" si="27"/>
        <v>41579</v>
      </c>
      <c r="R348" s="9">
        <f t="shared" si="28"/>
        <v>2.5636222276430587E-3</v>
      </c>
      <c r="S348" s="9">
        <f t="shared" si="29"/>
        <v>-5.19640634474694E-3</v>
      </c>
    </row>
    <row r="349" spans="1:19" x14ac:dyDescent="0.35">
      <c r="A349" s="8">
        <v>41609</v>
      </c>
      <c r="B349" s="9">
        <v>4.7014261269146429</v>
      </c>
      <c r="C349" s="9">
        <v>-6.961897571118735</v>
      </c>
      <c r="D349">
        <v>5.2104008848325982</v>
      </c>
      <c r="G349" s="8">
        <f t="shared" si="24"/>
        <v>41609</v>
      </c>
      <c r="H349" s="9">
        <f t="shared" si="25"/>
        <v>-7.4708723290366903</v>
      </c>
      <c r="I349" s="9">
        <f t="shared" si="26"/>
        <v>-7.1637279208313984</v>
      </c>
      <c r="L349" s="20">
        <v>132.30000000000001</v>
      </c>
      <c r="M349" s="21">
        <v>108.12</v>
      </c>
      <c r="Q349" s="8">
        <f t="shared" si="27"/>
        <v>41609</v>
      </c>
      <c r="R349" s="9">
        <f t="shared" si="28"/>
        <v>2.9978169794562248E-3</v>
      </c>
      <c r="S349" s="9">
        <f t="shared" si="29"/>
        <v>-1.4176470516691353E-3</v>
      </c>
    </row>
    <row r="350" spans="1:19" x14ac:dyDescent="0.35">
      <c r="A350" s="8">
        <v>41640</v>
      </c>
      <c r="B350" s="9">
        <v>4.7083408312248913</v>
      </c>
      <c r="C350" s="9">
        <v>-6.9727249883946811</v>
      </c>
      <c r="D350">
        <v>5.2120519962834928</v>
      </c>
      <c r="G350" s="8">
        <f t="shared" si="24"/>
        <v>41640</v>
      </c>
      <c r="H350" s="9">
        <f t="shared" si="25"/>
        <v>-7.4764361534532826</v>
      </c>
      <c r="I350" s="9">
        <f t="shared" si="26"/>
        <v>-7.1760954649867426</v>
      </c>
      <c r="L350" s="20">
        <v>132.69999999999999</v>
      </c>
      <c r="M350" s="21">
        <v>108.28</v>
      </c>
      <c r="Q350" s="8">
        <f t="shared" si="27"/>
        <v>41640</v>
      </c>
      <c r="R350" s="9">
        <f t="shared" si="28"/>
        <v>-5.5638244165923112E-3</v>
      </c>
      <c r="S350" s="9">
        <f t="shared" si="29"/>
        <v>-1.2367544155344135E-2</v>
      </c>
    </row>
    <row r="351" spans="1:19" x14ac:dyDescent="0.35">
      <c r="A351" s="8">
        <v>41671</v>
      </c>
      <c r="B351" s="9">
        <v>4.7128611412394523</v>
      </c>
      <c r="C351" s="9">
        <v>-6.9766340239569056</v>
      </c>
      <c r="D351">
        <v>5.211738452058845</v>
      </c>
      <c r="G351" s="8">
        <f t="shared" si="24"/>
        <v>41671</v>
      </c>
      <c r="H351" s="9">
        <f t="shared" si="25"/>
        <v>-7.4755113347762983</v>
      </c>
      <c r="I351" s="9">
        <f t="shared" si="26"/>
        <v>-7.1808846258356596</v>
      </c>
      <c r="L351" s="20">
        <v>133.69999999999999</v>
      </c>
      <c r="M351" s="21">
        <v>109</v>
      </c>
      <c r="Q351" s="8">
        <f t="shared" si="27"/>
        <v>41671</v>
      </c>
      <c r="R351" s="9">
        <f t="shared" si="28"/>
        <v>9.2481867698435138E-4</v>
      </c>
      <c r="S351" s="9">
        <f t="shared" si="29"/>
        <v>-4.7891608489170068E-3</v>
      </c>
    </row>
    <row r="352" spans="1:19" x14ac:dyDescent="0.35">
      <c r="A352" s="8">
        <v>41699</v>
      </c>
      <c r="B352" s="9">
        <v>4.7145269546539383</v>
      </c>
      <c r="C352" s="9">
        <v>-6.9758727007080816</v>
      </c>
      <c r="D352">
        <v>5.2106653464476906</v>
      </c>
      <c r="G352" s="8">
        <f t="shared" si="24"/>
        <v>41699</v>
      </c>
      <c r="H352" s="9">
        <f t="shared" si="25"/>
        <v>-7.4720110925018339</v>
      </c>
      <c r="I352" s="9">
        <f t="shared" si="26"/>
        <v>-7.1933798314638677</v>
      </c>
      <c r="L352" s="20">
        <v>134.9</v>
      </c>
      <c r="M352" s="21">
        <v>108.53</v>
      </c>
      <c r="Q352" s="8">
        <f t="shared" si="27"/>
        <v>41699</v>
      </c>
      <c r="R352" s="9">
        <f t="shared" si="28"/>
        <v>3.5002422744643269E-3</v>
      </c>
      <c r="S352" s="9">
        <f t="shared" si="29"/>
        <v>-1.2495205628208161E-2</v>
      </c>
    </row>
    <row r="353" spans="1:19" x14ac:dyDescent="0.35">
      <c r="A353" s="8">
        <v>41730</v>
      </c>
      <c r="B353" s="9">
        <v>4.7116999529596306</v>
      </c>
      <c r="C353" s="9">
        <v>-6.9495064416918986</v>
      </c>
      <c r="D353">
        <v>5.2139556944413252</v>
      </c>
      <c r="G353" s="8">
        <f t="shared" si="24"/>
        <v>41730</v>
      </c>
      <c r="H353" s="9">
        <f t="shared" si="25"/>
        <v>-7.4517621831735932</v>
      </c>
      <c r="I353" s="9">
        <f t="shared" si="26"/>
        <v>-7.1836654976971319</v>
      </c>
      <c r="L353" s="20">
        <v>133.5</v>
      </c>
      <c r="M353" s="21">
        <v>105.63</v>
      </c>
      <c r="Q353" s="8">
        <f t="shared" si="27"/>
        <v>41730</v>
      </c>
      <c r="R353" s="9">
        <f t="shared" si="28"/>
        <v>2.024890932824075E-2</v>
      </c>
      <c r="S353" s="9">
        <f t="shared" si="29"/>
        <v>9.7143337667358054E-3</v>
      </c>
    </row>
    <row r="354" spans="1:19" x14ac:dyDescent="0.35">
      <c r="A354" s="8">
        <v>41760</v>
      </c>
      <c r="B354" s="9">
        <v>4.7135475202278716</v>
      </c>
      <c r="C354" s="9">
        <v>-6.9322397723562315</v>
      </c>
      <c r="D354">
        <v>5.214109604428451</v>
      </c>
      <c r="G354" s="8">
        <f t="shared" si="24"/>
        <v>41760</v>
      </c>
      <c r="H354" s="9">
        <f t="shared" si="25"/>
        <v>-7.4328018565568108</v>
      </c>
      <c r="I354" s="9">
        <f t="shared" si="26"/>
        <v>-7.184024446883833</v>
      </c>
      <c r="L354" s="20">
        <v>133.69999999999999</v>
      </c>
      <c r="M354" s="21">
        <v>103.94</v>
      </c>
      <c r="Q354" s="8">
        <f t="shared" si="27"/>
        <v>41760</v>
      </c>
      <c r="R354" s="9">
        <f t="shared" si="28"/>
        <v>1.8960326616782375E-2</v>
      </c>
      <c r="S354" s="9">
        <f t="shared" si="29"/>
        <v>-3.5894918670109632E-4</v>
      </c>
    </row>
    <row r="355" spans="1:19" x14ac:dyDescent="0.35">
      <c r="A355" s="8">
        <v>41791</v>
      </c>
      <c r="B355" s="9">
        <v>4.7110052272829437</v>
      </c>
      <c r="C355" s="9">
        <v>-6.9263260694473949</v>
      </c>
      <c r="D355">
        <v>5.2151639125592997</v>
      </c>
      <c r="G355" s="8">
        <f t="shared" si="24"/>
        <v>41791</v>
      </c>
      <c r="H355" s="9">
        <f t="shared" si="25"/>
        <v>-7.4304847547237509</v>
      </c>
      <c r="I355" s="9">
        <f t="shared" si="26"/>
        <v>-7.1739202513537865</v>
      </c>
      <c r="L355" s="20">
        <v>133</v>
      </c>
      <c r="M355" s="21">
        <v>103.83</v>
      </c>
      <c r="Q355" s="8">
        <f t="shared" si="27"/>
        <v>41791</v>
      </c>
      <c r="R355" s="9">
        <f t="shared" si="28"/>
        <v>2.3171018330598869E-3</v>
      </c>
      <c r="S355" s="9">
        <f t="shared" si="29"/>
        <v>1.0104195530046489E-2</v>
      </c>
    </row>
    <row r="356" spans="1:19" x14ac:dyDescent="0.35">
      <c r="A356" s="8">
        <v>41821</v>
      </c>
      <c r="B356" s="9">
        <v>4.7105143041336595</v>
      </c>
      <c r="C356" s="9">
        <v>-6.9285712162357393</v>
      </c>
      <c r="D356">
        <v>5.2148230322580931</v>
      </c>
      <c r="G356" s="8">
        <f t="shared" si="24"/>
        <v>41821</v>
      </c>
      <c r="H356" s="9">
        <f t="shared" si="25"/>
        <v>-7.432879944360173</v>
      </c>
      <c r="I356" s="9">
        <f t="shared" si="26"/>
        <v>-7.1736477616404484</v>
      </c>
      <c r="L356" s="20">
        <v>133.1</v>
      </c>
      <c r="M356" s="21">
        <v>104.17</v>
      </c>
      <c r="Q356" s="8">
        <f t="shared" si="27"/>
        <v>41821</v>
      </c>
      <c r="R356" s="9">
        <f t="shared" si="28"/>
        <v>-2.395189636422046E-3</v>
      </c>
      <c r="S356" s="9">
        <f t="shared" si="29"/>
        <v>2.7248971333815319E-4</v>
      </c>
    </row>
    <row r="357" spans="1:19" x14ac:dyDescent="0.35">
      <c r="A357" s="8">
        <v>41852</v>
      </c>
      <c r="B357" s="9">
        <v>4.7124947391325218</v>
      </c>
      <c r="C357" s="9">
        <v>-6.9320087707828417</v>
      </c>
      <c r="D357">
        <v>5.2132294914815178</v>
      </c>
      <c r="G357" s="8">
        <f t="shared" si="24"/>
        <v>41852</v>
      </c>
      <c r="H357" s="9">
        <f t="shared" si="25"/>
        <v>-7.4327435231318377</v>
      </c>
      <c r="I357" s="9">
        <f t="shared" si="26"/>
        <v>-7.1700857807625402</v>
      </c>
      <c r="L357" s="20">
        <v>132.4</v>
      </c>
      <c r="M357" s="21">
        <v>104.35</v>
      </c>
      <c r="Q357" s="8">
        <f t="shared" si="27"/>
        <v>41852</v>
      </c>
      <c r="R357" s="9">
        <f t="shared" si="28"/>
        <v>1.3642122833523729E-4</v>
      </c>
      <c r="S357" s="9">
        <f t="shared" si="29"/>
        <v>3.5619808779081552E-3</v>
      </c>
    </row>
    <row r="358" spans="1:19" x14ac:dyDescent="0.35">
      <c r="A358" s="8">
        <v>41883</v>
      </c>
      <c r="B358" s="9">
        <v>4.7126252801011832</v>
      </c>
      <c r="C358" s="9">
        <v>-6.9430175910699461</v>
      </c>
      <c r="D358">
        <v>5.211450491702081</v>
      </c>
      <c r="G358" s="8">
        <f t="shared" si="24"/>
        <v>41883</v>
      </c>
      <c r="H358" s="9">
        <f t="shared" si="25"/>
        <v>-7.4418428026708439</v>
      </c>
      <c r="I358" s="9">
        <f t="shared" si="26"/>
        <v>-7.1799979011434472</v>
      </c>
      <c r="L358" s="20">
        <v>131.9</v>
      </c>
      <c r="M358" s="21">
        <v>104.07</v>
      </c>
      <c r="Q358" s="8">
        <f t="shared" si="27"/>
        <v>41883</v>
      </c>
      <c r="R358" s="9">
        <f t="shared" si="28"/>
        <v>-9.0992795390061332E-3</v>
      </c>
      <c r="S358" s="9">
        <f t="shared" si="29"/>
        <v>-9.9121203809069414E-3</v>
      </c>
    </row>
    <row r="359" spans="1:19" x14ac:dyDescent="0.35">
      <c r="A359" s="8">
        <v>41913</v>
      </c>
      <c r="B359" s="9">
        <v>4.7046517750100536</v>
      </c>
      <c r="C359" s="9">
        <v>-6.9663410237005507</v>
      </c>
      <c r="D359">
        <v>5.2085462745270625</v>
      </c>
      <c r="G359" s="8">
        <f t="shared" si="24"/>
        <v>41913</v>
      </c>
      <c r="H359" s="9">
        <f t="shared" si="25"/>
        <v>-7.4702355232175597</v>
      </c>
      <c r="I359" s="9">
        <f t="shared" si="26"/>
        <v>-7.186905653866245</v>
      </c>
      <c r="L359" s="20">
        <v>130.69999999999999</v>
      </c>
      <c r="M359" s="21">
        <v>104.83</v>
      </c>
      <c r="Q359" s="8">
        <f t="shared" si="27"/>
        <v>41913</v>
      </c>
      <c r="R359" s="9">
        <f t="shared" si="28"/>
        <v>-2.8392720546715822E-2</v>
      </c>
      <c r="S359" s="9">
        <f t="shared" si="29"/>
        <v>-6.9077527227978663E-3</v>
      </c>
    </row>
    <row r="360" spans="1:19" x14ac:dyDescent="0.35">
      <c r="A360" s="8">
        <v>41944</v>
      </c>
      <c r="B360" s="9">
        <v>4.7010168656185378</v>
      </c>
      <c r="C360" s="9">
        <v>-7.0011297683641596</v>
      </c>
      <c r="D360">
        <v>5.2016020275564951</v>
      </c>
      <c r="G360" s="8">
        <f t="shared" si="24"/>
        <v>41944</v>
      </c>
      <c r="H360" s="9">
        <f t="shared" si="25"/>
        <v>-7.5017149303021169</v>
      </c>
      <c r="I360" s="9">
        <f t="shared" si="26"/>
        <v>-7.2008056777947687</v>
      </c>
      <c r="L360" s="20">
        <v>129.5</v>
      </c>
      <c r="M360" s="21">
        <v>106.06</v>
      </c>
      <c r="Q360" s="8">
        <f t="shared" si="27"/>
        <v>41944</v>
      </c>
      <c r="R360" s="9">
        <f t="shared" si="28"/>
        <v>-3.1479407084557209E-2</v>
      </c>
      <c r="S360" s="9">
        <f t="shared" si="29"/>
        <v>-1.390002392852363E-2</v>
      </c>
    </row>
    <row r="361" spans="1:19" x14ac:dyDescent="0.35">
      <c r="A361" s="8">
        <v>41974</v>
      </c>
      <c r="B361" s="9">
        <v>4.6996168969059502</v>
      </c>
      <c r="C361" s="9">
        <v>-7.0054466215668549</v>
      </c>
      <c r="D361">
        <v>5.1915870070692955</v>
      </c>
      <c r="G361" s="8">
        <f t="shared" si="24"/>
        <v>41974</v>
      </c>
      <c r="H361" s="9">
        <f t="shared" si="25"/>
        <v>-7.4974167317302003</v>
      </c>
      <c r="I361" s="9">
        <f t="shared" si="26"/>
        <v>-7.2215998531541539</v>
      </c>
      <c r="L361" s="20">
        <v>128.30000000000001</v>
      </c>
      <c r="M361" s="21">
        <v>103.36</v>
      </c>
      <c r="Q361" s="8">
        <f t="shared" si="27"/>
        <v>41974</v>
      </c>
      <c r="R361" s="9">
        <f t="shared" si="28"/>
        <v>4.2981985719166005E-3</v>
      </c>
      <c r="S361" s="9">
        <f t="shared" si="29"/>
        <v>-2.0794175359385214E-2</v>
      </c>
    </row>
    <row r="362" spans="1:19" x14ac:dyDescent="0.35">
      <c r="A362" s="8">
        <v>42005</v>
      </c>
      <c r="B362" s="9">
        <v>4.7082067194597723</v>
      </c>
      <c r="C362" s="9">
        <v>-6.9922159055722064</v>
      </c>
      <c r="D362">
        <v>5.173372237382055</v>
      </c>
      <c r="G362" s="8">
        <f t="shared" si="24"/>
        <v>42005</v>
      </c>
      <c r="H362" s="9">
        <f t="shared" si="25"/>
        <v>-7.4573814234944891</v>
      </c>
      <c r="I362" s="9">
        <f t="shared" si="26"/>
        <v>-7.2350808027913311</v>
      </c>
      <c r="L362" s="20">
        <v>126.1</v>
      </c>
      <c r="M362" s="21">
        <v>98.91</v>
      </c>
      <c r="Q362" s="8">
        <f t="shared" si="27"/>
        <v>42005</v>
      </c>
      <c r="R362" s="9">
        <f t="shared" si="28"/>
        <v>4.003530823571122E-2</v>
      </c>
      <c r="S362" s="9">
        <f t="shared" si="29"/>
        <v>-1.3480949637177275E-2</v>
      </c>
    </row>
    <row r="363" spans="1:19" x14ac:dyDescent="0.35">
      <c r="A363" s="8">
        <v>42036</v>
      </c>
      <c r="B363" s="9">
        <v>4.7055432422070762</v>
      </c>
      <c r="C363" s="9">
        <v>-7.0043923054087562</v>
      </c>
      <c r="D363">
        <v>5.1776539481206338</v>
      </c>
      <c r="G363" s="8">
        <f t="shared" si="24"/>
        <v>42036</v>
      </c>
      <c r="H363" s="9">
        <f t="shared" si="25"/>
        <v>-7.4765030113223139</v>
      </c>
      <c r="I363" s="9">
        <f t="shared" si="26"/>
        <v>-7.2325124769274787</v>
      </c>
      <c r="L363" s="20">
        <v>125.9</v>
      </c>
      <c r="M363" s="21">
        <v>100.22</v>
      </c>
      <c r="Q363" s="8">
        <f t="shared" si="27"/>
        <v>42036</v>
      </c>
      <c r="R363" s="9">
        <f t="shared" si="28"/>
        <v>-1.9121587827824804E-2</v>
      </c>
      <c r="S363" s="9">
        <f t="shared" si="29"/>
        <v>2.568325863852472E-3</v>
      </c>
    </row>
    <row r="364" spans="1:19" x14ac:dyDescent="0.35">
      <c r="A364" s="8">
        <v>42064</v>
      </c>
      <c r="B364" s="9">
        <v>4.7028476017982479</v>
      </c>
      <c r="C364" s="9">
        <v>-7.0147249492559434</v>
      </c>
      <c r="D364">
        <v>5.1815717605067704</v>
      </c>
      <c r="G364" s="8">
        <f t="shared" si="24"/>
        <v>42064</v>
      </c>
      <c r="H364" s="9">
        <f t="shared" si="25"/>
        <v>-7.4934491079644658</v>
      </c>
      <c r="I364" s="9">
        <f t="shared" si="26"/>
        <v>-7.2335094685044803</v>
      </c>
      <c r="L364" s="20">
        <v>125.9</v>
      </c>
      <c r="M364" s="21">
        <v>101.16</v>
      </c>
      <c r="Q364" s="8">
        <f t="shared" si="27"/>
        <v>42064</v>
      </c>
      <c r="R364" s="9">
        <f t="shared" si="28"/>
        <v>-1.6946096642151964E-2</v>
      </c>
      <c r="S364" s="9">
        <f t="shared" si="29"/>
        <v>-9.9699157700161578E-4</v>
      </c>
    </row>
    <row r="365" spans="1:19" x14ac:dyDescent="0.35">
      <c r="A365" s="8">
        <v>42095</v>
      </c>
      <c r="B365" s="9">
        <v>4.6995620606153956</v>
      </c>
      <c r="C365" s="9">
        <v>-6.9890319019920097</v>
      </c>
      <c r="D365">
        <v>5.1806552879369301</v>
      </c>
      <c r="G365" s="8">
        <f t="shared" si="24"/>
        <v>42095</v>
      </c>
      <c r="H365" s="9">
        <f t="shared" si="25"/>
        <v>-7.4701251293135442</v>
      </c>
      <c r="I365" s="9">
        <f t="shared" si="26"/>
        <v>-7.2199997484137484</v>
      </c>
      <c r="L365" s="20">
        <v>125.1</v>
      </c>
      <c r="M365" s="21">
        <v>99.3</v>
      </c>
      <c r="Q365" s="8">
        <f t="shared" si="27"/>
        <v>42095</v>
      </c>
      <c r="R365" s="9">
        <f t="shared" si="28"/>
        <v>2.3323978650921617E-2</v>
      </c>
      <c r="S365" s="9">
        <f t="shared" si="29"/>
        <v>1.3509720090731925E-2</v>
      </c>
    </row>
    <row r="366" spans="1:19" x14ac:dyDescent="0.35">
      <c r="A366" s="8">
        <v>42125</v>
      </c>
      <c r="B366" s="9">
        <v>4.7042766760351116</v>
      </c>
      <c r="C366" s="9">
        <v>-6.9963488619568066</v>
      </c>
      <c r="D366">
        <v>5.1867820015717445</v>
      </c>
      <c r="G366" s="8">
        <f t="shared" si="24"/>
        <v>42125</v>
      </c>
      <c r="H366" s="9">
        <f t="shared" si="25"/>
        <v>-7.4788541874934396</v>
      </c>
      <c r="I366" s="9">
        <f t="shared" si="26"/>
        <v>-7.2215829023106615</v>
      </c>
      <c r="L366" s="20">
        <v>125.7</v>
      </c>
      <c r="M366" s="21">
        <v>100.35</v>
      </c>
      <c r="Q366" s="8">
        <f t="shared" si="27"/>
        <v>42125</v>
      </c>
      <c r="R366" s="9">
        <f t="shared" si="28"/>
        <v>-8.7290581798953326E-3</v>
      </c>
      <c r="S366" s="9">
        <f t="shared" si="29"/>
        <v>-1.5831538969131032E-3</v>
      </c>
    </row>
    <row r="367" spans="1:19" x14ac:dyDescent="0.35">
      <c r="A367" s="8">
        <v>42156</v>
      </c>
      <c r="B367" s="9">
        <v>4.7053169944903992</v>
      </c>
      <c r="C367" s="9">
        <v>-7.0147094041695084</v>
      </c>
      <c r="D367">
        <v>5.1896987315686287</v>
      </c>
      <c r="G367" s="8">
        <f t="shared" si="24"/>
        <v>42156</v>
      </c>
      <c r="H367" s="9">
        <f t="shared" si="25"/>
        <v>-7.4990911412477379</v>
      </c>
      <c r="I367" s="9">
        <f t="shared" si="26"/>
        <v>-7.2252629502751908</v>
      </c>
      <c r="L367" s="20">
        <v>125.3</v>
      </c>
      <c r="M367" s="21">
        <v>101.51</v>
      </c>
      <c r="Q367" s="8">
        <f t="shared" si="27"/>
        <v>42156</v>
      </c>
      <c r="R367" s="9">
        <f t="shared" si="28"/>
        <v>-2.0236953754298348E-2</v>
      </c>
      <c r="S367" s="9">
        <f t="shared" si="29"/>
        <v>-3.6800479645293649E-3</v>
      </c>
    </row>
    <row r="368" spans="1:19" x14ac:dyDescent="0.35">
      <c r="A368" s="8">
        <v>42186</v>
      </c>
      <c r="B368" s="9">
        <v>4.7007598641072779</v>
      </c>
      <c r="C368" s="9">
        <v>-7.0445099213514615</v>
      </c>
      <c r="D368">
        <v>5.1901252816942405</v>
      </c>
      <c r="G368" s="8">
        <f t="shared" si="24"/>
        <v>42186</v>
      </c>
      <c r="H368" s="9">
        <f t="shared" si="25"/>
        <v>-7.5338753389384241</v>
      </c>
      <c r="I368" s="9">
        <f t="shared" si="26"/>
        <v>-7.2456615016509636</v>
      </c>
      <c r="L368" s="20">
        <v>124.8</v>
      </c>
      <c r="M368" s="21">
        <v>102.06</v>
      </c>
      <c r="Q368" s="8">
        <f t="shared" si="27"/>
        <v>42186</v>
      </c>
      <c r="R368" s="9">
        <f t="shared" si="28"/>
        <v>-3.4784197690686192E-2</v>
      </c>
      <c r="S368" s="9">
        <f t="shared" si="29"/>
        <v>-2.0398551375772733E-2</v>
      </c>
    </row>
    <row r="369" spans="1:19" x14ac:dyDescent="0.35">
      <c r="A369" s="8">
        <v>42217</v>
      </c>
      <c r="B369" s="9">
        <v>4.7018934702814832</v>
      </c>
      <c r="C369" s="9">
        <v>-7.071695428068737</v>
      </c>
      <c r="D369">
        <v>5.1879888973268926</v>
      </c>
      <c r="G369" s="8">
        <f t="shared" si="24"/>
        <v>42217</v>
      </c>
      <c r="H369" s="9">
        <f t="shared" si="25"/>
        <v>-7.5577908551141464</v>
      </c>
      <c r="I369" s="9">
        <f t="shared" si="26"/>
        <v>-7.25216504223095</v>
      </c>
      <c r="L369" s="20">
        <v>123</v>
      </c>
      <c r="M369" s="21">
        <v>102.69</v>
      </c>
      <c r="Q369" s="8">
        <f t="shared" si="27"/>
        <v>42217</v>
      </c>
      <c r="R369" s="9">
        <f t="shared" si="28"/>
        <v>-2.3915516175722296E-2</v>
      </c>
      <c r="S369" s="9">
        <f t="shared" si="29"/>
        <v>-6.5035405799864776E-3</v>
      </c>
    </row>
    <row r="370" spans="1:19" x14ac:dyDescent="0.35">
      <c r="A370" s="8">
        <v>42248</v>
      </c>
      <c r="B370" s="9">
        <v>4.6980508257405971</v>
      </c>
      <c r="C370" s="9">
        <v>-7.0769324928260184</v>
      </c>
      <c r="D370">
        <v>5.1795516705959326</v>
      </c>
      <c r="G370" s="8">
        <f t="shared" ref="G370:G433" si="30">+A370</f>
        <v>42248</v>
      </c>
      <c r="H370" s="9">
        <f t="shared" ref="H370:H433" si="31">+C370+B370-D370</f>
        <v>-7.5584333376813539</v>
      </c>
      <c r="I370" s="9">
        <f t="shared" ref="I370:I433" si="32">+C370+LN(M370)-LN(L370)</f>
        <v>-7.2596138854078891</v>
      </c>
      <c r="L370" s="20">
        <v>122.3</v>
      </c>
      <c r="M370" s="21">
        <v>101.88</v>
      </c>
      <c r="Q370" s="8">
        <f t="shared" si="27"/>
        <v>42248</v>
      </c>
      <c r="R370" s="9">
        <f t="shared" si="28"/>
        <v>-6.4248256720755847E-4</v>
      </c>
      <c r="S370" s="9">
        <f t="shared" si="29"/>
        <v>-7.4488431769390573E-3</v>
      </c>
    </row>
    <row r="371" spans="1:19" x14ac:dyDescent="0.35">
      <c r="A371" s="8">
        <v>42278</v>
      </c>
      <c r="B371" s="9">
        <v>4.6957088173761186</v>
      </c>
      <c r="C371" s="9">
        <v>-7.0415857518776965</v>
      </c>
      <c r="D371">
        <v>5.1782741976512536</v>
      </c>
      <c r="G371" s="8">
        <f t="shared" si="30"/>
        <v>42278</v>
      </c>
      <c r="H371" s="9">
        <f t="shared" si="31"/>
        <v>-7.5241511321528316</v>
      </c>
      <c r="I371" s="9">
        <f t="shared" si="32"/>
        <v>-7.2607413639632261</v>
      </c>
      <c r="L371" s="20">
        <v>122</v>
      </c>
      <c r="M371" s="21">
        <v>97.99</v>
      </c>
      <c r="Q371" s="8">
        <f t="shared" ref="Q371:Q434" si="33">+G371</f>
        <v>42278</v>
      </c>
      <c r="R371" s="9">
        <f t="shared" ref="R371:R434" si="34">+H371-H370</f>
        <v>3.4282205528522347E-2</v>
      </c>
      <c r="S371" s="9">
        <f t="shared" ref="S371:S434" si="35">+I371-I370</f>
        <v>-1.1274785553370137E-3</v>
      </c>
    </row>
    <row r="372" spans="1:19" x14ac:dyDescent="0.35">
      <c r="A372" s="8">
        <v>42309</v>
      </c>
      <c r="B372" s="9">
        <v>4.6927083385458808</v>
      </c>
      <c r="C372" s="9">
        <v>-7.0505318900651153</v>
      </c>
      <c r="D372">
        <v>5.1777237934944402</v>
      </c>
      <c r="G372" s="8">
        <f t="shared" si="30"/>
        <v>42309</v>
      </c>
      <c r="H372" s="9">
        <f t="shared" si="31"/>
        <v>-7.5355473450136747</v>
      </c>
      <c r="I372" s="9">
        <f t="shared" si="32"/>
        <v>-7.2731594721196453</v>
      </c>
      <c r="L372" s="20">
        <v>121.1</v>
      </c>
      <c r="M372" s="21">
        <v>96.93</v>
      </c>
      <c r="Q372" s="8">
        <f t="shared" si="33"/>
        <v>42309</v>
      </c>
      <c r="R372" s="9">
        <f t="shared" si="34"/>
        <v>-1.1396212860843136E-2</v>
      </c>
      <c r="S372" s="9">
        <f t="shared" si="35"/>
        <v>-1.2418108156419194E-2</v>
      </c>
    </row>
    <row r="373" spans="1:19" x14ac:dyDescent="0.35">
      <c r="A373" s="8">
        <v>42339</v>
      </c>
      <c r="B373" s="9">
        <v>4.6966675045705069</v>
      </c>
      <c r="C373" s="9">
        <v>-7.0647132147765896</v>
      </c>
      <c r="D373">
        <v>5.173231783150622</v>
      </c>
      <c r="G373" s="8">
        <f t="shared" si="30"/>
        <v>42339</v>
      </c>
      <c r="H373" s="9">
        <f t="shared" si="31"/>
        <v>-7.5412774933567048</v>
      </c>
      <c r="I373" s="9">
        <f t="shared" si="32"/>
        <v>-7.2758259219545556</v>
      </c>
      <c r="L373" s="20">
        <v>119.8</v>
      </c>
      <c r="M373" s="21">
        <v>97</v>
      </c>
      <c r="Q373" s="8">
        <f t="shared" si="33"/>
        <v>42339</v>
      </c>
      <c r="R373" s="9">
        <f t="shared" si="34"/>
        <v>-5.7301483430300948E-3</v>
      </c>
      <c r="S373" s="9">
        <f t="shared" si="35"/>
        <v>-2.6664498349102672E-3</v>
      </c>
    </row>
    <row r="374" spans="1:19" x14ac:dyDescent="0.35">
      <c r="A374" s="8">
        <v>42370</v>
      </c>
      <c r="B374" s="9">
        <v>4.6918418728130948</v>
      </c>
      <c r="C374" s="9">
        <v>-7.0928379370918053</v>
      </c>
      <c r="D374">
        <v>5.1687366578037564</v>
      </c>
      <c r="G374" s="8">
        <f t="shared" si="30"/>
        <v>42370</v>
      </c>
      <c r="H374" s="9">
        <f t="shared" si="31"/>
        <v>-7.5697327220824668</v>
      </c>
      <c r="I374" s="9">
        <f t="shared" si="32"/>
        <v>-7.2908163879528729</v>
      </c>
      <c r="L374" s="20">
        <v>118.7</v>
      </c>
      <c r="M374" s="21">
        <v>97.38</v>
      </c>
      <c r="Q374" s="8">
        <f t="shared" si="33"/>
        <v>42370</v>
      </c>
      <c r="R374" s="9">
        <f t="shared" si="34"/>
        <v>-2.8455228725762005E-2</v>
      </c>
      <c r="S374" s="9">
        <f t="shared" si="35"/>
        <v>-1.4990465998317326E-2</v>
      </c>
    </row>
    <row r="375" spans="1:19" x14ac:dyDescent="0.35">
      <c r="A375" s="8">
        <v>42401</v>
      </c>
      <c r="B375" s="9">
        <v>4.6984761845102598</v>
      </c>
      <c r="C375" s="9">
        <v>-7.1035099560572279</v>
      </c>
      <c r="D375">
        <v>5.1626441895367865</v>
      </c>
      <c r="G375" s="8">
        <f t="shared" si="30"/>
        <v>42401</v>
      </c>
      <c r="H375" s="9">
        <f t="shared" si="31"/>
        <v>-7.5676779610837546</v>
      </c>
      <c r="I375" s="9">
        <f t="shared" si="32"/>
        <v>-7.2893911403067557</v>
      </c>
      <c r="L375" s="20">
        <v>118.2</v>
      </c>
      <c r="M375" s="21">
        <v>98.15</v>
      </c>
      <c r="Q375" s="8">
        <f t="shared" si="33"/>
        <v>42401</v>
      </c>
      <c r="R375" s="9">
        <f t="shared" si="34"/>
        <v>2.0547609987122684E-3</v>
      </c>
      <c r="S375" s="9">
        <f t="shared" si="35"/>
        <v>1.4252476461171781E-3</v>
      </c>
    </row>
    <row r="376" spans="1:19" x14ac:dyDescent="0.35">
      <c r="A376" s="8">
        <v>42430</v>
      </c>
      <c r="B376" s="9">
        <v>4.6901502619978492</v>
      </c>
      <c r="C376" s="9">
        <v>-7.0746018805837201</v>
      </c>
      <c r="D376">
        <v>5.1669037374609514</v>
      </c>
      <c r="G376" s="8">
        <f t="shared" si="30"/>
        <v>42430</v>
      </c>
      <c r="H376" s="9">
        <f t="shared" si="31"/>
        <v>-7.5513553560468223</v>
      </c>
      <c r="I376" s="9">
        <f t="shared" si="32"/>
        <v>-7.2718350814660324</v>
      </c>
      <c r="L376" s="20">
        <v>118.1</v>
      </c>
      <c r="M376" s="21">
        <v>96.96</v>
      </c>
      <c r="Q376" s="8">
        <f t="shared" si="33"/>
        <v>42430</v>
      </c>
      <c r="R376" s="9">
        <f t="shared" si="34"/>
        <v>1.6322605036932281E-2</v>
      </c>
      <c r="S376" s="9">
        <f t="shared" si="35"/>
        <v>1.755605884072331E-2</v>
      </c>
    </row>
    <row r="377" spans="1:19" x14ac:dyDescent="0.35">
      <c r="A377" s="8">
        <v>42461</v>
      </c>
      <c r="B377" s="9">
        <v>4.6923279898710808</v>
      </c>
      <c r="C377" s="9">
        <v>-7.0438554818865455</v>
      </c>
      <c r="D377">
        <v>5.1720844658863987</v>
      </c>
      <c r="G377" s="8">
        <f t="shared" si="30"/>
        <v>42461</v>
      </c>
      <c r="H377" s="9">
        <f t="shared" si="31"/>
        <v>-7.5236119579018634</v>
      </c>
      <c r="I377" s="9">
        <f t="shared" si="32"/>
        <v>-7.275990472631471</v>
      </c>
      <c r="L377" s="20">
        <v>118.7</v>
      </c>
      <c r="M377" s="21">
        <v>94.11</v>
      </c>
      <c r="Q377" s="8">
        <f t="shared" si="33"/>
        <v>42461</v>
      </c>
      <c r="R377" s="9">
        <f t="shared" si="34"/>
        <v>2.7743398144958853E-2</v>
      </c>
      <c r="S377" s="9">
        <f t="shared" si="35"/>
        <v>-4.1553911654386155E-3</v>
      </c>
    </row>
    <row r="378" spans="1:19" x14ac:dyDescent="0.35">
      <c r="A378" s="8">
        <v>42491</v>
      </c>
      <c r="B378" s="9">
        <v>4.6900931836195516</v>
      </c>
      <c r="C378" s="9">
        <v>-7.0679935347195286</v>
      </c>
      <c r="D378">
        <v>5.1733331552441859</v>
      </c>
      <c r="G378" s="8">
        <f t="shared" si="30"/>
        <v>42491</v>
      </c>
      <c r="H378" s="9">
        <f t="shared" si="31"/>
        <v>-7.5512335063441629</v>
      </c>
      <c r="I378" s="9">
        <f t="shared" si="32"/>
        <v>-7.2872903276383783</v>
      </c>
      <c r="L378" s="20">
        <v>120</v>
      </c>
      <c r="M378" s="21">
        <v>96.37</v>
      </c>
      <c r="Q378" s="8">
        <f t="shared" si="33"/>
        <v>42491</v>
      </c>
      <c r="R378" s="9">
        <f t="shared" si="34"/>
        <v>-2.7621548442299471E-2</v>
      </c>
      <c r="S378" s="9">
        <f t="shared" si="35"/>
        <v>-1.1299855006907222E-2</v>
      </c>
    </row>
    <row r="379" spans="1:19" x14ac:dyDescent="0.35">
      <c r="A379" s="8">
        <v>42522</v>
      </c>
      <c r="B379" s="9">
        <v>4.6897649144279363</v>
      </c>
      <c r="C379" s="9">
        <v>-7.06064999899339</v>
      </c>
      <c r="D379">
        <v>5.1759376919326039</v>
      </c>
      <c r="G379" s="8">
        <f t="shared" si="30"/>
        <v>42522</v>
      </c>
      <c r="H379" s="9">
        <f t="shared" si="31"/>
        <v>-7.5468227764980576</v>
      </c>
      <c r="I379" s="9">
        <f t="shared" si="32"/>
        <v>-7.2858635158573053</v>
      </c>
      <c r="L379" s="20">
        <v>120.9</v>
      </c>
      <c r="M379" s="21">
        <v>96.52</v>
      </c>
      <c r="Q379" s="8">
        <f t="shared" si="33"/>
        <v>42522</v>
      </c>
      <c r="R379" s="9">
        <f t="shared" si="34"/>
        <v>4.4107298461053546E-3</v>
      </c>
      <c r="S379" s="9">
        <f t="shared" si="35"/>
        <v>1.4268117810729564E-3</v>
      </c>
    </row>
    <row r="380" spans="1:19" x14ac:dyDescent="0.35">
      <c r="A380" s="8">
        <v>42552</v>
      </c>
      <c r="B380" s="9">
        <v>4.680290316438672</v>
      </c>
      <c r="C380" s="9">
        <v>-7.0395420255964796</v>
      </c>
      <c r="D380">
        <v>5.1711950022948701</v>
      </c>
      <c r="G380" s="8">
        <f t="shared" si="30"/>
        <v>42552</v>
      </c>
      <c r="H380" s="9">
        <f t="shared" si="31"/>
        <v>-7.5304467114526776</v>
      </c>
      <c r="I380" s="9">
        <f t="shared" si="32"/>
        <v>-7.2878763523744832</v>
      </c>
      <c r="L380" s="20">
        <v>121.1</v>
      </c>
      <c r="M380" s="21">
        <v>94.47</v>
      </c>
      <c r="Q380" s="8">
        <f t="shared" si="33"/>
        <v>42552</v>
      </c>
      <c r="R380" s="9">
        <f t="shared" si="34"/>
        <v>1.6376065045379917E-2</v>
      </c>
      <c r="S380" s="9">
        <f t="shared" si="35"/>
        <v>-2.0128365171778739E-3</v>
      </c>
    </row>
    <row r="381" spans="1:19" x14ac:dyDescent="0.35">
      <c r="A381" s="8">
        <v>42583</v>
      </c>
      <c r="B381" s="9">
        <v>4.6835942726781354</v>
      </c>
      <c r="C381" s="9">
        <v>-7.0121317806569659</v>
      </c>
      <c r="D381">
        <v>5.1716702457928809</v>
      </c>
      <c r="G381" s="8">
        <f t="shared" si="30"/>
        <v>42583</v>
      </c>
      <c r="H381" s="9">
        <f t="shared" si="31"/>
        <v>-7.5002077537717113</v>
      </c>
      <c r="I381" s="9">
        <f t="shared" si="32"/>
        <v>-7.2707644649307692</v>
      </c>
      <c r="L381" s="20">
        <v>120.1</v>
      </c>
      <c r="M381" s="21">
        <v>92.73</v>
      </c>
      <c r="Q381" s="8">
        <f t="shared" si="33"/>
        <v>42583</v>
      </c>
      <c r="R381" s="9">
        <f t="shared" si="34"/>
        <v>3.0238957680966294E-2</v>
      </c>
      <c r="S381" s="9">
        <f t="shared" si="35"/>
        <v>1.7111887443713947E-2</v>
      </c>
    </row>
    <row r="382" spans="1:19" x14ac:dyDescent="0.35">
      <c r="A382" s="8">
        <v>42614</v>
      </c>
      <c r="B382" s="9">
        <v>4.6996103700003342</v>
      </c>
      <c r="C382" s="9">
        <v>-7.0106401527658413</v>
      </c>
      <c r="D382">
        <v>5.1751610438978588</v>
      </c>
      <c r="G382" s="8">
        <f t="shared" si="30"/>
        <v>42614</v>
      </c>
      <c r="H382" s="9">
        <f t="shared" si="31"/>
        <v>-7.4861908266633659</v>
      </c>
      <c r="I382" s="9">
        <f t="shared" si="32"/>
        <v>-7.2647563684242709</v>
      </c>
      <c r="L382" s="20">
        <v>120.5</v>
      </c>
      <c r="M382" s="21">
        <v>93.46</v>
      </c>
      <c r="Q382" s="8">
        <f t="shared" si="33"/>
        <v>42614</v>
      </c>
      <c r="R382" s="9">
        <f t="shared" si="34"/>
        <v>1.4016927108345456E-2</v>
      </c>
      <c r="S382" s="9">
        <f t="shared" si="35"/>
        <v>6.0080965064983616E-3</v>
      </c>
    </row>
    <row r="383" spans="1:19" x14ac:dyDescent="0.35">
      <c r="A383" s="8">
        <v>42644</v>
      </c>
      <c r="B383" s="9">
        <v>4.7026139740549526</v>
      </c>
      <c r="C383" s="9">
        <v>-7.028348584351142</v>
      </c>
      <c r="D383">
        <v>5.1781097159511322</v>
      </c>
      <c r="G383" s="8">
        <f t="shared" si="30"/>
        <v>42644</v>
      </c>
      <c r="H383" s="9">
        <f t="shared" si="31"/>
        <v>-7.5038443262473216</v>
      </c>
      <c r="I383" s="9">
        <f t="shared" si="32"/>
        <v>-7.250974456925209</v>
      </c>
      <c r="L383" s="20">
        <v>120.7</v>
      </c>
      <c r="M383" s="21">
        <v>96.61</v>
      </c>
      <c r="Q383" s="8">
        <f t="shared" si="33"/>
        <v>42644</v>
      </c>
      <c r="R383" s="9">
        <f t="shared" si="34"/>
        <v>-1.7653499583955679E-2</v>
      </c>
      <c r="S383" s="9">
        <f t="shared" si="35"/>
        <v>1.3781911499061827E-2</v>
      </c>
    </row>
    <row r="384" spans="1:19" x14ac:dyDescent="0.35">
      <c r="A384" s="8">
        <v>42675</v>
      </c>
      <c r="B384" s="9">
        <v>4.7003151398470822</v>
      </c>
      <c r="C384" s="9">
        <v>-7.0585070461875734</v>
      </c>
      <c r="D384">
        <v>5.1774912322114162</v>
      </c>
      <c r="G384" s="8">
        <f t="shared" si="30"/>
        <v>42675</v>
      </c>
      <c r="H384" s="9">
        <f t="shared" si="31"/>
        <v>-7.5356831385519074</v>
      </c>
      <c r="I384" s="9">
        <f t="shared" si="32"/>
        <v>-7.244677058398195</v>
      </c>
      <c r="L384" s="20">
        <v>120.8</v>
      </c>
      <c r="M384" s="21">
        <v>100.28</v>
      </c>
      <c r="Q384" s="8">
        <f t="shared" si="33"/>
        <v>42675</v>
      </c>
      <c r="R384" s="9">
        <f t="shared" si="34"/>
        <v>-3.1838812304585851E-2</v>
      </c>
      <c r="S384" s="9">
        <f t="shared" si="35"/>
        <v>6.2973985270140531E-3</v>
      </c>
    </row>
    <row r="385" spans="1:19" x14ac:dyDescent="0.35">
      <c r="A385" s="8">
        <v>42705</v>
      </c>
      <c r="B385" s="9">
        <v>4.7003450257227533</v>
      </c>
      <c r="C385" s="9">
        <v>-7.0758680338254498</v>
      </c>
      <c r="D385">
        <v>5.1800926705280954</v>
      </c>
      <c r="G385" s="8">
        <f t="shared" si="30"/>
        <v>42705</v>
      </c>
      <c r="H385" s="9">
        <f t="shared" si="31"/>
        <v>-7.555615678630792</v>
      </c>
      <c r="I385" s="9">
        <f t="shared" si="32"/>
        <v>-7.235723330007561</v>
      </c>
      <c r="L385" s="20">
        <v>121.3</v>
      </c>
      <c r="M385" s="21">
        <v>103.38</v>
      </c>
      <c r="Q385" s="8">
        <f t="shared" si="33"/>
        <v>42705</v>
      </c>
      <c r="R385" s="9">
        <f t="shared" si="34"/>
        <v>-1.9932540078884564E-2</v>
      </c>
      <c r="S385" s="9">
        <f t="shared" si="35"/>
        <v>8.9537283906340193E-3</v>
      </c>
    </row>
    <row r="386" spans="1:19" x14ac:dyDescent="0.35">
      <c r="A386" s="8">
        <v>42736</v>
      </c>
      <c r="B386" s="9">
        <v>4.7136135632764944</v>
      </c>
      <c r="C386" s="9">
        <v>-7.0725129905361337</v>
      </c>
      <c r="D386">
        <v>5.1858713277776056</v>
      </c>
      <c r="G386" s="8">
        <f t="shared" si="30"/>
        <v>42736</v>
      </c>
      <c r="H386" s="9">
        <f t="shared" si="31"/>
        <v>-7.5447707550372449</v>
      </c>
      <c r="I386" s="9">
        <f t="shared" si="32"/>
        <v>-7.2228196426752449</v>
      </c>
      <c r="L386" s="20">
        <v>121.6</v>
      </c>
      <c r="M386" s="21">
        <v>104.63</v>
      </c>
      <c r="Q386" s="8">
        <f t="shared" si="33"/>
        <v>42736</v>
      </c>
      <c r="R386" s="9">
        <f t="shared" si="34"/>
        <v>1.0844923593547051E-2</v>
      </c>
      <c r="S386" s="9">
        <f t="shared" si="35"/>
        <v>1.2903687332316061E-2</v>
      </c>
    </row>
    <row r="387" spans="1:19" x14ac:dyDescent="0.35">
      <c r="A387" s="8">
        <v>42767</v>
      </c>
      <c r="B387" s="9">
        <v>4.7182397850063618</v>
      </c>
      <c r="C387" s="9">
        <v>-7.039210993877357</v>
      </c>
      <c r="D387">
        <v>5.1857251879260309</v>
      </c>
      <c r="G387" s="8">
        <f t="shared" si="30"/>
        <v>42767</v>
      </c>
      <c r="H387" s="9">
        <f t="shared" si="31"/>
        <v>-7.5066963967970262</v>
      </c>
      <c r="I387" s="9">
        <f t="shared" si="32"/>
        <v>-7.2070477990933526</v>
      </c>
      <c r="L387" s="20">
        <v>122</v>
      </c>
      <c r="M387" s="21">
        <v>103.15</v>
      </c>
      <c r="Q387" s="8">
        <f t="shared" si="33"/>
        <v>42767</v>
      </c>
      <c r="R387" s="9">
        <f t="shared" si="34"/>
        <v>3.8074358240218764E-2</v>
      </c>
      <c r="S387" s="9">
        <f t="shared" si="35"/>
        <v>1.577184358189232E-2</v>
      </c>
    </row>
    <row r="388" spans="1:19" x14ac:dyDescent="0.35">
      <c r="A388" s="8">
        <v>42795</v>
      </c>
      <c r="B388" s="9">
        <v>4.7151513452476124</v>
      </c>
      <c r="C388" s="9">
        <v>-7.0333845191782984</v>
      </c>
      <c r="D388">
        <v>5.1851636953282592</v>
      </c>
      <c r="G388" s="8">
        <f t="shared" si="30"/>
        <v>42795</v>
      </c>
      <c r="H388" s="9">
        <f t="shared" si="31"/>
        <v>-7.5033968692589452</v>
      </c>
      <c r="I388" s="9">
        <f t="shared" si="32"/>
        <v>-7.2153130328307089</v>
      </c>
      <c r="L388" s="20">
        <v>122.1</v>
      </c>
      <c r="M388" s="21">
        <v>101.79</v>
      </c>
      <c r="Q388" s="8">
        <f t="shared" si="33"/>
        <v>42795</v>
      </c>
      <c r="R388" s="9">
        <f t="shared" si="34"/>
        <v>3.2995275380809375E-3</v>
      </c>
      <c r="S388" s="9">
        <f t="shared" si="35"/>
        <v>-8.2652337373563256E-3</v>
      </c>
    </row>
    <row r="389" spans="1:19" x14ac:dyDescent="0.35">
      <c r="A389" s="8">
        <v>42826</v>
      </c>
      <c r="B389" s="9">
        <v>4.7081644073543787</v>
      </c>
      <c r="C389" s="9">
        <v>-7.0336612342180711</v>
      </c>
      <c r="D389">
        <v>5.1852069902204621</v>
      </c>
      <c r="G389" s="8">
        <f t="shared" si="30"/>
        <v>42826</v>
      </c>
      <c r="H389" s="9">
        <f t="shared" si="31"/>
        <v>-7.5107038170841545</v>
      </c>
      <c r="I389" s="9">
        <f t="shared" si="32"/>
        <v>-7.2112879467078175</v>
      </c>
      <c r="L389" s="20">
        <v>122.4</v>
      </c>
      <c r="M389" s="21">
        <v>102.48</v>
      </c>
      <c r="Q389" s="8">
        <f t="shared" si="33"/>
        <v>42826</v>
      </c>
      <c r="R389" s="9">
        <f t="shared" si="34"/>
        <v>-7.3069478252092424E-3</v>
      </c>
      <c r="S389" s="9">
        <f t="shared" si="35"/>
        <v>4.0250861228914303E-3</v>
      </c>
    </row>
    <row r="390" spans="1:19" x14ac:dyDescent="0.35">
      <c r="A390" s="8">
        <v>42856</v>
      </c>
      <c r="B390" s="9">
        <v>4.7104343612657109</v>
      </c>
      <c r="C390" s="9">
        <v>-7.0256591073427881</v>
      </c>
      <c r="D390">
        <v>5.1804401721673585</v>
      </c>
      <c r="G390" s="8">
        <f t="shared" si="30"/>
        <v>42856</v>
      </c>
      <c r="H390" s="9">
        <f t="shared" si="31"/>
        <v>-7.4956649182444357</v>
      </c>
      <c r="I390" s="9">
        <f t="shared" si="32"/>
        <v>-7.2095266407945067</v>
      </c>
      <c r="L390" s="20">
        <v>121.7</v>
      </c>
      <c r="M390" s="21">
        <v>101.26</v>
      </c>
      <c r="Q390" s="8">
        <f t="shared" si="33"/>
        <v>42856</v>
      </c>
      <c r="R390" s="9">
        <f t="shared" si="34"/>
        <v>1.5038898839718762E-2</v>
      </c>
      <c r="S390" s="9">
        <f t="shared" si="35"/>
        <v>1.7613059133108067E-3</v>
      </c>
    </row>
    <row r="391" spans="1:19" x14ac:dyDescent="0.35">
      <c r="A391" s="8">
        <v>42887</v>
      </c>
      <c r="B391" s="9">
        <v>4.7080105062709956</v>
      </c>
      <c r="C391" s="9">
        <v>-7.0307216578746727</v>
      </c>
      <c r="D391">
        <v>5.1789707716034945</v>
      </c>
      <c r="G391" s="8">
        <f t="shared" si="30"/>
        <v>42887</v>
      </c>
      <c r="H391" s="9">
        <f t="shared" si="31"/>
        <v>-7.5016819232071716</v>
      </c>
      <c r="I391" s="9">
        <f t="shared" si="32"/>
        <v>-7.2162391055656467</v>
      </c>
      <c r="L391" s="20">
        <v>121.6</v>
      </c>
      <c r="M391" s="21">
        <v>101.01</v>
      </c>
      <c r="Q391" s="8">
        <f t="shared" si="33"/>
        <v>42887</v>
      </c>
      <c r="R391" s="9">
        <f t="shared" si="34"/>
        <v>-6.017004962735939E-3</v>
      </c>
      <c r="S391" s="9">
        <f t="shared" si="35"/>
        <v>-6.7124647711400698E-3</v>
      </c>
    </row>
    <row r="392" spans="1:19" x14ac:dyDescent="0.35">
      <c r="A392" s="8">
        <v>42917</v>
      </c>
      <c r="B392" s="9">
        <v>4.7046502665840428</v>
      </c>
      <c r="C392" s="9">
        <v>-7.0315168519603635</v>
      </c>
      <c r="D392">
        <v>5.1774987609083034</v>
      </c>
      <c r="G392" s="8">
        <f t="shared" si="30"/>
        <v>42917</v>
      </c>
      <c r="H392" s="9">
        <f t="shared" si="31"/>
        <v>-7.504365346284624</v>
      </c>
      <c r="I392" s="9">
        <f t="shared" si="32"/>
        <v>-7.2107335774342278</v>
      </c>
      <c r="L392" s="20">
        <v>122.2</v>
      </c>
      <c r="M392" s="21">
        <v>102.15</v>
      </c>
      <c r="Q392" s="8">
        <f t="shared" si="33"/>
        <v>42917</v>
      </c>
      <c r="R392" s="9">
        <f t="shared" si="34"/>
        <v>-2.6834230774523959E-3</v>
      </c>
      <c r="S392" s="9">
        <f t="shared" si="35"/>
        <v>5.5055281314189131E-3</v>
      </c>
    </row>
    <row r="393" spans="1:19" x14ac:dyDescent="0.35">
      <c r="A393" s="8">
        <v>42948</v>
      </c>
      <c r="B393" s="9">
        <v>4.716423228110795</v>
      </c>
      <c r="C393" s="9">
        <v>-7.0302118212183329</v>
      </c>
      <c r="D393">
        <v>5.1826207554559174</v>
      </c>
      <c r="G393" s="8">
        <f t="shared" si="30"/>
        <v>42948</v>
      </c>
      <c r="H393" s="9">
        <f t="shared" si="31"/>
        <v>-7.4964093485634553</v>
      </c>
      <c r="I393" s="9">
        <f t="shared" si="32"/>
        <v>-7.2094786505621498</v>
      </c>
      <c r="L393" s="20">
        <v>122.9</v>
      </c>
      <c r="M393" s="21">
        <v>102.73</v>
      </c>
      <c r="Q393" s="8">
        <f t="shared" si="33"/>
        <v>42948</v>
      </c>
      <c r="R393" s="9">
        <f t="shared" si="34"/>
        <v>7.9559977211687283E-3</v>
      </c>
      <c r="S393" s="9">
        <f t="shared" si="35"/>
        <v>1.254926872078066E-3</v>
      </c>
    </row>
    <row r="394" spans="1:19" x14ac:dyDescent="0.35">
      <c r="A394" s="8">
        <v>42979</v>
      </c>
      <c r="B394" s="9">
        <v>4.7218215839393034</v>
      </c>
      <c r="C394" s="9">
        <v>-7.0313869557225326</v>
      </c>
      <c r="D394">
        <v>5.1918770764211581</v>
      </c>
      <c r="G394" s="8">
        <f t="shared" si="30"/>
        <v>42979</v>
      </c>
      <c r="H394" s="9">
        <f t="shared" si="31"/>
        <v>-7.5014424482043873</v>
      </c>
      <c r="I394" s="9">
        <f t="shared" si="32"/>
        <v>-7.207336604493074</v>
      </c>
      <c r="L394" s="20">
        <v>123.9</v>
      </c>
      <c r="M394" s="21">
        <v>103.91</v>
      </c>
      <c r="Q394" s="8">
        <f t="shared" si="33"/>
        <v>42979</v>
      </c>
      <c r="R394" s="9">
        <f t="shared" si="34"/>
        <v>-5.033099640932015E-3</v>
      </c>
      <c r="S394" s="9">
        <f t="shared" si="35"/>
        <v>2.1420460690757537E-3</v>
      </c>
    </row>
    <row r="395" spans="1:19" x14ac:dyDescent="0.35">
      <c r="A395" s="8">
        <v>43009</v>
      </c>
      <c r="B395" s="9">
        <v>4.7166159535941938</v>
      </c>
      <c r="C395" s="9">
        <v>-7.0307547299006856</v>
      </c>
      <c r="D395">
        <v>5.1899669855105559</v>
      </c>
      <c r="G395" s="8">
        <f t="shared" si="30"/>
        <v>43009</v>
      </c>
      <c r="H395" s="9">
        <f t="shared" si="31"/>
        <v>-7.5041057618170477</v>
      </c>
      <c r="I395" s="9">
        <f t="shared" si="32"/>
        <v>-7.2023278075031483</v>
      </c>
      <c r="L395" s="20">
        <v>124</v>
      </c>
      <c r="M395" s="21">
        <v>104.45</v>
      </c>
      <c r="Q395" s="8">
        <f t="shared" si="33"/>
        <v>43009</v>
      </c>
      <c r="R395" s="9">
        <f t="shared" si="34"/>
        <v>-2.6633136126603674E-3</v>
      </c>
      <c r="S395" s="9">
        <f t="shared" si="35"/>
        <v>5.0087969899257345E-3</v>
      </c>
    </row>
    <row r="396" spans="1:19" x14ac:dyDescent="0.35">
      <c r="A396" s="8">
        <v>43040</v>
      </c>
      <c r="B396" s="9">
        <v>4.7039822759845302</v>
      </c>
      <c r="C396" s="9">
        <v>-7.0028786231519531</v>
      </c>
      <c r="D396">
        <v>5.1939910343843376</v>
      </c>
      <c r="G396" s="8">
        <f t="shared" si="30"/>
        <v>43040</v>
      </c>
      <c r="H396" s="9">
        <f t="shared" si="31"/>
        <v>-7.4928873815517605</v>
      </c>
      <c r="I396" s="9">
        <f t="shared" si="32"/>
        <v>-7.1950073428779469</v>
      </c>
      <c r="L396" s="20">
        <v>124.6</v>
      </c>
      <c r="M396" s="21">
        <v>102.82</v>
      </c>
      <c r="Q396" s="8">
        <f t="shared" si="33"/>
        <v>43040</v>
      </c>
      <c r="R396" s="9">
        <f t="shared" si="34"/>
        <v>1.1218380265287209E-2</v>
      </c>
      <c r="S396" s="9">
        <f t="shared" si="35"/>
        <v>7.3204646252014172E-3</v>
      </c>
    </row>
    <row r="397" spans="1:19" x14ac:dyDescent="0.35">
      <c r="A397" s="8">
        <v>43070</v>
      </c>
      <c r="B397" s="9">
        <v>4.7104395267436763</v>
      </c>
      <c r="C397" s="9">
        <v>-6.9873997535252315</v>
      </c>
      <c r="D397">
        <v>5.1950247613731779</v>
      </c>
      <c r="G397" s="8">
        <f t="shared" si="30"/>
        <v>43070</v>
      </c>
      <c r="H397" s="9">
        <f t="shared" si="31"/>
        <v>-7.4719849881547331</v>
      </c>
      <c r="I397" s="9">
        <f t="shared" si="32"/>
        <v>-7.1955203888670285</v>
      </c>
      <c r="L397" s="20">
        <v>124.7</v>
      </c>
      <c r="M397" s="21">
        <v>101.27</v>
      </c>
      <c r="Q397" s="8">
        <f t="shared" si="33"/>
        <v>43070</v>
      </c>
      <c r="R397" s="9">
        <f t="shared" si="34"/>
        <v>2.0902393397027375E-2</v>
      </c>
      <c r="S397" s="9">
        <f t="shared" si="35"/>
        <v>-5.1304598908163968E-4</v>
      </c>
    </row>
    <row r="398" spans="1:19" x14ac:dyDescent="0.35">
      <c r="A398" s="8">
        <v>43101</v>
      </c>
      <c r="B398" s="9">
        <v>4.7140305863724201</v>
      </c>
      <c r="C398" s="9">
        <v>-6.9713317750219197</v>
      </c>
      <c r="D398">
        <v>5.2012526232053862</v>
      </c>
      <c r="G398" s="8">
        <f t="shared" si="30"/>
        <v>43101</v>
      </c>
      <c r="H398" s="9">
        <f t="shared" si="31"/>
        <v>-7.4585538118548858</v>
      </c>
      <c r="I398" s="9">
        <f t="shared" si="32"/>
        <v>-7.1889175510137822</v>
      </c>
      <c r="L398" s="20">
        <v>125.6</v>
      </c>
      <c r="M398" s="21">
        <v>101.04</v>
      </c>
      <c r="Q398" s="8">
        <f t="shared" si="33"/>
        <v>43101</v>
      </c>
      <c r="R398" s="9">
        <f t="shared" si="34"/>
        <v>1.3431176299847358E-2</v>
      </c>
      <c r="S398" s="9">
        <f t="shared" si="35"/>
        <v>6.602837853246335E-3</v>
      </c>
    </row>
    <row r="399" spans="1:19" x14ac:dyDescent="0.35">
      <c r="A399" s="8">
        <v>43132</v>
      </c>
      <c r="B399" s="9">
        <v>4.7257103290093454</v>
      </c>
      <c r="C399" s="9">
        <v>-6.98330300704687</v>
      </c>
      <c r="D399">
        <v>5.203598088680943</v>
      </c>
      <c r="G399" s="8">
        <f t="shared" si="30"/>
        <v>43132</v>
      </c>
      <c r="H399" s="9">
        <f t="shared" si="31"/>
        <v>-7.4611907667184676</v>
      </c>
      <c r="I399" s="9">
        <f t="shared" si="32"/>
        <v>-7.1903799764952891</v>
      </c>
      <c r="L399" s="20">
        <v>125.8</v>
      </c>
      <c r="M399" s="21">
        <v>102.27</v>
      </c>
      <c r="Q399" s="8">
        <f t="shared" si="33"/>
        <v>43132</v>
      </c>
      <c r="R399" s="9">
        <f t="shared" si="34"/>
        <v>-2.6369548635818418E-3</v>
      </c>
      <c r="S399" s="9">
        <f t="shared" si="35"/>
        <v>-1.4624254815069904E-3</v>
      </c>
    </row>
    <row r="400" spans="1:19" x14ac:dyDescent="0.35">
      <c r="A400" s="8">
        <v>43160</v>
      </c>
      <c r="B400" s="9">
        <v>4.7203300019541485</v>
      </c>
      <c r="C400" s="9">
        <v>-6.9753595334532603</v>
      </c>
      <c r="D400">
        <v>5.2008460554633587</v>
      </c>
      <c r="G400" s="8">
        <f t="shared" si="30"/>
        <v>43160</v>
      </c>
      <c r="H400" s="9">
        <f t="shared" si="31"/>
        <v>-7.4558755869624704</v>
      </c>
      <c r="I400" s="9">
        <f t="shared" si="32"/>
        <v>-7.200682814155221</v>
      </c>
      <c r="L400" s="20">
        <v>126.3</v>
      </c>
      <c r="M400" s="21">
        <v>100.82</v>
      </c>
      <c r="Q400" s="8">
        <f t="shared" si="33"/>
        <v>43160</v>
      </c>
      <c r="R400" s="9">
        <f t="shared" si="34"/>
        <v>5.315179755997157E-3</v>
      </c>
      <c r="S400" s="9">
        <f t="shared" si="35"/>
        <v>-1.0302837659931896E-2</v>
      </c>
    </row>
    <row r="401" spans="1:19" x14ac:dyDescent="0.35">
      <c r="A401" s="8">
        <v>43191</v>
      </c>
      <c r="B401" s="9">
        <v>4.7212667967231425</v>
      </c>
      <c r="C401" s="9">
        <v>-6.9735853407219635</v>
      </c>
      <c r="D401">
        <v>5.2049060275656363</v>
      </c>
      <c r="G401" s="8">
        <f t="shared" si="30"/>
        <v>43191</v>
      </c>
      <c r="H401" s="9">
        <f t="shared" si="31"/>
        <v>-7.4572245715644572</v>
      </c>
      <c r="I401" s="9">
        <f t="shared" si="32"/>
        <v>-7.2018641986010454</v>
      </c>
      <c r="L401" s="20">
        <v>126.9</v>
      </c>
      <c r="M401" s="21">
        <v>101</v>
      </c>
      <c r="Q401" s="8">
        <f t="shared" si="33"/>
        <v>43191</v>
      </c>
      <c r="R401" s="9">
        <f t="shared" si="34"/>
        <v>-1.3489846019867358E-3</v>
      </c>
      <c r="S401" s="9">
        <f t="shared" si="35"/>
        <v>-1.181384445824385E-3</v>
      </c>
    </row>
    <row r="402" spans="1:19" x14ac:dyDescent="0.35">
      <c r="A402" s="8">
        <v>43221</v>
      </c>
      <c r="B402" s="9">
        <v>4.7205927114009851</v>
      </c>
      <c r="C402" s="9">
        <v>-6.98161847117969</v>
      </c>
      <c r="D402">
        <v>5.2064966420228114</v>
      </c>
      <c r="G402" s="8">
        <f t="shared" si="30"/>
        <v>43221</v>
      </c>
      <c r="H402" s="9">
        <f t="shared" si="31"/>
        <v>-7.4675224018015163</v>
      </c>
      <c r="I402" s="9">
        <f t="shared" si="32"/>
        <v>-7.1997861597467798</v>
      </c>
      <c r="L402" s="20">
        <v>127.8</v>
      </c>
      <c r="M402" s="21">
        <v>102.75</v>
      </c>
      <c r="Q402" s="8">
        <f t="shared" si="33"/>
        <v>43221</v>
      </c>
      <c r="R402" s="9">
        <f t="shared" si="34"/>
        <v>-1.0297830237059102E-2</v>
      </c>
      <c r="S402" s="9">
        <f t="shared" si="35"/>
        <v>2.078038854265607E-3</v>
      </c>
    </row>
    <row r="403" spans="1:19" x14ac:dyDescent="0.35">
      <c r="A403" s="8">
        <v>43252</v>
      </c>
      <c r="B403" s="9">
        <v>4.7186540660414149</v>
      </c>
      <c r="C403" s="9">
        <v>-6.9979206103578839</v>
      </c>
      <c r="D403">
        <v>5.2062467232236553</v>
      </c>
      <c r="G403" s="8">
        <f t="shared" si="30"/>
        <v>43252</v>
      </c>
      <c r="H403" s="9">
        <f t="shared" si="31"/>
        <v>-7.4855132675401244</v>
      </c>
      <c r="I403" s="9">
        <f t="shared" si="32"/>
        <v>-7.2098962864359075</v>
      </c>
      <c r="L403" s="20">
        <v>128</v>
      </c>
      <c r="M403" s="21">
        <v>103.55</v>
      </c>
      <c r="Q403" s="8">
        <f t="shared" si="33"/>
        <v>43252</v>
      </c>
      <c r="R403" s="9">
        <f t="shared" si="34"/>
        <v>-1.7990865738608086E-2</v>
      </c>
      <c r="S403" s="9">
        <f t="shared" si="35"/>
        <v>-1.0110126689127696E-2</v>
      </c>
    </row>
    <row r="404" spans="1:19" x14ac:dyDescent="0.35">
      <c r="A404" s="8">
        <v>43282</v>
      </c>
      <c r="B404" s="9">
        <v>4.7110912623780283</v>
      </c>
      <c r="C404" s="9">
        <v>-7.0230489075231208</v>
      </c>
      <c r="D404">
        <v>5.2054358025482363</v>
      </c>
      <c r="G404" s="8">
        <f t="shared" si="30"/>
        <v>43282</v>
      </c>
      <c r="H404" s="9">
        <f t="shared" si="31"/>
        <v>-7.5173934476933288</v>
      </c>
      <c r="I404" s="9">
        <f t="shared" si="32"/>
        <v>-7.2056216732614349</v>
      </c>
      <c r="L404" s="20">
        <v>127.4</v>
      </c>
      <c r="M404" s="21">
        <v>106.14</v>
      </c>
      <c r="Q404" s="8">
        <f t="shared" si="33"/>
        <v>43282</v>
      </c>
      <c r="R404" s="9">
        <f t="shared" si="34"/>
        <v>-3.1880180153204485E-2</v>
      </c>
      <c r="S404" s="9">
        <f t="shared" si="35"/>
        <v>4.2746131744726412E-3</v>
      </c>
    </row>
    <row r="405" spans="1:19" x14ac:dyDescent="0.35">
      <c r="A405" s="8">
        <v>43313</v>
      </c>
      <c r="B405" s="9">
        <v>4.7290612125076006</v>
      </c>
      <c r="C405" s="9">
        <v>-7.0214651416318254</v>
      </c>
      <c r="D405">
        <v>5.2069277134922221</v>
      </c>
      <c r="G405" s="8">
        <f t="shared" si="30"/>
        <v>43313</v>
      </c>
      <c r="H405" s="9">
        <f t="shared" si="31"/>
        <v>-7.4993316426164469</v>
      </c>
      <c r="I405" s="9">
        <f t="shared" si="32"/>
        <v>-7.2037238567240065</v>
      </c>
      <c r="L405" s="20">
        <v>127.3</v>
      </c>
      <c r="M405" s="21">
        <v>106.09</v>
      </c>
      <c r="Q405" s="8">
        <f t="shared" si="33"/>
        <v>43313</v>
      </c>
      <c r="R405" s="9">
        <f t="shared" si="34"/>
        <v>1.8061805076881932E-2</v>
      </c>
      <c r="S405" s="9">
        <f t="shared" si="35"/>
        <v>1.8978165374283762E-3</v>
      </c>
    </row>
    <row r="406" spans="1:19" x14ac:dyDescent="0.35">
      <c r="A406" s="8">
        <v>43344</v>
      </c>
      <c r="B406" s="9">
        <v>4.7487214690043587</v>
      </c>
      <c r="C406" s="9">
        <v>-7.0209232370875014</v>
      </c>
      <c r="D406">
        <v>5.2096168063283583</v>
      </c>
      <c r="G406" s="8">
        <f t="shared" si="30"/>
        <v>43344</v>
      </c>
      <c r="H406" s="9">
        <f t="shared" si="31"/>
        <v>-7.4818185744115011</v>
      </c>
      <c r="I406" s="9">
        <f t="shared" si="32"/>
        <v>-7.2012044573029605</v>
      </c>
      <c r="L406" s="20">
        <v>127.3</v>
      </c>
      <c r="M406" s="21">
        <v>106.3</v>
      </c>
      <c r="Q406" s="8">
        <f t="shared" si="33"/>
        <v>43344</v>
      </c>
      <c r="R406" s="9">
        <f t="shared" si="34"/>
        <v>1.7513068204945803E-2</v>
      </c>
      <c r="S406" s="9">
        <f t="shared" si="35"/>
        <v>2.5193994210459536E-3</v>
      </c>
    </row>
    <row r="407" spans="1:19" x14ac:dyDescent="0.35">
      <c r="A407" s="8">
        <v>43374</v>
      </c>
      <c r="B407" s="9">
        <v>4.7434104144580296</v>
      </c>
      <c r="C407" s="9">
        <v>-7.0314010949068964</v>
      </c>
      <c r="D407">
        <v>5.2120279130259766</v>
      </c>
      <c r="G407" s="8">
        <f t="shared" si="30"/>
        <v>43374</v>
      </c>
      <c r="H407" s="9">
        <f t="shared" si="31"/>
        <v>-7.5000185934748433</v>
      </c>
      <c r="I407" s="9">
        <f t="shared" si="32"/>
        <v>-7.2115046285800695</v>
      </c>
      <c r="L407" s="20">
        <v>127.9</v>
      </c>
      <c r="M407" s="21">
        <v>106.82</v>
      </c>
      <c r="Q407" s="8">
        <f t="shared" si="33"/>
        <v>43374</v>
      </c>
      <c r="R407" s="9">
        <f t="shared" si="34"/>
        <v>-1.8200019063342232E-2</v>
      </c>
      <c r="S407" s="9">
        <f t="shared" si="35"/>
        <v>-1.0300171277108916E-2</v>
      </c>
    </row>
    <row r="408" spans="1:19" x14ac:dyDescent="0.35">
      <c r="A408" s="8">
        <v>43405</v>
      </c>
      <c r="B408" s="9">
        <v>4.7287699998557899</v>
      </c>
      <c r="C408" s="9">
        <v>-7.0258449342925759</v>
      </c>
      <c r="D408">
        <v>5.2075638086512432</v>
      </c>
      <c r="G408" s="8">
        <f t="shared" si="30"/>
        <v>43405</v>
      </c>
      <c r="H408" s="9">
        <f t="shared" si="31"/>
        <v>-7.5046387430880293</v>
      </c>
      <c r="I408" s="9">
        <f t="shared" si="32"/>
        <v>-7.2298659516950892</v>
      </c>
      <c r="L408" s="20">
        <v>126.9</v>
      </c>
      <c r="M408" s="21">
        <v>103.48</v>
      </c>
      <c r="Q408" s="8">
        <f t="shared" si="33"/>
        <v>43405</v>
      </c>
      <c r="R408" s="9">
        <f t="shared" si="34"/>
        <v>-4.6201496131859088E-3</v>
      </c>
      <c r="S408" s="9">
        <f t="shared" si="35"/>
        <v>-1.8361323115019701E-2</v>
      </c>
    </row>
    <row r="409" spans="1:19" x14ac:dyDescent="0.35">
      <c r="A409" s="8">
        <v>43435</v>
      </c>
      <c r="B409" s="9">
        <v>4.7206836294319681</v>
      </c>
      <c r="C409" s="9">
        <v>-7.0232462676823948</v>
      </c>
      <c r="D409">
        <v>5.2041279704443779</v>
      </c>
      <c r="G409" s="8">
        <f t="shared" si="30"/>
        <v>43435</v>
      </c>
      <c r="H409" s="9">
        <f t="shared" si="31"/>
        <v>-7.5066906086948046</v>
      </c>
      <c r="I409" s="9">
        <f t="shared" si="32"/>
        <v>-7.2490698543493099</v>
      </c>
      <c r="L409" s="20">
        <v>126.1</v>
      </c>
      <c r="M409" s="21">
        <v>100.61</v>
      </c>
      <c r="Q409" s="8">
        <f t="shared" si="33"/>
        <v>43435</v>
      </c>
      <c r="R409" s="9">
        <f t="shared" si="34"/>
        <v>-2.0518656067753938E-3</v>
      </c>
      <c r="S409" s="9">
        <f t="shared" si="35"/>
        <v>-1.9203902654220784E-2</v>
      </c>
    </row>
    <row r="410" spans="1:19" x14ac:dyDescent="0.35">
      <c r="A410" s="8">
        <v>43466</v>
      </c>
      <c r="B410" s="9">
        <v>4.7136262167241538</v>
      </c>
      <c r="C410" s="9">
        <v>-7.0213785637476009</v>
      </c>
      <c r="D410">
        <v>5.1999703029961708</v>
      </c>
      <c r="G410" s="8">
        <f t="shared" si="30"/>
        <v>43466</v>
      </c>
      <c r="H410" s="9">
        <f t="shared" si="31"/>
        <v>-7.5077226500196179</v>
      </c>
      <c r="I410" s="9">
        <f t="shared" si="32"/>
        <v>-7.2546490377234729</v>
      </c>
      <c r="L410" s="20">
        <v>125.3</v>
      </c>
      <c r="M410" s="21">
        <v>99.23</v>
      </c>
      <c r="Q410" s="8">
        <f t="shared" si="33"/>
        <v>43466</v>
      </c>
      <c r="R410" s="9">
        <f t="shared" si="34"/>
        <v>-1.0320413248132709E-3</v>
      </c>
      <c r="S410" s="9">
        <f t="shared" si="35"/>
        <v>-5.5791833741629659E-3</v>
      </c>
    </row>
    <row r="411" spans="1:19" x14ac:dyDescent="0.35">
      <c r="A411" s="8">
        <v>43497</v>
      </c>
      <c r="B411" s="9">
        <v>4.7172961361063752</v>
      </c>
      <c r="C411" s="9">
        <v>-7.0227195010693908</v>
      </c>
      <c r="D411">
        <v>5.2044418120444114</v>
      </c>
      <c r="G411" s="8">
        <f t="shared" si="30"/>
        <v>43497</v>
      </c>
      <c r="H411" s="9">
        <f t="shared" si="31"/>
        <v>-7.509865177007427</v>
      </c>
      <c r="I411" s="9">
        <f t="shared" si="32"/>
        <v>-7.2581306973814614</v>
      </c>
      <c r="L411" s="20">
        <v>126.1</v>
      </c>
      <c r="M411" s="21">
        <v>99.65</v>
      </c>
      <c r="Q411" s="8">
        <f t="shared" si="33"/>
        <v>43497</v>
      </c>
      <c r="R411" s="9">
        <f t="shared" si="34"/>
        <v>-2.1425269878090347E-3</v>
      </c>
      <c r="S411" s="9">
        <f t="shared" si="35"/>
        <v>-3.4816596579885228E-3</v>
      </c>
    </row>
    <row r="412" spans="1:19" x14ac:dyDescent="0.35">
      <c r="A412" s="8">
        <v>43525</v>
      </c>
      <c r="B412" s="9">
        <v>4.7148001717167665</v>
      </c>
      <c r="C412" s="9">
        <v>-7.0313882812795594</v>
      </c>
      <c r="D412">
        <v>5.2104279300631697</v>
      </c>
      <c r="G412" s="8">
        <f t="shared" si="30"/>
        <v>43525</v>
      </c>
      <c r="H412" s="9">
        <f t="shared" si="31"/>
        <v>-7.5270160396259627</v>
      </c>
      <c r="I412" s="9">
        <f t="shared" si="32"/>
        <v>-7.2720064631170329</v>
      </c>
      <c r="L412" s="20">
        <v>127</v>
      </c>
      <c r="M412" s="21">
        <v>99.84</v>
      </c>
      <c r="Q412" s="8">
        <f t="shared" si="33"/>
        <v>43525</v>
      </c>
      <c r="R412" s="9">
        <f t="shared" si="34"/>
        <v>-1.7150862618535712E-2</v>
      </c>
      <c r="S412" s="9">
        <f t="shared" si="35"/>
        <v>-1.3875765735571477E-2</v>
      </c>
    </row>
    <row r="413" spans="1:19" x14ac:dyDescent="0.35">
      <c r="A413" s="8">
        <v>43556</v>
      </c>
      <c r="B413" s="9">
        <v>4.7220051059573107</v>
      </c>
      <c r="C413" s="9">
        <v>-7.0406808631417617</v>
      </c>
      <c r="D413">
        <v>5.2157913076172289</v>
      </c>
      <c r="G413" s="8">
        <f t="shared" si="30"/>
        <v>43556</v>
      </c>
      <c r="H413" s="9">
        <f t="shared" si="31"/>
        <v>-7.5344670648016798</v>
      </c>
      <c r="I413" s="9">
        <f t="shared" si="32"/>
        <v>-7.2753978163005213</v>
      </c>
      <c r="L413" s="20">
        <v>127.1</v>
      </c>
      <c r="M413" s="21">
        <v>100.51</v>
      </c>
      <c r="Q413" s="8">
        <f t="shared" si="33"/>
        <v>43556</v>
      </c>
      <c r="R413" s="9">
        <f t="shared" si="34"/>
        <v>-7.4510251757171631E-3</v>
      </c>
      <c r="S413" s="9">
        <f t="shared" si="35"/>
        <v>-3.391353183488377E-3</v>
      </c>
    </row>
    <row r="414" spans="1:19" x14ac:dyDescent="0.35">
      <c r="A414" s="8">
        <v>43586</v>
      </c>
      <c r="B414" s="9">
        <v>4.7255820675014473</v>
      </c>
      <c r="C414" s="9">
        <v>-7.0757688800852128</v>
      </c>
      <c r="D414">
        <v>5.214568934159078</v>
      </c>
      <c r="G414" s="8">
        <f t="shared" si="30"/>
        <v>43586</v>
      </c>
      <c r="H414" s="9">
        <f t="shared" si="31"/>
        <v>-7.5647557467428435</v>
      </c>
      <c r="I414" s="9">
        <f t="shared" si="32"/>
        <v>-7.2821825983636055</v>
      </c>
      <c r="L414" s="20">
        <v>126.7</v>
      </c>
      <c r="M414" s="21">
        <v>103.07</v>
      </c>
      <c r="Q414" s="8">
        <f t="shared" si="33"/>
        <v>43586</v>
      </c>
      <c r="R414" s="9">
        <f t="shared" si="34"/>
        <v>-3.0288681941163631E-2</v>
      </c>
      <c r="S414" s="9">
        <f t="shared" si="35"/>
        <v>-6.7847820630841937E-3</v>
      </c>
    </row>
    <row r="415" spans="1:19" x14ac:dyDescent="0.35">
      <c r="A415" s="8">
        <v>43617</v>
      </c>
      <c r="B415" s="9">
        <v>4.7221198257902914</v>
      </c>
      <c r="C415" s="9">
        <v>-7.0679884230617533</v>
      </c>
      <c r="D415">
        <v>5.2103648070589603</v>
      </c>
      <c r="G415" s="8">
        <f t="shared" si="30"/>
        <v>43617</v>
      </c>
      <c r="H415" s="9">
        <f t="shared" si="31"/>
        <v>-7.5562334043304222</v>
      </c>
      <c r="I415" s="9">
        <f t="shared" si="32"/>
        <v>-7.2912311856464447</v>
      </c>
      <c r="L415" s="20">
        <v>126</v>
      </c>
      <c r="M415" s="21">
        <v>100.79</v>
      </c>
      <c r="Q415" s="8">
        <f t="shared" si="33"/>
        <v>43617</v>
      </c>
      <c r="R415" s="9">
        <f t="shared" si="34"/>
        <v>8.5223424124212244E-3</v>
      </c>
      <c r="S415" s="9">
        <f t="shared" si="35"/>
        <v>-9.0485872828391933E-3</v>
      </c>
    </row>
    <row r="416" spans="1:19" x14ac:dyDescent="0.35">
      <c r="A416" s="8">
        <v>43647</v>
      </c>
      <c r="B416" s="9">
        <v>4.7116115765903812</v>
      </c>
      <c r="C416" s="9">
        <v>-7.0709233227596462</v>
      </c>
      <c r="D416">
        <v>5.212325874187222</v>
      </c>
      <c r="G416" s="8">
        <f t="shared" si="30"/>
        <v>43647</v>
      </c>
      <c r="H416" s="9">
        <f t="shared" si="31"/>
        <v>-7.571637620356487</v>
      </c>
      <c r="I416" s="9">
        <f t="shared" si="32"/>
        <v>-7.2992307385773749</v>
      </c>
      <c r="L416" s="20">
        <v>126.2</v>
      </c>
      <c r="M416" s="21">
        <v>100.44</v>
      </c>
      <c r="Q416" s="8">
        <f t="shared" si="33"/>
        <v>43647</v>
      </c>
      <c r="R416" s="9">
        <f t="shared" si="34"/>
        <v>-1.5404216026064788E-2</v>
      </c>
      <c r="S416" s="9">
        <f t="shared" si="35"/>
        <v>-7.9995529309302427E-3</v>
      </c>
    </row>
    <row r="417" spans="1:19" x14ac:dyDescent="0.35">
      <c r="A417" s="8">
        <v>43678</v>
      </c>
      <c r="B417" s="9">
        <v>4.7142273869279538</v>
      </c>
      <c r="C417" s="9">
        <v>-7.0986881517369378</v>
      </c>
      <c r="D417">
        <v>5.2110351522082761</v>
      </c>
      <c r="G417" s="8">
        <f t="shared" si="30"/>
        <v>43678</v>
      </c>
      <c r="H417" s="9">
        <f t="shared" si="31"/>
        <v>-7.59549591701726</v>
      </c>
      <c r="I417" s="9">
        <f t="shared" si="32"/>
        <v>-7.307885579189672</v>
      </c>
      <c r="L417" s="20">
        <v>125.5</v>
      </c>
      <c r="M417" s="21">
        <v>101.81</v>
      </c>
      <c r="Q417" s="8">
        <f t="shared" si="33"/>
        <v>43678</v>
      </c>
      <c r="R417" s="9">
        <f t="shared" si="34"/>
        <v>-2.3858296660772993E-2</v>
      </c>
      <c r="S417" s="9">
        <f t="shared" si="35"/>
        <v>-8.6548406122970434E-3</v>
      </c>
    </row>
    <row r="418" spans="1:19" x14ac:dyDescent="0.35">
      <c r="A418" s="8">
        <v>43709</v>
      </c>
      <c r="B418" s="9">
        <v>4.7311748107442142</v>
      </c>
      <c r="C418" s="9">
        <v>-7.0851601855022093</v>
      </c>
      <c r="D418">
        <v>5.2112202977302173</v>
      </c>
      <c r="G418" s="8">
        <f t="shared" si="30"/>
        <v>43709</v>
      </c>
      <c r="H418" s="9">
        <f t="shared" si="31"/>
        <v>-7.5652056724882124</v>
      </c>
      <c r="I418" s="9">
        <f t="shared" si="32"/>
        <v>-7.2995492041821723</v>
      </c>
      <c r="L418" s="20">
        <v>125.1</v>
      </c>
      <c r="M418" s="21">
        <v>100.96</v>
      </c>
      <c r="Q418" s="8">
        <f t="shared" si="33"/>
        <v>43709</v>
      </c>
      <c r="R418" s="9">
        <f t="shared" si="34"/>
        <v>3.0290244529047605E-2</v>
      </c>
      <c r="S418" s="9">
        <f t="shared" si="35"/>
        <v>8.336375007499619E-3</v>
      </c>
    </row>
    <row r="419" spans="1:19" x14ac:dyDescent="0.35">
      <c r="A419" s="8">
        <v>43739</v>
      </c>
      <c r="B419" s="9">
        <v>4.7339588816266644</v>
      </c>
      <c r="C419" s="9">
        <v>-7.0761868990230097</v>
      </c>
      <c r="D419">
        <v>5.2140497714718892</v>
      </c>
      <c r="G419" s="8">
        <f t="shared" si="30"/>
        <v>43739</v>
      </c>
      <c r="H419" s="9">
        <f t="shared" si="31"/>
        <v>-7.5562777888682344</v>
      </c>
      <c r="I419" s="9">
        <f t="shared" si="32"/>
        <v>-7.3114944605868333</v>
      </c>
      <c r="L419" s="20">
        <v>125.1</v>
      </c>
      <c r="M419" s="21">
        <v>98.87</v>
      </c>
      <c r="Q419" s="8">
        <f t="shared" si="33"/>
        <v>43739</v>
      </c>
      <c r="R419" s="9">
        <f t="shared" si="34"/>
        <v>8.9278836199779832E-3</v>
      </c>
      <c r="S419" s="9">
        <f t="shared" si="35"/>
        <v>-1.1945256404660931E-2</v>
      </c>
    </row>
    <row r="420" spans="1:19" x14ac:dyDescent="0.35">
      <c r="A420" s="8">
        <v>43770</v>
      </c>
      <c r="B420" s="9">
        <v>4.7233072117775059</v>
      </c>
      <c r="C420" s="9">
        <v>-7.0624477263125893</v>
      </c>
      <c r="D420">
        <v>5.217403887948044</v>
      </c>
      <c r="G420" s="8">
        <f t="shared" si="30"/>
        <v>43770</v>
      </c>
      <c r="H420" s="9">
        <f t="shared" si="31"/>
        <v>-7.5565444024831274</v>
      </c>
      <c r="I420" s="9">
        <f t="shared" si="32"/>
        <v>-7.3203332175837499</v>
      </c>
      <c r="L420" s="20">
        <v>125.2</v>
      </c>
      <c r="M420" s="21">
        <v>96.74</v>
      </c>
      <c r="Q420" s="8">
        <f t="shared" si="33"/>
        <v>43770</v>
      </c>
      <c r="R420" s="9">
        <f t="shared" si="34"/>
        <v>-2.6661361489299651E-4</v>
      </c>
      <c r="S420" s="9">
        <f t="shared" si="35"/>
        <v>-8.838756996916608E-3</v>
      </c>
    </row>
    <row r="421" spans="1:19" x14ac:dyDescent="0.35">
      <c r="A421" s="8">
        <v>43800</v>
      </c>
      <c r="B421" s="9">
        <v>4.7288580585144109</v>
      </c>
      <c r="C421" s="9">
        <v>-7.0687725014821696</v>
      </c>
      <c r="D421">
        <v>5.2215743714393001</v>
      </c>
      <c r="G421" s="8">
        <f t="shared" si="30"/>
        <v>43800</v>
      </c>
      <c r="H421" s="9">
        <f t="shared" si="31"/>
        <v>-7.5614888144070589</v>
      </c>
      <c r="I421" s="9">
        <f t="shared" si="32"/>
        <v>-7.3181573640016069</v>
      </c>
      <c r="L421" s="20">
        <v>125</v>
      </c>
      <c r="M421" s="21">
        <v>97.41</v>
      </c>
      <c r="Q421" s="8">
        <f t="shared" si="33"/>
        <v>43800</v>
      </c>
      <c r="R421" s="9">
        <f t="shared" si="34"/>
        <v>-4.9444119239314688E-3</v>
      </c>
      <c r="S421" s="9">
        <f t="shared" si="35"/>
        <v>2.1758535821430058E-3</v>
      </c>
    </row>
    <row r="422" spans="1:19" x14ac:dyDescent="0.35">
      <c r="A422" s="8">
        <v>43831</v>
      </c>
      <c r="B422" s="9">
        <v>4.7352769396739864</v>
      </c>
      <c r="C422" s="9">
        <v>-7.0625877834569897</v>
      </c>
      <c r="D422">
        <v>5.219371460566145</v>
      </c>
      <c r="G422" s="8">
        <f t="shared" si="30"/>
        <v>43831</v>
      </c>
      <c r="H422" s="9">
        <f t="shared" si="31"/>
        <v>-7.5466823043491482</v>
      </c>
      <c r="I422" s="9">
        <f t="shared" si="32"/>
        <v>-7.325150795813439</v>
      </c>
      <c r="L422" s="20">
        <v>125.8</v>
      </c>
      <c r="M422" s="21">
        <v>96.75</v>
      </c>
      <c r="Q422" s="8">
        <f t="shared" si="33"/>
        <v>43831</v>
      </c>
      <c r="R422" s="9">
        <f t="shared" si="34"/>
        <v>1.4806510057910671E-2</v>
      </c>
      <c r="S422" s="9">
        <f t="shared" si="35"/>
        <v>-6.9934318118320959E-3</v>
      </c>
    </row>
    <row r="423" spans="1:19" x14ac:dyDescent="0.35">
      <c r="A423" s="8">
        <v>43862</v>
      </c>
      <c r="B423" s="9">
        <v>4.7348681268747708</v>
      </c>
      <c r="C423" s="9">
        <v>-7.0861824290754303</v>
      </c>
      <c r="D423">
        <v>5.2189280823978157</v>
      </c>
      <c r="G423" s="8">
        <f t="shared" si="30"/>
        <v>43862</v>
      </c>
      <c r="H423" s="9">
        <f t="shared" si="31"/>
        <v>-7.5702423845984752</v>
      </c>
      <c r="I423" s="9">
        <f t="shared" si="32"/>
        <v>-7.3276956043545161</v>
      </c>
      <c r="L423" s="20">
        <v>124.3</v>
      </c>
      <c r="M423" s="21">
        <v>97.63</v>
      </c>
      <c r="Q423" s="8">
        <f t="shared" si="33"/>
        <v>43862</v>
      </c>
      <c r="R423" s="9">
        <f t="shared" si="34"/>
        <v>-2.3560080249326987E-2</v>
      </c>
      <c r="S423" s="9">
        <f t="shared" si="35"/>
        <v>-2.5448085410770815E-3</v>
      </c>
    </row>
    <row r="424" spans="1:19" x14ac:dyDescent="0.35">
      <c r="A424" s="8">
        <v>43891</v>
      </c>
      <c r="B424" s="9">
        <v>4.7318443833778323</v>
      </c>
      <c r="C424" s="9">
        <v>-7.1051251235342052</v>
      </c>
      <c r="D424">
        <v>5.2102127966621126</v>
      </c>
      <c r="G424" s="8">
        <f t="shared" si="30"/>
        <v>43891</v>
      </c>
      <c r="H424" s="9">
        <f t="shared" si="31"/>
        <v>-7.5834935368184855</v>
      </c>
      <c r="I424" s="9">
        <f t="shared" si="32"/>
        <v>-7.3480549757472593</v>
      </c>
      <c r="L424" s="20">
        <v>122.5</v>
      </c>
      <c r="M424" s="21">
        <v>96.08</v>
      </c>
      <c r="Q424" s="8">
        <f t="shared" si="33"/>
        <v>43891</v>
      </c>
      <c r="R424" s="9">
        <f t="shared" si="34"/>
        <v>-1.3251152220010276E-2</v>
      </c>
      <c r="S424" s="9">
        <f t="shared" si="35"/>
        <v>-2.0359371392743242E-2</v>
      </c>
    </row>
    <row r="425" spans="1:19" x14ac:dyDescent="0.35">
      <c r="A425" s="8">
        <v>43922</v>
      </c>
      <c r="B425" s="9">
        <v>4.7200942227699771</v>
      </c>
      <c r="C425" s="9">
        <v>-7.1091691618484667</v>
      </c>
      <c r="D425">
        <v>5.1960725204773226</v>
      </c>
      <c r="G425" s="8">
        <f t="shared" si="30"/>
        <v>43922</v>
      </c>
      <c r="H425" s="9">
        <f t="shared" si="31"/>
        <v>-7.5851474595558122</v>
      </c>
      <c r="I425" s="9">
        <f t="shared" si="32"/>
        <v>-7.3382524845504609</v>
      </c>
      <c r="L425" s="20">
        <v>118.2</v>
      </c>
      <c r="M425" s="21">
        <v>94</v>
      </c>
      <c r="Q425" s="8">
        <f t="shared" si="33"/>
        <v>43922</v>
      </c>
      <c r="R425" s="9">
        <f t="shared" si="34"/>
        <v>-1.6539227373266741E-3</v>
      </c>
      <c r="S425" s="9">
        <f t="shared" si="35"/>
        <v>9.8024911967984352E-3</v>
      </c>
    </row>
    <row r="426" spans="1:19" x14ac:dyDescent="0.35">
      <c r="A426" s="8">
        <v>43952</v>
      </c>
      <c r="B426" s="9">
        <v>4.7185198267098141</v>
      </c>
      <c r="C426" s="9">
        <v>-7.1132512232750491</v>
      </c>
      <c r="D426">
        <v>5.1941399658575014</v>
      </c>
      <c r="G426" s="8">
        <f t="shared" si="30"/>
        <v>43952</v>
      </c>
      <c r="H426" s="9">
        <f t="shared" si="31"/>
        <v>-7.5888713624227364</v>
      </c>
      <c r="I426" s="9">
        <f t="shared" si="32"/>
        <v>-7.3374528637790757</v>
      </c>
      <c r="L426" s="20">
        <v>118.2</v>
      </c>
      <c r="M426" s="21">
        <v>94.46</v>
      </c>
      <c r="Q426" s="8">
        <f t="shared" si="33"/>
        <v>43952</v>
      </c>
      <c r="R426" s="9">
        <f t="shared" si="34"/>
        <v>-3.7239028669242558E-3</v>
      </c>
      <c r="S426" s="9">
        <f t="shared" si="35"/>
        <v>7.9962077138517884E-4</v>
      </c>
    </row>
    <row r="427" spans="1:19" x14ac:dyDescent="0.35">
      <c r="A427" s="8">
        <v>43983</v>
      </c>
      <c r="B427" s="9">
        <v>4.7241468541751184</v>
      </c>
      <c r="C427" s="9">
        <v>-7.09584839822059</v>
      </c>
      <c r="D427">
        <v>5.2016527632029987</v>
      </c>
      <c r="G427" s="8">
        <f t="shared" si="30"/>
        <v>43983</v>
      </c>
      <c r="H427" s="9">
        <f t="shared" si="31"/>
        <v>-7.5733543072484704</v>
      </c>
      <c r="I427" s="9">
        <f t="shared" si="32"/>
        <v>-7.3318548719825651</v>
      </c>
      <c r="L427" s="20">
        <v>120.3</v>
      </c>
      <c r="M427" s="21">
        <v>95.01</v>
      </c>
      <c r="Q427" s="8">
        <f t="shared" si="33"/>
        <v>43983</v>
      </c>
      <c r="R427" s="9">
        <f t="shared" si="34"/>
        <v>1.5517055174266048E-2</v>
      </c>
      <c r="S427" s="9">
        <f t="shared" si="35"/>
        <v>5.5979917965105486E-3</v>
      </c>
    </row>
    <row r="428" spans="1:19" x14ac:dyDescent="0.35">
      <c r="A428" s="8">
        <v>44013</v>
      </c>
      <c r="B428" s="9">
        <v>4.7198896910872934</v>
      </c>
      <c r="C428" s="9">
        <v>-7.0889250060081359</v>
      </c>
      <c r="D428">
        <v>5.2071492435890487</v>
      </c>
      <c r="G428" s="8">
        <f t="shared" si="30"/>
        <v>44013</v>
      </c>
      <c r="H428" s="9">
        <f t="shared" si="31"/>
        <v>-7.5761845585098913</v>
      </c>
      <c r="I428" s="9">
        <f t="shared" si="32"/>
        <v>-7.3341206262967455</v>
      </c>
      <c r="L428" s="20">
        <v>121.5</v>
      </c>
      <c r="M428" s="21">
        <v>95.08</v>
      </c>
      <c r="Q428" s="8">
        <f t="shared" si="33"/>
        <v>44013</v>
      </c>
      <c r="R428" s="9">
        <f t="shared" si="34"/>
        <v>-2.8302512614208908E-3</v>
      </c>
      <c r="S428" s="9">
        <f t="shared" si="35"/>
        <v>-2.2657543141804126E-3</v>
      </c>
    </row>
    <row r="429" spans="1:19" x14ac:dyDescent="0.35">
      <c r="A429" s="8">
        <v>44044</v>
      </c>
      <c r="B429" s="9">
        <v>4.7292420847879448</v>
      </c>
      <c r="C429" s="9">
        <v>-7.0790632415253523</v>
      </c>
      <c r="D429">
        <v>5.2137716550576698</v>
      </c>
      <c r="G429" s="8">
        <f t="shared" si="30"/>
        <v>44044</v>
      </c>
      <c r="H429" s="9">
        <f t="shared" si="31"/>
        <v>-7.5635928117950773</v>
      </c>
      <c r="I429" s="9">
        <f t="shared" si="32"/>
        <v>-7.3297109914187875</v>
      </c>
      <c r="L429" s="20">
        <v>122.1</v>
      </c>
      <c r="M429" s="21">
        <v>95.03</v>
      </c>
      <c r="Q429" s="8">
        <f t="shared" si="33"/>
        <v>44044</v>
      </c>
      <c r="R429" s="9">
        <f t="shared" si="34"/>
        <v>1.2591746714814001E-2</v>
      </c>
      <c r="S429" s="9">
        <f t="shared" si="35"/>
        <v>4.4096348779580907E-3</v>
      </c>
    </row>
    <row r="430" spans="1:19" x14ac:dyDescent="0.35">
      <c r="A430" s="8">
        <v>44075</v>
      </c>
      <c r="B430" s="9">
        <v>4.7453048481258095</v>
      </c>
      <c r="C430" s="9">
        <v>-7.0706067681758062</v>
      </c>
      <c r="D430">
        <v>5.2180036575441164</v>
      </c>
      <c r="G430" s="8">
        <f t="shared" si="30"/>
        <v>44075</v>
      </c>
      <c r="H430" s="9">
        <f t="shared" si="31"/>
        <v>-7.5433055775941131</v>
      </c>
      <c r="I430" s="9">
        <f t="shared" si="32"/>
        <v>-7.3273921609867569</v>
      </c>
      <c r="L430" s="20">
        <v>122.8</v>
      </c>
      <c r="M430" s="21">
        <v>94.99</v>
      </c>
      <c r="Q430" s="8">
        <f t="shared" si="33"/>
        <v>44075</v>
      </c>
      <c r="R430" s="9">
        <f t="shared" si="34"/>
        <v>2.0287234200964122E-2</v>
      </c>
      <c r="S430" s="9">
        <f t="shared" si="35"/>
        <v>2.3188304320305164E-3</v>
      </c>
    </row>
    <row r="431" spans="1:19" x14ac:dyDescent="0.35">
      <c r="A431" s="8">
        <v>44105</v>
      </c>
      <c r="B431" s="9">
        <v>4.7465770276557278</v>
      </c>
      <c r="C431" s="9">
        <v>-7.0420834416011271</v>
      </c>
      <c r="D431">
        <v>5.2191571502910215</v>
      </c>
      <c r="G431" s="8">
        <f t="shared" si="30"/>
        <v>44105</v>
      </c>
      <c r="H431" s="9">
        <f t="shared" si="31"/>
        <v>-7.5146635642364208</v>
      </c>
      <c r="I431" s="9">
        <f t="shared" si="32"/>
        <v>-7.3245757521614099</v>
      </c>
      <c r="L431" s="20">
        <v>123</v>
      </c>
      <c r="M431" s="21">
        <v>92.73</v>
      </c>
      <c r="Q431" s="8">
        <f t="shared" si="33"/>
        <v>44105</v>
      </c>
      <c r="R431" s="9">
        <f t="shared" si="34"/>
        <v>2.8642013357692342E-2</v>
      </c>
      <c r="S431" s="9">
        <f t="shared" si="35"/>
        <v>2.8164088253470609E-3</v>
      </c>
    </row>
    <row r="432" spans="1:19" x14ac:dyDescent="0.35">
      <c r="A432" s="8">
        <v>44136</v>
      </c>
      <c r="B432" s="9">
        <v>4.730306002828164</v>
      </c>
      <c r="C432" s="9">
        <v>-7.0175937735101881</v>
      </c>
      <c r="D432">
        <v>5.221449734429342</v>
      </c>
      <c r="G432" s="8">
        <f t="shared" si="30"/>
        <v>44136</v>
      </c>
      <c r="H432" s="9">
        <f t="shared" si="31"/>
        <v>-7.5087375051113661</v>
      </c>
      <c r="I432" s="9">
        <f t="shared" si="32"/>
        <v>-7.3128311976064184</v>
      </c>
      <c r="L432" s="20">
        <v>124</v>
      </c>
      <c r="M432" s="21">
        <v>92.3</v>
      </c>
      <c r="Q432" s="8">
        <f t="shared" si="33"/>
        <v>44136</v>
      </c>
      <c r="R432" s="9">
        <f t="shared" si="34"/>
        <v>5.9260591250547279E-3</v>
      </c>
      <c r="S432" s="9">
        <f t="shared" si="35"/>
        <v>1.174455455499146E-2</v>
      </c>
    </row>
    <row r="433" spans="1:19" x14ac:dyDescent="0.35">
      <c r="A433" s="8">
        <v>44166</v>
      </c>
      <c r="B433" s="9">
        <v>4.7332543970424883</v>
      </c>
      <c r="C433" s="9">
        <v>-6.9974018142238013</v>
      </c>
      <c r="D433">
        <v>5.229989710979825</v>
      </c>
      <c r="G433" s="8">
        <f t="shared" si="30"/>
        <v>44166</v>
      </c>
      <c r="H433" s="9">
        <f t="shared" si="31"/>
        <v>-7.494137128161138</v>
      </c>
      <c r="I433" s="9">
        <f t="shared" si="32"/>
        <v>-7.2988299913894039</v>
      </c>
      <c r="L433" s="20">
        <v>125.5</v>
      </c>
      <c r="M433" s="21">
        <v>92.84</v>
      </c>
      <c r="Q433" s="8">
        <f t="shared" si="33"/>
        <v>44166</v>
      </c>
      <c r="R433" s="9">
        <f t="shared" si="34"/>
        <v>1.4600376950228089E-2</v>
      </c>
      <c r="S433" s="9">
        <f t="shared" si="35"/>
        <v>1.4001206217014506E-2</v>
      </c>
    </row>
    <row r="434" spans="1:19" x14ac:dyDescent="0.35">
      <c r="A434" s="8">
        <v>44197</v>
      </c>
      <c r="B434" s="9">
        <v>4.7431833521834541</v>
      </c>
      <c r="C434" s="9">
        <v>-7.0014611726072813</v>
      </c>
      <c r="D434">
        <v>5.2342386620844055</v>
      </c>
      <c r="G434" s="8">
        <f t="shared" ref="G434:G469" si="36">+A434</f>
        <v>44197</v>
      </c>
      <c r="H434" s="9">
        <f t="shared" ref="H434:H469" si="37">+C434+B434-D434</f>
        <v>-7.4925164825082327</v>
      </c>
      <c r="I434" s="9">
        <f t="shared" ref="I434:I469" si="38">+C434+LN(M434)-LN(L434)</f>
        <v>-7.3077797565667559</v>
      </c>
      <c r="L434" s="20">
        <v>128.9</v>
      </c>
      <c r="M434" s="21">
        <v>94.89</v>
      </c>
      <c r="Q434" s="8">
        <f t="shared" si="33"/>
        <v>44197</v>
      </c>
      <c r="R434" s="9">
        <f t="shared" si="34"/>
        <v>1.620645652905317E-3</v>
      </c>
      <c r="S434" s="9">
        <f t="shared" si="35"/>
        <v>-8.9497651773520204E-3</v>
      </c>
    </row>
    <row r="435" spans="1:19" x14ac:dyDescent="0.35">
      <c r="A435" s="8">
        <v>44228</v>
      </c>
      <c r="B435" s="9">
        <v>4.7521835308475104</v>
      </c>
      <c r="C435" s="9">
        <v>-7.0137479248035861</v>
      </c>
      <c r="D435">
        <v>5.2398960970875601</v>
      </c>
      <c r="G435" s="8">
        <f t="shared" si="36"/>
        <v>44228</v>
      </c>
      <c r="H435" s="9">
        <f t="shared" si="37"/>
        <v>-7.5014604910436358</v>
      </c>
      <c r="I435" s="9">
        <f t="shared" si="38"/>
        <v>-7.3016335803179588</v>
      </c>
      <c r="L435" s="20">
        <v>131</v>
      </c>
      <c r="M435" s="21">
        <v>98.23</v>
      </c>
      <c r="Q435" s="8">
        <f t="shared" ref="Q435:Q469" si="39">+G435</f>
        <v>44228</v>
      </c>
      <c r="R435" s="9">
        <f t="shared" ref="R435:R469" si="40">+H435-H434</f>
        <v>-8.944008535403114E-3</v>
      </c>
      <c r="S435" s="9">
        <f t="shared" ref="S435:S469" si="41">+I435-I434</f>
        <v>6.1461762487970972E-3</v>
      </c>
    </row>
    <row r="436" spans="1:19" x14ac:dyDescent="0.35">
      <c r="A436" s="8">
        <v>44256</v>
      </c>
      <c r="B436" s="9">
        <v>4.7556786432956466</v>
      </c>
      <c r="C436" s="9">
        <v>-7.0301979306355156</v>
      </c>
      <c r="D436">
        <v>5.2477836696175721</v>
      </c>
      <c r="G436" s="8">
        <f t="shared" si="36"/>
        <v>44256</v>
      </c>
      <c r="H436" s="9">
        <f t="shared" si="37"/>
        <v>-7.5223029569574411</v>
      </c>
      <c r="I436" s="9">
        <f t="shared" si="38"/>
        <v>-7.307460413004021</v>
      </c>
      <c r="L436" s="20">
        <v>134.30000000000001</v>
      </c>
      <c r="M436" s="21">
        <v>101.78</v>
      </c>
      <c r="Q436" s="8">
        <f t="shared" si="39"/>
        <v>44256</v>
      </c>
      <c r="R436" s="9">
        <f t="shared" si="40"/>
        <v>-2.0842465913805341E-2</v>
      </c>
      <c r="S436" s="9">
        <f t="shared" si="41"/>
        <v>-5.8268326860622111E-3</v>
      </c>
    </row>
    <row r="437" spans="1:19" x14ac:dyDescent="0.35">
      <c r="A437" s="8">
        <v>44287</v>
      </c>
      <c r="B437" s="9">
        <v>4.7556832306752019</v>
      </c>
      <c r="C437" s="9">
        <v>-7.0191673967033985</v>
      </c>
      <c r="D437">
        <v>5.2571252782319231</v>
      </c>
      <c r="G437" s="8">
        <f t="shared" si="36"/>
        <v>44287</v>
      </c>
      <c r="H437" s="9">
        <f t="shared" si="37"/>
        <v>-7.5206094442601197</v>
      </c>
      <c r="I437" s="9">
        <f t="shared" si="38"/>
        <v>-7.2822824948523444</v>
      </c>
      <c r="L437" s="20">
        <v>135.9</v>
      </c>
      <c r="M437" s="21">
        <v>104.46</v>
      </c>
      <c r="Q437" s="8">
        <f t="shared" si="39"/>
        <v>44287</v>
      </c>
      <c r="R437" s="9">
        <f t="shared" si="40"/>
        <v>1.6935126973214309E-3</v>
      </c>
      <c r="S437" s="9">
        <f t="shared" si="41"/>
        <v>2.5177918151676693E-2</v>
      </c>
    </row>
    <row r="438" spans="1:19" x14ac:dyDescent="0.35">
      <c r="A438" s="8">
        <v>44317</v>
      </c>
      <c r="B438" s="9">
        <v>4.7551437462192787</v>
      </c>
      <c r="C438" s="9">
        <v>-7.0243433787647112</v>
      </c>
      <c r="D438">
        <v>5.2672388281926281</v>
      </c>
      <c r="G438" s="8">
        <f t="shared" si="36"/>
        <v>44317</v>
      </c>
      <c r="H438" s="9">
        <f t="shared" si="37"/>
        <v>-7.5364384607380606</v>
      </c>
      <c r="I438" s="9">
        <f t="shared" si="38"/>
        <v>-7.2917057243671284</v>
      </c>
      <c r="L438" s="20">
        <v>139</v>
      </c>
      <c r="M438" s="21">
        <v>106.39</v>
      </c>
      <c r="Q438" s="8">
        <f t="shared" si="39"/>
        <v>44317</v>
      </c>
      <c r="R438" s="9">
        <f t="shared" si="40"/>
        <v>-1.5829016477940883E-2</v>
      </c>
      <c r="S438" s="9">
        <f t="shared" si="41"/>
        <v>-9.4232295147840262E-3</v>
      </c>
    </row>
    <row r="439" spans="1:19" x14ac:dyDescent="0.35">
      <c r="A439" s="8">
        <v>44348</v>
      </c>
      <c r="B439" s="9">
        <v>4.7541940319148459</v>
      </c>
      <c r="C439" s="9">
        <v>-7.0234092052484023</v>
      </c>
      <c r="D439">
        <v>5.2814228463602033</v>
      </c>
      <c r="G439" s="8">
        <f t="shared" si="36"/>
        <v>44348</v>
      </c>
      <c r="H439" s="9">
        <f t="shared" si="37"/>
        <v>-7.5506380196937597</v>
      </c>
      <c r="I439" s="9">
        <f t="shared" si="38"/>
        <v>-7.2927680025502024</v>
      </c>
      <c r="L439" s="20">
        <v>140.6</v>
      </c>
      <c r="M439" s="21">
        <v>107.4</v>
      </c>
      <c r="Q439" s="8">
        <f t="shared" si="39"/>
        <v>44348</v>
      </c>
      <c r="R439" s="9">
        <f t="shared" si="40"/>
        <v>-1.4199558955699132E-2</v>
      </c>
      <c r="S439" s="9">
        <f t="shared" si="41"/>
        <v>-1.062278183074028E-3</v>
      </c>
    </row>
    <row r="440" spans="1:19" x14ac:dyDescent="0.35">
      <c r="A440" s="8">
        <v>44378</v>
      </c>
      <c r="B440" s="9">
        <v>4.7547553037203398</v>
      </c>
      <c r="C440" s="9">
        <v>-7.0443773405650845</v>
      </c>
      <c r="D440">
        <v>5.28761910776712</v>
      </c>
      <c r="G440" s="8">
        <f t="shared" si="36"/>
        <v>44378</v>
      </c>
      <c r="H440" s="9">
        <f t="shared" si="37"/>
        <v>-7.5772411446118646</v>
      </c>
      <c r="I440" s="9">
        <f t="shared" si="38"/>
        <v>-7.2861665532507569</v>
      </c>
      <c r="L440" s="20">
        <v>142.1</v>
      </c>
      <c r="M440" s="21">
        <v>111.58</v>
      </c>
      <c r="Q440" s="8">
        <f t="shared" si="39"/>
        <v>44378</v>
      </c>
      <c r="R440" s="9">
        <f t="shared" si="40"/>
        <v>-2.6603124918104903E-2</v>
      </c>
      <c r="S440" s="9">
        <f t="shared" si="41"/>
        <v>6.6014492994455054E-3</v>
      </c>
    </row>
    <row r="441" spans="1:19" x14ac:dyDescent="0.35">
      <c r="A441" s="8">
        <v>44409</v>
      </c>
      <c r="B441" s="9">
        <v>4.7619519722040975</v>
      </c>
      <c r="C441" s="9">
        <v>-7.0570322443912357</v>
      </c>
      <c r="D441">
        <v>5.2926621454302101</v>
      </c>
      <c r="G441" s="8">
        <f t="shared" si="36"/>
        <v>44409</v>
      </c>
      <c r="H441" s="9">
        <f t="shared" si="37"/>
        <v>-7.5877424176173482</v>
      </c>
      <c r="I441" s="9">
        <f t="shared" si="38"/>
        <v>-7.2882844246567702</v>
      </c>
      <c r="L441" s="20">
        <v>142.4</v>
      </c>
      <c r="M441" s="21">
        <v>113</v>
      </c>
      <c r="Q441" s="8">
        <f t="shared" si="39"/>
        <v>44409</v>
      </c>
      <c r="R441" s="9">
        <f t="shared" si="40"/>
        <v>-1.0501273005483647E-2</v>
      </c>
      <c r="S441" s="9">
        <f t="shared" si="41"/>
        <v>-2.117871406013272E-3</v>
      </c>
    </row>
    <row r="442" spans="1:19" x14ac:dyDescent="0.35">
      <c r="A442" s="8">
        <v>44440</v>
      </c>
      <c r="B442" s="9">
        <v>4.7742279364066507</v>
      </c>
      <c r="C442" s="9">
        <v>-7.0671655315468618</v>
      </c>
      <c r="D442">
        <v>5.2989163553259155</v>
      </c>
      <c r="G442" s="8">
        <f t="shared" si="36"/>
        <v>44440</v>
      </c>
      <c r="H442" s="9">
        <f t="shared" si="37"/>
        <v>-7.5918539504661267</v>
      </c>
      <c r="I442" s="9">
        <f t="shared" si="38"/>
        <v>-7.2890843429651762</v>
      </c>
      <c r="L442" s="20">
        <v>142.80000000000001</v>
      </c>
      <c r="M442" s="21">
        <v>114.38</v>
      </c>
      <c r="Q442" s="8">
        <f t="shared" si="39"/>
        <v>44440</v>
      </c>
      <c r="R442" s="9">
        <f t="shared" si="40"/>
        <v>-4.1115328487784097E-3</v>
      </c>
      <c r="S442" s="9">
        <f t="shared" si="41"/>
        <v>-7.99918308405978E-4</v>
      </c>
    </row>
    <row r="443" spans="1:19" x14ac:dyDescent="0.35">
      <c r="A443" s="8">
        <v>44470</v>
      </c>
      <c r="B443" s="9">
        <v>4.7756801209408222</v>
      </c>
      <c r="C443" s="9">
        <v>-7.074870131029698</v>
      </c>
      <c r="D443">
        <v>5.3132680749213819</v>
      </c>
      <c r="G443" s="8">
        <f t="shared" si="36"/>
        <v>44470</v>
      </c>
      <c r="H443" s="9">
        <f t="shared" si="37"/>
        <v>-7.6124580850102577</v>
      </c>
      <c r="I443" s="9">
        <f t="shared" si="38"/>
        <v>-7.2934707524890179</v>
      </c>
      <c r="L443" s="20">
        <v>145.5</v>
      </c>
      <c r="M443" s="21">
        <v>116.93</v>
      </c>
      <c r="Q443" s="8">
        <f t="shared" si="39"/>
        <v>44470</v>
      </c>
      <c r="R443" s="9">
        <f t="shared" si="40"/>
        <v>-2.0604134544131014E-2</v>
      </c>
      <c r="S443" s="9">
        <f t="shared" si="41"/>
        <v>-4.3864095238417278E-3</v>
      </c>
    </row>
    <row r="444" spans="1:19" x14ac:dyDescent="0.35">
      <c r="A444" s="8">
        <v>44501</v>
      </c>
      <c r="B444" s="9">
        <v>4.785878693814964</v>
      </c>
      <c r="C444" s="9">
        <v>-7.0767044898356577</v>
      </c>
      <c r="D444">
        <v>5.3281648455823643</v>
      </c>
      <c r="G444" s="8">
        <f t="shared" si="36"/>
        <v>44501</v>
      </c>
      <c r="H444" s="9">
        <f t="shared" si="37"/>
        <v>-7.6189906416030579</v>
      </c>
      <c r="I444" s="9">
        <f t="shared" si="38"/>
        <v>-7.3115199896553733</v>
      </c>
      <c r="L444" s="20">
        <v>146.5</v>
      </c>
      <c r="M444" s="21">
        <v>115.84</v>
      </c>
      <c r="Q444" s="8">
        <f t="shared" si="39"/>
        <v>44501</v>
      </c>
      <c r="R444" s="9">
        <f t="shared" si="40"/>
        <v>-6.532556592800276E-3</v>
      </c>
      <c r="S444" s="9">
        <f t="shared" si="41"/>
        <v>-1.8049237166355425E-2</v>
      </c>
    </row>
    <row r="445" spans="1:19" x14ac:dyDescent="0.35">
      <c r="A445" s="8">
        <v>44531</v>
      </c>
      <c r="B445" s="9">
        <v>4.7846666339367099</v>
      </c>
      <c r="C445" s="9">
        <v>-7.0765584561676702</v>
      </c>
      <c r="D445">
        <v>5.3404496781909288</v>
      </c>
      <c r="G445" s="8">
        <f t="shared" si="36"/>
        <v>44531</v>
      </c>
      <c r="H445" s="9">
        <f t="shared" si="37"/>
        <v>-7.6323415004218891</v>
      </c>
      <c r="I445" s="9">
        <f t="shared" si="38"/>
        <v>-7.3077963986888959</v>
      </c>
      <c r="L445" s="20">
        <v>144.19999999999999</v>
      </c>
      <c r="M445" s="21">
        <v>114.43</v>
      </c>
      <c r="Q445" s="8">
        <f t="shared" si="39"/>
        <v>44531</v>
      </c>
      <c r="R445" s="9">
        <f t="shared" si="40"/>
        <v>-1.3350858818831135E-2</v>
      </c>
      <c r="S445" s="9">
        <f t="shared" si="41"/>
        <v>3.7235909664774525E-3</v>
      </c>
    </row>
    <row r="446" spans="1:19" x14ac:dyDescent="0.35">
      <c r="A446" s="8">
        <v>44562</v>
      </c>
      <c r="B446" s="9">
        <v>4.7925772531635911</v>
      </c>
      <c r="C446" s="9">
        <v>-7.0867667802483805</v>
      </c>
      <c r="D446">
        <v>5.3465444793527617</v>
      </c>
      <c r="G446" s="8">
        <f t="shared" si="36"/>
        <v>44562</v>
      </c>
      <c r="H446" s="9">
        <f t="shared" si="37"/>
        <v>-7.6407340064375511</v>
      </c>
      <c r="I446" s="9">
        <f t="shared" si="38"/>
        <v>-7.3334649279714714</v>
      </c>
      <c r="L446" s="20">
        <v>148.19999999999999</v>
      </c>
      <c r="M446" s="21">
        <v>115.8</v>
      </c>
      <c r="Q446" s="8">
        <f t="shared" si="39"/>
        <v>44562</v>
      </c>
      <c r="R446" s="9">
        <f t="shared" si="40"/>
        <v>-8.3925060156619935E-3</v>
      </c>
      <c r="S446" s="9">
        <f t="shared" si="41"/>
        <v>-2.566852928257557E-2</v>
      </c>
    </row>
    <row r="447" spans="1:19" x14ac:dyDescent="0.35">
      <c r="A447" s="8">
        <v>44593</v>
      </c>
      <c r="B447" s="9">
        <v>4.7993772021975412</v>
      </c>
      <c r="C447" s="9">
        <v>-7.0893454016767112</v>
      </c>
      <c r="D447">
        <v>5.3575108123286501</v>
      </c>
      <c r="G447" s="8">
        <f t="shared" si="36"/>
        <v>44593</v>
      </c>
      <c r="H447" s="9">
        <f t="shared" si="37"/>
        <v>-7.6474790118078202</v>
      </c>
      <c r="I447" s="9">
        <f t="shared" si="38"/>
        <v>-7.3463905046666023</v>
      </c>
      <c r="L447" s="20">
        <v>153</v>
      </c>
      <c r="M447" s="21">
        <v>118.32</v>
      </c>
      <c r="Q447" s="8">
        <f t="shared" si="39"/>
        <v>44593</v>
      </c>
      <c r="R447" s="9">
        <f t="shared" si="40"/>
        <v>-6.7450053702691193E-3</v>
      </c>
      <c r="S447" s="9">
        <f t="shared" si="41"/>
        <v>-1.2925576695130836E-2</v>
      </c>
    </row>
    <row r="448" spans="1:19" x14ac:dyDescent="0.35">
      <c r="A448" s="8">
        <v>44621</v>
      </c>
      <c r="B448" s="9">
        <v>4.8126998253881279</v>
      </c>
      <c r="C448" s="9">
        <v>-7.1072951625902245</v>
      </c>
      <c r="D448">
        <v>5.3743642960352815</v>
      </c>
      <c r="G448" s="8">
        <f t="shared" si="36"/>
        <v>44621</v>
      </c>
      <c r="H448" s="9">
        <f t="shared" si="37"/>
        <v>-7.6689596332373782</v>
      </c>
      <c r="I448" s="9">
        <f t="shared" si="38"/>
        <v>-7.3430971107763581</v>
      </c>
      <c r="L448" s="20">
        <v>159</v>
      </c>
      <c r="M448" s="21">
        <v>125.6</v>
      </c>
      <c r="Q448" s="8">
        <f t="shared" si="39"/>
        <v>44621</v>
      </c>
      <c r="R448" s="9">
        <f t="shared" si="40"/>
        <v>-2.1480621429557978E-2</v>
      </c>
      <c r="S448" s="9">
        <f t="shared" si="41"/>
        <v>3.2933938902441895E-3</v>
      </c>
    </row>
    <row r="449" spans="1:19" x14ac:dyDescent="0.35">
      <c r="A449" s="8">
        <v>44652</v>
      </c>
      <c r="B449" s="9">
        <v>4.824006628716397</v>
      </c>
      <c r="C449" s="9">
        <v>-7.1189503709132973</v>
      </c>
      <c r="D449">
        <v>5.3734399094947065</v>
      </c>
      <c r="G449" s="8">
        <f t="shared" si="36"/>
        <v>44652</v>
      </c>
      <c r="H449" s="9">
        <f t="shared" si="37"/>
        <v>-7.6683836516916069</v>
      </c>
      <c r="I449" s="9">
        <f t="shared" si="38"/>
        <v>-7.3501430416038342</v>
      </c>
      <c r="L449" s="20">
        <v>160.6</v>
      </c>
      <c r="M449" s="21">
        <v>127.45</v>
      </c>
      <c r="Q449" s="8">
        <f t="shared" si="39"/>
        <v>44652</v>
      </c>
      <c r="R449" s="9">
        <f t="shared" si="40"/>
        <v>5.7598154577132021E-4</v>
      </c>
      <c r="S449" s="9">
        <f t="shared" si="41"/>
        <v>-7.0459308274761767E-3</v>
      </c>
    </row>
    <row r="450" spans="1:19" x14ac:dyDescent="0.35">
      <c r="A450" s="8">
        <v>44682</v>
      </c>
      <c r="B450" s="9">
        <v>4.8321853128657528</v>
      </c>
      <c r="C450" s="9">
        <v>-7.1458332348450737</v>
      </c>
      <c r="D450">
        <v>5.3849296915717426</v>
      </c>
      <c r="G450" s="8">
        <f t="shared" si="36"/>
        <v>44682</v>
      </c>
      <c r="H450" s="9">
        <f t="shared" si="37"/>
        <v>-7.6985776135510635</v>
      </c>
      <c r="I450" s="9">
        <f t="shared" si="38"/>
        <v>-7.3735353717772352</v>
      </c>
      <c r="L450" s="20">
        <v>164.9</v>
      </c>
      <c r="M450" s="21">
        <v>131.32</v>
      </c>
      <c r="Q450" s="8">
        <f t="shared" si="39"/>
        <v>44682</v>
      </c>
      <c r="R450" s="9">
        <f t="shared" si="40"/>
        <v>-3.0193961859456664E-2</v>
      </c>
      <c r="S450" s="9">
        <f t="shared" si="41"/>
        <v>-2.3392330173400921E-2</v>
      </c>
    </row>
    <row r="451" spans="1:19" x14ac:dyDescent="0.35">
      <c r="A451" s="8">
        <v>44713</v>
      </c>
      <c r="B451" s="9">
        <v>4.8409231131592998</v>
      </c>
      <c r="C451" s="9">
        <v>-7.1525865033063543</v>
      </c>
      <c r="D451">
        <v>5.4027800569236648</v>
      </c>
      <c r="G451" s="8">
        <f t="shared" si="36"/>
        <v>44713</v>
      </c>
      <c r="H451" s="9">
        <f t="shared" si="37"/>
        <v>-7.7144434470707193</v>
      </c>
      <c r="I451" s="9">
        <f t="shared" si="38"/>
        <v>-7.3813698033735946</v>
      </c>
      <c r="L451" s="20">
        <v>166.7</v>
      </c>
      <c r="M451" s="21">
        <v>132.61000000000001</v>
      </c>
      <c r="Q451" s="8">
        <f t="shared" si="39"/>
        <v>44713</v>
      </c>
      <c r="R451" s="9">
        <f t="shared" si="40"/>
        <v>-1.5865833519655759E-2</v>
      </c>
      <c r="S451" s="9">
        <f t="shared" si="41"/>
        <v>-7.8344315963594369E-3</v>
      </c>
    </row>
    <row r="452" spans="1:19" x14ac:dyDescent="0.35">
      <c r="A452" s="8">
        <v>44743</v>
      </c>
      <c r="B452" s="9">
        <v>4.8451763631087363</v>
      </c>
      <c r="C452" s="9">
        <v>-7.1762770852796365</v>
      </c>
      <c r="D452">
        <v>5.3965545814494762</v>
      </c>
      <c r="G452" s="8">
        <f t="shared" si="36"/>
        <v>44743</v>
      </c>
      <c r="H452" s="9">
        <f t="shared" si="37"/>
        <v>-7.7276553036203763</v>
      </c>
      <c r="I452" s="9">
        <f t="shared" si="38"/>
        <v>-7.3920491192176687</v>
      </c>
      <c r="L452" s="20">
        <v>160.5</v>
      </c>
      <c r="M452" s="21">
        <v>129.35</v>
      </c>
      <c r="Q452" s="8">
        <f t="shared" si="39"/>
        <v>44743</v>
      </c>
      <c r="R452" s="9">
        <f t="shared" si="40"/>
        <v>-1.3211856549657064E-2</v>
      </c>
      <c r="S452" s="9">
        <f t="shared" si="41"/>
        <v>-1.0679315844074111E-2</v>
      </c>
    </row>
    <row r="453" spans="1:19" x14ac:dyDescent="0.35">
      <c r="A453" s="8">
        <v>44774</v>
      </c>
      <c r="B453" s="9">
        <v>4.8378008369641403</v>
      </c>
      <c r="C453" s="9">
        <v>-7.1849416133732751</v>
      </c>
      <c r="D453">
        <v>5.3895018683869402</v>
      </c>
      <c r="G453" s="8">
        <f t="shared" si="36"/>
        <v>44774</v>
      </c>
      <c r="H453" s="9">
        <f t="shared" si="37"/>
        <v>-7.736642644796075</v>
      </c>
      <c r="I453" s="9">
        <f t="shared" si="38"/>
        <v>-7.4002197788501984</v>
      </c>
      <c r="L453" s="20">
        <v>158.30000000000001</v>
      </c>
      <c r="M453" s="21">
        <v>127.64</v>
      </c>
      <c r="Q453" s="8">
        <f t="shared" si="39"/>
        <v>44774</v>
      </c>
      <c r="R453" s="9">
        <f t="shared" si="40"/>
        <v>-8.9873411756986599E-3</v>
      </c>
      <c r="S453" s="9">
        <f t="shared" si="41"/>
        <v>-8.1706596325297198E-3</v>
      </c>
    </row>
    <row r="454" spans="1:19" x14ac:dyDescent="0.35">
      <c r="A454" s="8">
        <v>44805</v>
      </c>
      <c r="B454" s="9">
        <v>4.8446811776978063</v>
      </c>
      <c r="C454" s="9">
        <v>-7.2416333679958704</v>
      </c>
      <c r="D454">
        <v>5.3883170853530933</v>
      </c>
      <c r="G454" s="8">
        <f t="shared" si="36"/>
        <v>44805</v>
      </c>
      <c r="H454" s="9">
        <f t="shared" si="37"/>
        <v>-7.7852692756511575</v>
      </c>
      <c r="I454" s="9">
        <f t="shared" si="38"/>
        <v>-7.4195767678192768</v>
      </c>
      <c r="L454" s="20">
        <v>156.80000000000001</v>
      </c>
      <c r="M454" s="21">
        <v>131.24</v>
      </c>
      <c r="Q454" s="8">
        <f t="shared" si="39"/>
        <v>44805</v>
      </c>
      <c r="R454" s="9">
        <f t="shared" si="40"/>
        <v>-4.8626630855082453E-2</v>
      </c>
      <c r="S454" s="9">
        <f t="shared" si="41"/>
        <v>-1.9356988969078337E-2</v>
      </c>
    </row>
    <row r="455" spans="1:19" x14ac:dyDescent="0.35">
      <c r="A455" s="8">
        <v>44835</v>
      </c>
      <c r="B455" s="9">
        <v>4.8490010592343094</v>
      </c>
      <c r="C455" s="9">
        <v>-7.2626741819830976</v>
      </c>
      <c r="D455">
        <v>5.3945968562433553</v>
      </c>
      <c r="G455" s="8">
        <f t="shared" si="36"/>
        <v>44835</v>
      </c>
      <c r="H455" s="9">
        <f t="shared" si="37"/>
        <v>-7.8082699789921435</v>
      </c>
      <c r="I455" s="9">
        <f t="shared" si="38"/>
        <v>-7.4241378615148559</v>
      </c>
      <c r="L455" s="20">
        <v>156</v>
      </c>
      <c r="M455" s="21">
        <v>132.74</v>
      </c>
      <c r="Q455" s="8">
        <f t="shared" si="39"/>
        <v>44835</v>
      </c>
      <c r="R455" s="9">
        <f t="shared" si="40"/>
        <v>-2.3000703340986028E-2</v>
      </c>
      <c r="S455" s="9">
        <f t="shared" si="41"/>
        <v>-4.5610936955791104E-3</v>
      </c>
    </row>
    <row r="456" spans="1:19" x14ac:dyDescent="0.35">
      <c r="A456" s="8">
        <v>44866</v>
      </c>
      <c r="B456" s="9">
        <v>4.8472959093733117</v>
      </c>
      <c r="C456" s="9">
        <v>-7.2165552897996985</v>
      </c>
      <c r="D456">
        <v>5.3957616229010279</v>
      </c>
      <c r="G456" s="8">
        <f t="shared" si="36"/>
        <v>44866</v>
      </c>
      <c r="H456" s="9">
        <f t="shared" si="37"/>
        <v>-7.7650210033274147</v>
      </c>
      <c r="I456" s="9">
        <f t="shared" si="38"/>
        <v>-7.4301722910608907</v>
      </c>
      <c r="L456" s="20">
        <v>155.4</v>
      </c>
      <c r="M456" s="21">
        <v>125.51</v>
      </c>
      <c r="Q456" s="8">
        <f t="shared" si="39"/>
        <v>44866</v>
      </c>
      <c r="R456" s="9">
        <f t="shared" si="40"/>
        <v>4.3248975664728739E-2</v>
      </c>
      <c r="S456" s="9">
        <f t="shared" si="41"/>
        <v>-6.0344295460348363E-3</v>
      </c>
    </row>
    <row r="457" spans="1:19" x14ac:dyDescent="0.35">
      <c r="A457" s="8">
        <v>44896</v>
      </c>
      <c r="B457" s="9">
        <v>4.8474354731877263</v>
      </c>
      <c r="C457" s="9">
        <v>-7.1651556281979483</v>
      </c>
      <c r="D457">
        <v>5.3887795112300507</v>
      </c>
      <c r="G457" s="8">
        <f t="shared" si="36"/>
        <v>44896</v>
      </c>
      <c r="H457" s="9">
        <f t="shared" si="37"/>
        <v>-7.7064996662402727</v>
      </c>
      <c r="I457" s="9">
        <f t="shared" si="38"/>
        <v>-7.4118671760465551</v>
      </c>
      <c r="L457" s="20">
        <v>150.80000000000001</v>
      </c>
      <c r="M457" s="21">
        <v>117.83</v>
      </c>
      <c r="Q457" s="8">
        <f t="shared" si="39"/>
        <v>44896</v>
      </c>
      <c r="R457" s="9">
        <f t="shared" si="40"/>
        <v>5.8521337087142022E-2</v>
      </c>
      <c r="S457" s="9">
        <f t="shared" si="41"/>
        <v>1.8305115014335627E-2</v>
      </c>
    </row>
    <row r="458" spans="1:19" x14ac:dyDescent="0.35">
      <c r="A458" s="8">
        <v>44927</v>
      </c>
      <c r="B458" s="9">
        <v>4.855893618662936</v>
      </c>
      <c r="C458" s="9">
        <v>-7.1253398075209926</v>
      </c>
      <c r="D458">
        <v>5.391941821480648</v>
      </c>
      <c r="G458" s="8">
        <f t="shared" si="36"/>
        <v>44927</v>
      </c>
      <c r="H458" s="9">
        <f t="shared" si="37"/>
        <v>-7.6613880103387046</v>
      </c>
      <c r="I458" s="9">
        <f t="shared" si="38"/>
        <v>-7.403842870006561</v>
      </c>
      <c r="L458" s="20">
        <v>151.1</v>
      </c>
      <c r="M458" s="21">
        <v>114.37</v>
      </c>
      <c r="Q458" s="8">
        <f t="shared" si="39"/>
        <v>44927</v>
      </c>
      <c r="R458" s="9">
        <f t="shared" si="40"/>
        <v>4.5111655901568071E-2</v>
      </c>
      <c r="S458" s="9">
        <f t="shared" si="41"/>
        <v>8.0243060399940447E-3</v>
      </c>
    </row>
    <row r="459" spans="1:19" x14ac:dyDescent="0.35">
      <c r="A459" s="8">
        <v>44958</v>
      </c>
      <c r="B459" s="9">
        <v>4.856650401442498</v>
      </c>
      <c r="C459" s="9">
        <v>-7.1510312071407363</v>
      </c>
      <c r="D459">
        <v>5.3943366972433102</v>
      </c>
      <c r="G459" s="8">
        <f t="shared" si="36"/>
        <v>44958</v>
      </c>
      <c r="H459" s="9">
        <f t="shared" si="37"/>
        <v>-7.6887175029415484</v>
      </c>
      <c r="I459" s="9">
        <f t="shared" si="38"/>
        <v>-7.4258324116184653</v>
      </c>
      <c r="L459" s="20">
        <v>151.69999999999999</v>
      </c>
      <c r="M459" s="21">
        <v>115.25</v>
      </c>
      <c r="Q459" s="8">
        <f t="shared" si="39"/>
        <v>44958</v>
      </c>
      <c r="R459" s="9">
        <f t="shared" si="40"/>
        <v>-2.7329492602843786E-2</v>
      </c>
      <c r="S459" s="9">
        <f t="shared" si="41"/>
        <v>-2.1989541611904251E-2</v>
      </c>
    </row>
    <row r="460" spans="1:19" x14ac:dyDescent="0.35">
      <c r="A460" s="8">
        <v>44986</v>
      </c>
      <c r="B460" s="9">
        <v>4.8578134086471882</v>
      </c>
      <c r="C460" s="9">
        <v>-7.1747366374786141</v>
      </c>
      <c r="D460">
        <v>5.3926000594985837</v>
      </c>
      <c r="G460" s="8">
        <f t="shared" si="36"/>
        <v>44986</v>
      </c>
      <c r="H460" s="9">
        <f t="shared" si="37"/>
        <v>-7.7095232883300095</v>
      </c>
      <c r="I460" s="9">
        <f t="shared" si="38"/>
        <v>-7.4237751287866152</v>
      </c>
      <c r="L460" s="20">
        <v>151.1</v>
      </c>
      <c r="M460" s="21">
        <v>117.79</v>
      </c>
      <c r="Q460" s="8">
        <f t="shared" si="39"/>
        <v>44986</v>
      </c>
      <c r="R460" s="9">
        <f t="shared" si="40"/>
        <v>-2.0805785388461118E-2</v>
      </c>
      <c r="S460" s="9">
        <f t="shared" si="41"/>
        <v>2.0572828318501379E-3</v>
      </c>
    </row>
    <row r="461" spans="1:19" x14ac:dyDescent="0.35">
      <c r="A461" s="8">
        <v>45017</v>
      </c>
      <c r="B461" s="9">
        <v>4.8573443135654015</v>
      </c>
      <c r="C461" s="9">
        <v>-7.1869441359723085</v>
      </c>
      <c r="D461">
        <v>5.3974295176120881</v>
      </c>
      <c r="G461" s="8">
        <f t="shared" si="36"/>
        <v>45017</v>
      </c>
      <c r="H461" s="9">
        <f t="shared" si="37"/>
        <v>-7.7270293400189951</v>
      </c>
      <c r="I461" s="9">
        <f t="shared" si="38"/>
        <v>-7.431761269024947</v>
      </c>
      <c r="L461" s="20">
        <v>151</v>
      </c>
      <c r="M461" s="21">
        <v>118.21</v>
      </c>
      <c r="Q461" s="8">
        <f t="shared" si="39"/>
        <v>45017</v>
      </c>
      <c r="R461" s="9">
        <f t="shared" si="40"/>
        <v>-1.7506051688985558E-2</v>
      </c>
      <c r="S461" s="9">
        <f t="shared" si="41"/>
        <v>-7.9861402383318847E-3</v>
      </c>
    </row>
    <row r="462" spans="1:19" x14ac:dyDescent="0.35">
      <c r="A462" s="8">
        <v>45047</v>
      </c>
      <c r="B462" s="9">
        <v>4.8626612062983847</v>
      </c>
      <c r="C462" s="9">
        <v>-7.1910376870892305</v>
      </c>
      <c r="D462">
        <v>5.3965951752013233</v>
      </c>
      <c r="G462" s="8">
        <f t="shared" si="36"/>
        <v>45047</v>
      </c>
      <c r="H462" s="9">
        <f t="shared" si="37"/>
        <v>-7.7249716559921691</v>
      </c>
      <c r="I462" s="9">
        <f t="shared" si="38"/>
        <v>-7.43028382275706</v>
      </c>
      <c r="L462" s="20">
        <v>147.9</v>
      </c>
      <c r="M462" s="21">
        <v>116.43</v>
      </c>
      <c r="Q462" s="8">
        <f t="shared" si="39"/>
        <v>45047</v>
      </c>
      <c r="R462" s="9">
        <f t="shared" si="40"/>
        <v>2.0576840268260455E-3</v>
      </c>
      <c r="S462" s="9">
        <f t="shared" si="41"/>
        <v>1.4774462678870393E-3</v>
      </c>
    </row>
    <row r="463" spans="1:19" x14ac:dyDescent="0.35">
      <c r="A463" s="8">
        <v>45078</v>
      </c>
      <c r="B463" s="9">
        <v>4.8620378677728775</v>
      </c>
      <c r="C463" s="9">
        <v>-7.1680029974532795</v>
      </c>
      <c r="D463">
        <v>5.3973346127472404</v>
      </c>
      <c r="G463" s="8">
        <f t="shared" si="36"/>
        <v>45078</v>
      </c>
      <c r="H463" s="9">
        <f t="shared" si="37"/>
        <v>-7.7032997424276424</v>
      </c>
      <c r="I463" s="9">
        <f t="shared" si="38"/>
        <v>-7.4337061631862849</v>
      </c>
      <c r="L463" s="20">
        <v>147</v>
      </c>
      <c r="M463" s="21">
        <v>112.7</v>
      </c>
      <c r="Q463" s="8">
        <f t="shared" si="39"/>
        <v>45078</v>
      </c>
      <c r="R463" s="9">
        <f t="shared" si="40"/>
        <v>2.167191356452669E-2</v>
      </c>
      <c r="S463" s="9">
        <f t="shared" si="41"/>
        <v>-3.422340429224846E-3</v>
      </c>
    </row>
    <row r="464" spans="1:19" x14ac:dyDescent="0.35">
      <c r="A464" s="8">
        <v>45108</v>
      </c>
      <c r="B464" s="9">
        <v>4.8602727168789386</v>
      </c>
      <c r="C464" s="9">
        <v>-7.1563977518785791</v>
      </c>
      <c r="D464">
        <v>5.3966141122144409</v>
      </c>
      <c r="G464" s="8">
        <f t="shared" si="36"/>
        <v>45108</v>
      </c>
      <c r="H464" s="9">
        <f t="shared" si="37"/>
        <v>-7.6927391472140814</v>
      </c>
      <c r="I464" s="9">
        <f t="shared" si="38"/>
        <v>-7.4245209400416252</v>
      </c>
      <c r="L464" s="20">
        <v>147.5</v>
      </c>
      <c r="M464" s="21">
        <v>112.81</v>
      </c>
      <c r="Q464" s="8">
        <f t="shared" si="39"/>
        <v>45108</v>
      </c>
      <c r="R464" s="9">
        <f t="shared" si="40"/>
        <v>1.0560595213561008E-2</v>
      </c>
      <c r="S464" s="9">
        <f t="shared" si="41"/>
        <v>9.1852231446596377E-3</v>
      </c>
    </row>
    <row r="465" spans="1:19" x14ac:dyDescent="0.35">
      <c r="A465" s="8">
        <v>45139</v>
      </c>
      <c r="B465" s="9">
        <v>4.8780838656845988</v>
      </c>
      <c r="C465" s="9">
        <v>-7.1867165101985364</v>
      </c>
      <c r="D465">
        <v>5.4037595221557799</v>
      </c>
      <c r="G465" s="8">
        <f t="shared" si="36"/>
        <v>45139</v>
      </c>
      <c r="H465" s="9">
        <f t="shared" si="37"/>
        <v>-7.7123921666697175</v>
      </c>
      <c r="I465" s="9">
        <f t="shared" si="38"/>
        <v>-7.4251404229821185</v>
      </c>
      <c r="L465" s="20">
        <v>149.19999999999999</v>
      </c>
      <c r="M465" s="21">
        <v>117.55</v>
      </c>
      <c r="Q465" s="8">
        <f t="shared" si="39"/>
        <v>45139</v>
      </c>
      <c r="R465" s="9">
        <f t="shared" si="40"/>
        <v>-1.9653019455636134E-2</v>
      </c>
      <c r="S465" s="9">
        <f t="shared" si="41"/>
        <v>-6.1948294049329888E-4</v>
      </c>
    </row>
    <row r="466" spans="1:19" x14ac:dyDescent="0.35">
      <c r="A466" s="8">
        <v>45170</v>
      </c>
      <c r="B466" s="9">
        <v>4.8922372501682787</v>
      </c>
      <c r="C466" s="9">
        <v>-7.1961148718651078</v>
      </c>
      <c r="D466">
        <v>5.405242968826605</v>
      </c>
      <c r="G466" s="8">
        <f t="shared" si="36"/>
        <v>45170</v>
      </c>
      <c r="H466" s="9">
        <f t="shared" si="37"/>
        <v>-7.7091205905234341</v>
      </c>
      <c r="I466" s="9">
        <f t="shared" si="38"/>
        <v>-7.4224301143449525</v>
      </c>
      <c r="L466" s="20">
        <v>150</v>
      </c>
      <c r="M466" s="21">
        <v>119.62</v>
      </c>
      <c r="Q466" s="8">
        <f t="shared" si="39"/>
        <v>45170</v>
      </c>
      <c r="R466" s="9">
        <f t="shared" si="40"/>
        <v>3.2715761462833726E-3</v>
      </c>
      <c r="S466" s="9">
        <f t="shared" si="41"/>
        <v>2.7103086371660368E-3</v>
      </c>
    </row>
    <row r="467" spans="1:19" x14ac:dyDescent="0.35">
      <c r="A467" s="8">
        <v>45200</v>
      </c>
      <c r="B467" s="9">
        <v>4.8973916731608638</v>
      </c>
      <c r="C467" s="9">
        <v>-7.2089756191248267</v>
      </c>
      <c r="D467">
        <v>5.4024542899591044</v>
      </c>
      <c r="G467" s="8">
        <f t="shared" si="36"/>
        <v>45200</v>
      </c>
      <c r="H467" s="9">
        <f t="shared" si="37"/>
        <v>-7.7140382359230673</v>
      </c>
      <c r="I467" s="9">
        <f t="shared" si="38"/>
        <v>-7.4199126816162799</v>
      </c>
      <c r="L467" s="20">
        <v>148.6</v>
      </c>
      <c r="M467" s="21">
        <v>120.34</v>
      </c>
      <c r="Q467" s="8">
        <f t="shared" si="39"/>
        <v>45200</v>
      </c>
      <c r="R467" s="9">
        <f t="shared" si="40"/>
        <v>-4.9176453996331304E-3</v>
      </c>
      <c r="S467" s="9">
        <f t="shared" si="41"/>
        <v>2.5174327286725529E-3</v>
      </c>
    </row>
    <row r="468" spans="1:19" x14ac:dyDescent="0.35">
      <c r="A468" s="8">
        <v>45231</v>
      </c>
      <c r="B468" s="9">
        <v>4.8858364601063062</v>
      </c>
      <c r="C468" s="9">
        <v>-7.1763722620897452</v>
      </c>
      <c r="D468">
        <v>5.399536675664713</v>
      </c>
      <c r="G468" s="8">
        <f t="shared" si="36"/>
        <v>45231</v>
      </c>
      <c r="H468" s="9">
        <f t="shared" si="37"/>
        <v>-7.6900724776481519</v>
      </c>
      <c r="I468" s="9">
        <f t="shared" si="38"/>
        <v>-7.4152318867931344</v>
      </c>
      <c r="L468" s="20">
        <v>147.5</v>
      </c>
      <c r="M468" s="21">
        <v>116.16</v>
      </c>
      <c r="Q468" s="8">
        <f t="shared" si="39"/>
        <v>45231</v>
      </c>
      <c r="R468" s="9">
        <f t="shared" si="40"/>
        <v>2.3965758274915316E-2</v>
      </c>
      <c r="S468" s="9">
        <f t="shared" si="41"/>
        <v>4.6807948231455399E-3</v>
      </c>
    </row>
    <row r="469" spans="1:19" x14ac:dyDescent="0.35">
      <c r="A469" s="8">
        <v>45261</v>
      </c>
      <c r="B469" s="9">
        <v>4.883917174890632</v>
      </c>
      <c r="C469" s="9">
        <v>-7.173494227408268</v>
      </c>
      <c r="D469">
        <v>5.3998254202504379</v>
      </c>
      <c r="G469" s="8">
        <f t="shared" si="36"/>
        <v>45261</v>
      </c>
      <c r="H469" s="9">
        <f t="shared" si="37"/>
        <v>-7.6894024727680739</v>
      </c>
      <c r="I469" s="9">
        <f t="shared" si="38"/>
        <v>-7.4160224046562</v>
      </c>
      <c r="L469" s="20">
        <v>146.5</v>
      </c>
      <c r="M469" s="21">
        <v>114.95</v>
      </c>
      <c r="Q469" s="8">
        <f t="shared" si="39"/>
        <v>45261</v>
      </c>
      <c r="R469" s="9">
        <f t="shared" si="40"/>
        <v>6.700048800780678E-4</v>
      </c>
      <c r="S469" s="9">
        <f t="shared" si="41"/>
        <v>-7.9051786306560956E-4</v>
      </c>
    </row>
    <row r="470" spans="1:19" x14ac:dyDescent="0.35">
      <c r="A470" s="8">
        <v>45292</v>
      </c>
      <c r="D470">
        <v>5.3975021125546343</v>
      </c>
      <c r="L470" s="20">
        <v>147.6</v>
      </c>
      <c r="M470" s="21">
        <v>118.51</v>
      </c>
      <c r="Q470" s="8"/>
      <c r="R470" s="9"/>
      <c r="S470" s="9"/>
    </row>
    <row r="471" spans="1:19" x14ac:dyDescent="0.35">
      <c r="A471" s="8">
        <v>45323</v>
      </c>
      <c r="D471">
        <v>5.4014984474989856</v>
      </c>
      <c r="H471" s="2" t="s">
        <v>133</v>
      </c>
      <c r="L471" s="20">
        <v>148.6</v>
      </c>
      <c r="M471" s="21">
        <v>120.39</v>
      </c>
      <c r="Q471" s="8"/>
      <c r="R471" s="9"/>
      <c r="S471" s="9"/>
    </row>
    <row r="472" spans="1:19" x14ac:dyDescent="0.35">
      <c r="A472" s="8">
        <v>45352</v>
      </c>
      <c r="D472">
        <v>5.4031297470531392</v>
      </c>
      <c r="H472" t="s">
        <v>131</v>
      </c>
      <c r="I472" t="s">
        <v>132</v>
      </c>
      <c r="L472" s="20">
        <v>149</v>
      </c>
      <c r="M472" s="21">
        <v>120.89</v>
      </c>
      <c r="Q472" s="8"/>
      <c r="R472" s="9"/>
      <c r="S472" s="9"/>
    </row>
    <row r="473" spans="1:19" x14ac:dyDescent="0.35">
      <c r="A473" s="8">
        <v>45383</v>
      </c>
      <c r="G473" s="8">
        <f>+G49</f>
        <v>32478</v>
      </c>
      <c r="H473" s="9">
        <f>+H49+7.45</f>
        <v>-4.6916676182817696E-3</v>
      </c>
      <c r="I473" s="9">
        <f>+I49+6.42</f>
        <v>-3.9888128946143908E-3</v>
      </c>
    </row>
    <row r="474" spans="1:19" x14ac:dyDescent="0.35">
      <c r="G474" s="8">
        <f t="shared" ref="G474:G537" si="42">+G50</f>
        <v>32509</v>
      </c>
      <c r="H474" s="9">
        <f t="shared" ref="H474:H537" si="43">+H50+7.45</f>
        <v>1.0674162051840241E-3</v>
      </c>
      <c r="I474" s="9">
        <f t="shared" ref="I474:I537" si="44">+I50+6.42</f>
        <v>-1.2801812133476531E-2</v>
      </c>
    </row>
    <row r="475" spans="1:19" x14ac:dyDescent="0.35">
      <c r="G475" s="8">
        <f t="shared" si="42"/>
        <v>32540</v>
      </c>
      <c r="H475" s="9">
        <f t="shared" si="43"/>
        <v>4.7063000857976434E-3</v>
      </c>
      <c r="I475" s="9">
        <f t="shared" si="44"/>
        <v>-7.7772289499966618E-3</v>
      </c>
    </row>
    <row r="476" spans="1:19" x14ac:dyDescent="0.35">
      <c r="G476" s="8">
        <f t="shared" si="42"/>
        <v>32568</v>
      </c>
      <c r="H476" s="9">
        <f t="shared" si="43"/>
        <v>6.2696528214116753E-3</v>
      </c>
      <c r="I476" s="9">
        <f t="shared" si="44"/>
        <v>-9.8110240641613444E-3</v>
      </c>
    </row>
    <row r="477" spans="1:19" x14ac:dyDescent="0.35">
      <c r="G477" s="8">
        <f t="shared" si="42"/>
        <v>32599</v>
      </c>
      <c r="H477" s="9">
        <f t="shared" si="43"/>
        <v>1.2864150594413815E-3</v>
      </c>
      <c r="I477" s="9">
        <f t="shared" si="44"/>
        <v>-2.0582893149514447E-3</v>
      </c>
    </row>
    <row r="478" spans="1:19" x14ac:dyDescent="0.35">
      <c r="G478" s="8">
        <f t="shared" si="42"/>
        <v>32629</v>
      </c>
      <c r="H478" s="9">
        <f t="shared" si="43"/>
        <v>1.8072402304613711E-2</v>
      </c>
      <c r="I478" s="9">
        <f t="shared" si="44"/>
        <v>-5.1442705528730315E-3</v>
      </c>
    </row>
    <row r="479" spans="1:19" x14ac:dyDescent="0.35">
      <c r="G479" s="8">
        <f t="shared" si="42"/>
        <v>32660</v>
      </c>
      <c r="H479" s="9">
        <f t="shared" si="43"/>
        <v>1.2566585145671105E-2</v>
      </c>
      <c r="I479" s="9">
        <f t="shared" si="44"/>
        <v>-5.3551005280709774E-3</v>
      </c>
    </row>
    <row r="480" spans="1:19" x14ac:dyDescent="0.35">
      <c r="G480" s="8">
        <f t="shared" si="42"/>
        <v>32690</v>
      </c>
      <c r="H480" s="9">
        <f t="shared" si="43"/>
        <v>-3.7112969491337466E-3</v>
      </c>
      <c r="I480" s="9">
        <f t="shared" si="44"/>
        <v>2.9849477954195791E-3</v>
      </c>
    </row>
    <row r="481" spans="7:9" x14ac:dyDescent="0.35">
      <c r="G481" s="8">
        <f t="shared" si="42"/>
        <v>32721</v>
      </c>
      <c r="H481" s="9">
        <f t="shared" si="43"/>
        <v>1.5095837094889042E-2</v>
      </c>
      <c r="I481" s="9">
        <f t="shared" si="44"/>
        <v>7.6942612309105485E-3</v>
      </c>
    </row>
    <row r="482" spans="7:9" x14ac:dyDescent="0.35">
      <c r="G482" s="8">
        <f t="shared" si="42"/>
        <v>32752</v>
      </c>
      <c r="H482" s="9">
        <f t="shared" si="43"/>
        <v>2.727052566507826E-2</v>
      </c>
      <c r="I482" s="9">
        <f t="shared" si="44"/>
        <v>-2.796953079696074E-3</v>
      </c>
    </row>
    <row r="483" spans="7:9" x14ac:dyDescent="0.35">
      <c r="G483" s="8">
        <f t="shared" si="42"/>
        <v>32782</v>
      </c>
      <c r="H483" s="9">
        <f t="shared" si="43"/>
        <v>2.3971645174476919E-2</v>
      </c>
      <c r="I483" s="9">
        <f t="shared" si="44"/>
        <v>-9.0162774939361867E-3</v>
      </c>
    </row>
    <row r="484" spans="7:9" x14ac:dyDescent="0.35">
      <c r="G484" s="8">
        <f t="shared" si="42"/>
        <v>32813</v>
      </c>
      <c r="H484" s="9">
        <f t="shared" si="43"/>
        <v>1.8624060450478375E-2</v>
      </c>
      <c r="I484" s="9">
        <f t="shared" si="44"/>
        <v>-9.9832630502305619E-3</v>
      </c>
    </row>
    <row r="485" spans="7:9" x14ac:dyDescent="0.35">
      <c r="G485" s="8">
        <f t="shared" si="42"/>
        <v>32843</v>
      </c>
      <c r="H485" s="9">
        <f t="shared" si="43"/>
        <v>9.0576371168085146E-3</v>
      </c>
      <c r="I485" s="9">
        <f t="shared" si="44"/>
        <v>-1.6219027231147543E-2</v>
      </c>
    </row>
    <row r="486" spans="7:9" x14ac:dyDescent="0.35">
      <c r="G486" s="8">
        <f t="shared" si="42"/>
        <v>32874</v>
      </c>
      <c r="H486" s="9">
        <f t="shared" si="43"/>
        <v>7.4448191544318476E-3</v>
      </c>
      <c r="I486" s="9">
        <f t="shared" si="44"/>
        <v>-2.0621997118475122E-2</v>
      </c>
    </row>
    <row r="487" spans="7:9" x14ac:dyDescent="0.35">
      <c r="G487" s="8">
        <f t="shared" si="42"/>
        <v>32905</v>
      </c>
      <c r="H487" s="9">
        <f t="shared" si="43"/>
        <v>-2.9366391333871533E-3</v>
      </c>
      <c r="I487" s="9">
        <f t="shared" si="44"/>
        <v>-2.2368782578902291E-2</v>
      </c>
    </row>
    <row r="488" spans="7:9" x14ac:dyDescent="0.35">
      <c r="G488" s="8">
        <f t="shared" si="42"/>
        <v>32933</v>
      </c>
      <c r="H488" s="9">
        <f t="shared" si="43"/>
        <v>-2.2594281426969509E-2</v>
      </c>
      <c r="I488" s="9">
        <f t="shared" si="44"/>
        <v>-3.4465549720148481E-2</v>
      </c>
    </row>
    <row r="489" spans="7:9" x14ac:dyDescent="0.35">
      <c r="G489" s="8">
        <f t="shared" si="42"/>
        <v>32964</v>
      </c>
      <c r="H489" s="9">
        <f t="shared" si="43"/>
        <v>-1.7540088813905008E-2</v>
      </c>
      <c r="I489" s="9">
        <f t="shared" si="44"/>
        <v>-4.3726649758471403E-2</v>
      </c>
    </row>
    <row r="490" spans="7:9" x14ac:dyDescent="0.35">
      <c r="G490" s="8">
        <f t="shared" si="42"/>
        <v>32994</v>
      </c>
      <c r="H490" s="9">
        <f t="shared" si="43"/>
        <v>-8.6989081510866484E-3</v>
      </c>
      <c r="I490" s="9">
        <f t="shared" si="44"/>
        <v>-4.1737619030679518E-2</v>
      </c>
    </row>
    <row r="491" spans="7:9" x14ac:dyDescent="0.35">
      <c r="G491" s="8">
        <f t="shared" si="42"/>
        <v>33025</v>
      </c>
      <c r="H491" s="9">
        <f t="shared" si="43"/>
        <v>-2.1553958858956612E-2</v>
      </c>
      <c r="I491" s="9">
        <f t="shared" si="44"/>
        <v>-4.4386389024113626E-2</v>
      </c>
    </row>
    <row r="492" spans="7:9" x14ac:dyDescent="0.35">
      <c r="G492" s="8">
        <f t="shared" si="42"/>
        <v>33055</v>
      </c>
      <c r="H492" s="9">
        <f t="shared" si="43"/>
        <v>-2.4487845104020245E-2</v>
      </c>
      <c r="I492" s="9">
        <f t="shared" si="44"/>
        <v>-4.4515287918073909E-2</v>
      </c>
    </row>
    <row r="493" spans="7:9" x14ac:dyDescent="0.35">
      <c r="G493" s="8">
        <f t="shared" si="42"/>
        <v>33086</v>
      </c>
      <c r="H493" s="9">
        <f t="shared" si="43"/>
        <v>-2.6500588501526146E-2</v>
      </c>
      <c r="I493" s="9">
        <f t="shared" si="44"/>
        <v>-4.3202236128302651E-2</v>
      </c>
    </row>
    <row r="494" spans="7:9" x14ac:dyDescent="0.35">
      <c r="G494" s="8">
        <f t="shared" si="42"/>
        <v>33117</v>
      </c>
      <c r="H494" s="9">
        <f t="shared" si="43"/>
        <v>-2.7239544263855997E-2</v>
      </c>
      <c r="I494" s="9">
        <f t="shared" si="44"/>
        <v>-4.5353736879490292E-2</v>
      </c>
    </row>
    <row r="495" spans="7:9" x14ac:dyDescent="0.35">
      <c r="G495" s="8">
        <f t="shared" si="42"/>
        <v>33147</v>
      </c>
      <c r="H495" s="9">
        <f t="shared" si="43"/>
        <v>-3.7336851136804405E-2</v>
      </c>
      <c r="I495" s="9">
        <f t="shared" si="44"/>
        <v>-5.5944882022799902E-2</v>
      </c>
    </row>
    <row r="496" spans="7:9" x14ac:dyDescent="0.35">
      <c r="G496" s="8">
        <f t="shared" si="42"/>
        <v>33178</v>
      </c>
      <c r="H496" s="9">
        <f t="shared" si="43"/>
        <v>-4.5549165828417948E-2</v>
      </c>
      <c r="I496" s="9">
        <f t="shared" si="44"/>
        <v>-5.8116724643116235E-2</v>
      </c>
    </row>
    <row r="497" spans="7:9" x14ac:dyDescent="0.35">
      <c r="G497" s="8">
        <f t="shared" si="42"/>
        <v>33208</v>
      </c>
      <c r="H497" s="9">
        <f t="shared" si="43"/>
        <v>-4.1886057243369912E-2</v>
      </c>
      <c r="I497" s="9">
        <f t="shared" si="44"/>
        <v>-5.5842526140490456E-2</v>
      </c>
    </row>
    <row r="498" spans="7:9" x14ac:dyDescent="0.35">
      <c r="G498" s="8">
        <f t="shared" si="42"/>
        <v>33239</v>
      </c>
      <c r="H498" s="9">
        <f t="shared" si="43"/>
        <v>-3.2956990007476428E-2</v>
      </c>
      <c r="I498" s="9">
        <f t="shared" si="44"/>
        <v>-4.8877191445400037E-2</v>
      </c>
    </row>
    <row r="499" spans="7:9" x14ac:dyDescent="0.35">
      <c r="G499" s="8">
        <f t="shared" si="42"/>
        <v>33270</v>
      </c>
      <c r="H499" s="9">
        <f t="shared" si="43"/>
        <v>-1.615502337248742E-2</v>
      </c>
      <c r="I499" s="9">
        <f t="shared" si="44"/>
        <v>-4.6485272370596853E-2</v>
      </c>
    </row>
    <row r="500" spans="7:9" x14ac:dyDescent="0.35">
      <c r="G500" s="8">
        <f t="shared" si="42"/>
        <v>33298</v>
      </c>
      <c r="H500" s="9">
        <f t="shared" si="43"/>
        <v>-1.6047056193870368E-2</v>
      </c>
      <c r="I500" s="9">
        <f t="shared" si="44"/>
        <v>-4.434210533234495E-2</v>
      </c>
    </row>
    <row r="501" spans="7:9" x14ac:dyDescent="0.35">
      <c r="G501" s="8">
        <f t="shared" si="42"/>
        <v>33329</v>
      </c>
      <c r="H501" s="9">
        <f t="shared" si="43"/>
        <v>-1.8615389945316529E-2</v>
      </c>
      <c r="I501" s="9">
        <f t="shared" si="44"/>
        <v>-4.8280707100627929E-2</v>
      </c>
    </row>
    <row r="502" spans="7:9" x14ac:dyDescent="0.35">
      <c r="G502" s="8">
        <f t="shared" si="42"/>
        <v>33359</v>
      </c>
      <c r="H502" s="9">
        <f t="shared" si="43"/>
        <v>-2.6735408720141685E-2</v>
      </c>
      <c r="I502" s="9">
        <f t="shared" si="44"/>
        <v>-4.4606317971747522E-2</v>
      </c>
    </row>
    <row r="503" spans="7:9" x14ac:dyDescent="0.35">
      <c r="G503" s="8">
        <f t="shared" si="42"/>
        <v>33390</v>
      </c>
      <c r="H503" s="9">
        <f t="shared" si="43"/>
        <v>-2.4712204576075258E-2</v>
      </c>
      <c r="I503" s="9">
        <f t="shared" si="44"/>
        <v>-3.8906047155310652E-2</v>
      </c>
    </row>
    <row r="504" spans="7:9" x14ac:dyDescent="0.35">
      <c r="G504" s="8">
        <f t="shared" si="42"/>
        <v>33420</v>
      </c>
      <c r="H504" s="9">
        <f t="shared" si="43"/>
        <v>-3.2511891615630617E-2</v>
      </c>
      <c r="I504" s="9">
        <f t="shared" si="44"/>
        <v>-3.8015280365272019E-2</v>
      </c>
    </row>
    <row r="505" spans="7:9" x14ac:dyDescent="0.35">
      <c r="G505" s="8">
        <f t="shared" si="42"/>
        <v>33451</v>
      </c>
      <c r="H505" s="9">
        <f t="shared" si="43"/>
        <v>-2.4638143622193631E-2</v>
      </c>
      <c r="I505" s="9">
        <f t="shared" si="44"/>
        <v>-4.3065253544807724E-2</v>
      </c>
    </row>
    <row r="506" spans="7:9" x14ac:dyDescent="0.35">
      <c r="G506" s="8">
        <f t="shared" si="42"/>
        <v>33482</v>
      </c>
      <c r="H506" s="9">
        <f t="shared" si="43"/>
        <v>-3.3146622605575438E-2</v>
      </c>
      <c r="I506" s="9">
        <f t="shared" si="44"/>
        <v>-4.7710292090362927E-2</v>
      </c>
    </row>
    <row r="507" spans="7:9" x14ac:dyDescent="0.35">
      <c r="G507" s="8">
        <f t="shared" si="42"/>
        <v>33512</v>
      </c>
      <c r="H507" s="9">
        <f t="shared" si="43"/>
        <v>-4.4679999862272446E-2</v>
      </c>
      <c r="I507" s="9">
        <f t="shared" si="44"/>
        <v>-6.4750145030474826E-2</v>
      </c>
    </row>
    <row r="508" spans="7:9" x14ac:dyDescent="0.35">
      <c r="G508" s="8">
        <f t="shared" si="42"/>
        <v>33543</v>
      </c>
      <c r="H508" s="9">
        <f t="shared" si="43"/>
        <v>-5.218117124382271E-2</v>
      </c>
      <c r="I508" s="9">
        <f t="shared" si="44"/>
        <v>-6.9054740278250648E-2</v>
      </c>
    </row>
    <row r="509" spans="7:9" x14ac:dyDescent="0.35">
      <c r="G509" s="8">
        <f t="shared" si="42"/>
        <v>33573</v>
      </c>
      <c r="H509" s="9">
        <f t="shared" si="43"/>
        <v>-5.9207628833301662E-2</v>
      </c>
      <c r="I509" s="9">
        <f t="shared" si="44"/>
        <v>-6.2093934717696087E-2</v>
      </c>
    </row>
    <row r="510" spans="7:9" x14ac:dyDescent="0.35">
      <c r="G510" s="8">
        <f t="shared" si="42"/>
        <v>33604</v>
      </c>
      <c r="H510" s="9">
        <f t="shared" si="43"/>
        <v>-5.6143816177298689E-2</v>
      </c>
      <c r="I510" s="9">
        <f t="shared" si="44"/>
        <v>-6.5860071579735724E-2</v>
      </c>
    </row>
    <row r="511" spans="7:9" x14ac:dyDescent="0.35">
      <c r="G511" s="8">
        <f t="shared" si="42"/>
        <v>33635</v>
      </c>
      <c r="H511" s="9">
        <f t="shared" si="43"/>
        <v>-5.8087590611866524E-2</v>
      </c>
      <c r="I511" s="9">
        <f t="shared" si="44"/>
        <v>-7.5184053499516068E-2</v>
      </c>
    </row>
    <row r="512" spans="7:9" x14ac:dyDescent="0.35">
      <c r="G512" s="8">
        <f t="shared" si="42"/>
        <v>33664</v>
      </c>
      <c r="H512" s="9">
        <f t="shared" si="43"/>
        <v>-7.8956791615007127E-2</v>
      </c>
      <c r="I512" s="9">
        <f t="shared" si="44"/>
        <v>-8.1574822670981817E-2</v>
      </c>
    </row>
    <row r="513" spans="7:9" x14ac:dyDescent="0.35">
      <c r="G513" s="8">
        <f t="shared" si="42"/>
        <v>33695</v>
      </c>
      <c r="H513" s="9">
        <f t="shared" si="43"/>
        <v>-8.2944190860023248E-2</v>
      </c>
      <c r="I513" s="9">
        <f t="shared" si="44"/>
        <v>-9.0381739742279699E-2</v>
      </c>
    </row>
    <row r="514" spans="7:9" x14ac:dyDescent="0.35">
      <c r="G514" s="8">
        <f t="shared" si="42"/>
        <v>33725</v>
      </c>
      <c r="H514" s="9">
        <f t="shared" si="43"/>
        <v>-8.5673824436901747E-2</v>
      </c>
      <c r="I514" s="9">
        <f t="shared" si="44"/>
        <v>-9.8492583116698285E-2</v>
      </c>
    </row>
    <row r="515" spans="7:9" x14ac:dyDescent="0.35">
      <c r="G515" s="8">
        <f t="shared" si="42"/>
        <v>33756</v>
      </c>
      <c r="H515" s="9">
        <f t="shared" si="43"/>
        <v>-9.9319729308432692E-2</v>
      </c>
      <c r="I515" s="9">
        <f t="shared" si="44"/>
        <v>-9.9265860070912204E-2</v>
      </c>
    </row>
    <row r="516" spans="7:9" x14ac:dyDescent="0.35">
      <c r="G516" s="8">
        <f t="shared" si="42"/>
        <v>33786</v>
      </c>
      <c r="H516" s="9">
        <f t="shared" si="43"/>
        <v>-9.177228832066664E-2</v>
      </c>
      <c r="I516" s="9">
        <f t="shared" si="44"/>
        <v>-9.4247274006419524E-2</v>
      </c>
    </row>
    <row r="517" spans="7:9" x14ac:dyDescent="0.35">
      <c r="G517" s="8">
        <f t="shared" si="42"/>
        <v>33817</v>
      </c>
      <c r="H517" s="9">
        <f t="shared" si="43"/>
        <v>-9.7501123774589082E-2</v>
      </c>
      <c r="I517" s="9">
        <f t="shared" si="44"/>
        <v>-9.0231494311536764E-2</v>
      </c>
    </row>
    <row r="518" spans="7:9" x14ac:dyDescent="0.35">
      <c r="G518" s="8">
        <f t="shared" si="42"/>
        <v>33848</v>
      </c>
      <c r="H518" s="9">
        <f t="shared" si="43"/>
        <v>-8.8590336982979245E-2</v>
      </c>
      <c r="I518" s="9">
        <f t="shared" si="44"/>
        <v>-8.8798959323464821E-2</v>
      </c>
    </row>
    <row r="519" spans="7:9" x14ac:dyDescent="0.35">
      <c r="G519" s="8">
        <f t="shared" si="42"/>
        <v>33878</v>
      </c>
      <c r="H519" s="9">
        <f t="shared" si="43"/>
        <v>-9.5996398627392843E-2</v>
      </c>
      <c r="I519" s="9">
        <f t="shared" si="44"/>
        <v>-8.336321184494011E-2</v>
      </c>
    </row>
    <row r="520" spans="7:9" x14ac:dyDescent="0.35">
      <c r="G520" s="8">
        <f t="shared" si="42"/>
        <v>33909</v>
      </c>
      <c r="H520" s="9">
        <f t="shared" si="43"/>
        <v>-0.11484957792694228</v>
      </c>
      <c r="I520" s="9">
        <f t="shared" si="44"/>
        <v>-8.5533428128416134E-2</v>
      </c>
    </row>
    <row r="521" spans="7:9" x14ac:dyDescent="0.35">
      <c r="G521" s="8">
        <f t="shared" si="42"/>
        <v>33939</v>
      </c>
      <c r="H521" s="9">
        <f t="shared" si="43"/>
        <v>-0.11766681532278778</v>
      </c>
      <c r="I521" s="9">
        <f t="shared" si="44"/>
        <v>-9.1492645632110126E-2</v>
      </c>
    </row>
    <row r="522" spans="7:9" x14ac:dyDescent="0.35">
      <c r="G522" s="8">
        <f t="shared" si="42"/>
        <v>33970</v>
      </c>
      <c r="H522" s="9">
        <f t="shared" si="43"/>
        <v>-0.11788137793849263</v>
      </c>
      <c r="I522" s="9">
        <f t="shared" si="44"/>
        <v>-9.2684490800366781E-2</v>
      </c>
    </row>
    <row r="523" spans="7:9" x14ac:dyDescent="0.35">
      <c r="G523" s="8">
        <f t="shared" si="42"/>
        <v>34001</v>
      </c>
      <c r="H523" s="9">
        <f t="shared" si="43"/>
        <v>-0.12579703961229871</v>
      </c>
      <c r="I523" s="9">
        <f t="shared" si="44"/>
        <v>-9.6201439889763485E-2</v>
      </c>
    </row>
    <row r="524" spans="7:9" x14ac:dyDescent="0.35">
      <c r="G524" s="8">
        <f t="shared" si="42"/>
        <v>34029</v>
      </c>
      <c r="H524" s="9">
        <f t="shared" si="43"/>
        <v>-0.12085249781899776</v>
      </c>
      <c r="I524" s="9">
        <f t="shared" si="44"/>
        <v>-9.3101188318690298E-2</v>
      </c>
    </row>
    <row r="525" spans="7:9" x14ac:dyDescent="0.35">
      <c r="G525" s="8">
        <f t="shared" si="42"/>
        <v>34060</v>
      </c>
      <c r="H525" s="9">
        <f t="shared" si="43"/>
        <v>-0.11819549879340219</v>
      </c>
      <c r="I525" s="9">
        <f t="shared" si="44"/>
        <v>-9.6435215014921916E-2</v>
      </c>
    </row>
    <row r="526" spans="7:9" x14ac:dyDescent="0.35">
      <c r="G526" s="8">
        <f t="shared" si="42"/>
        <v>34090</v>
      </c>
      <c r="H526" s="9">
        <f t="shared" si="43"/>
        <v>-0.12052782619344971</v>
      </c>
      <c r="I526" s="9">
        <f t="shared" si="44"/>
        <v>-9.8884794172247936E-2</v>
      </c>
    </row>
    <row r="527" spans="7:9" x14ac:dyDescent="0.35">
      <c r="G527" s="8">
        <f t="shared" si="42"/>
        <v>34121</v>
      </c>
      <c r="H527" s="9">
        <f t="shared" si="43"/>
        <v>-0.11256521368497818</v>
      </c>
      <c r="I527" s="9">
        <f t="shared" si="44"/>
        <v>-9.3273493959189047E-2</v>
      </c>
    </row>
    <row r="528" spans="7:9" x14ac:dyDescent="0.35">
      <c r="G528" s="8">
        <f t="shared" si="42"/>
        <v>34151</v>
      </c>
      <c r="H528" s="9">
        <f t="shared" si="43"/>
        <v>-0.12279419629566135</v>
      </c>
      <c r="I528" s="9">
        <f t="shared" si="44"/>
        <v>-9.4367109153226991E-2</v>
      </c>
    </row>
    <row r="529" spans="7:9" x14ac:dyDescent="0.35">
      <c r="G529" s="8">
        <f t="shared" si="42"/>
        <v>34182</v>
      </c>
      <c r="H529" s="9">
        <f t="shared" si="43"/>
        <v>-0.12007076669306738</v>
      </c>
      <c r="I529" s="9">
        <f t="shared" si="44"/>
        <v>-9.3161895638709247E-2</v>
      </c>
    </row>
    <row r="530" spans="7:9" x14ac:dyDescent="0.35">
      <c r="G530" s="8">
        <f t="shared" si="42"/>
        <v>34213</v>
      </c>
      <c r="H530" s="9">
        <f t="shared" si="43"/>
        <v>-0.10816047609258561</v>
      </c>
      <c r="I530" s="9">
        <f t="shared" si="44"/>
        <v>-9.4322860488497362E-2</v>
      </c>
    </row>
    <row r="531" spans="7:9" x14ac:dyDescent="0.35">
      <c r="G531" s="8">
        <f t="shared" si="42"/>
        <v>34243</v>
      </c>
      <c r="H531" s="9">
        <f t="shared" si="43"/>
        <v>-0.10844536189393938</v>
      </c>
      <c r="I531" s="9">
        <f t="shared" si="44"/>
        <v>-9.159418019026333E-2</v>
      </c>
    </row>
    <row r="532" spans="7:9" x14ac:dyDescent="0.35">
      <c r="G532" s="8">
        <f t="shared" si="42"/>
        <v>34274</v>
      </c>
      <c r="H532" s="9">
        <f t="shared" si="43"/>
        <v>-0.1131065599603005</v>
      </c>
      <c r="I532" s="9">
        <f t="shared" si="44"/>
        <v>-9.3938066888142657E-2</v>
      </c>
    </row>
    <row r="533" spans="7:9" x14ac:dyDescent="0.35">
      <c r="G533" s="8">
        <f t="shared" si="42"/>
        <v>34304</v>
      </c>
      <c r="H533" s="9">
        <f t="shared" si="43"/>
        <v>-0.10585506913116038</v>
      </c>
      <c r="I533" s="9">
        <f t="shared" si="44"/>
        <v>-0.10088211900542365</v>
      </c>
    </row>
    <row r="534" spans="7:9" x14ac:dyDescent="0.35">
      <c r="G534" s="8">
        <f t="shared" si="42"/>
        <v>34335</v>
      </c>
      <c r="H534" s="9">
        <f t="shared" si="43"/>
        <v>-8.3162726132502307E-2</v>
      </c>
      <c r="I534" s="9">
        <f t="shared" si="44"/>
        <v>-0.1096798867062585</v>
      </c>
    </row>
    <row r="535" spans="7:9" x14ac:dyDescent="0.35">
      <c r="G535" s="8">
        <f t="shared" si="42"/>
        <v>34366</v>
      </c>
      <c r="H535" s="9">
        <f t="shared" si="43"/>
        <v>-7.3383537418100886E-2</v>
      </c>
      <c r="I535" s="9">
        <f t="shared" si="44"/>
        <v>-0.10550220577743197</v>
      </c>
    </row>
    <row r="536" spans="7:9" x14ac:dyDescent="0.35">
      <c r="G536" s="8">
        <f t="shared" si="42"/>
        <v>34394</v>
      </c>
      <c r="H536" s="9">
        <f t="shared" si="43"/>
        <v>-7.6401676719636491E-2</v>
      </c>
      <c r="I536" s="9">
        <f t="shared" si="44"/>
        <v>-0.10092105396556672</v>
      </c>
    </row>
    <row r="537" spans="7:9" x14ac:dyDescent="0.35">
      <c r="G537" s="8">
        <f t="shared" si="42"/>
        <v>34425</v>
      </c>
      <c r="H537" s="9">
        <f t="shared" si="43"/>
        <v>-7.9783654850373864E-2</v>
      </c>
      <c r="I537" s="9">
        <f t="shared" si="44"/>
        <v>-9.4193729257608716E-2</v>
      </c>
    </row>
    <row r="538" spans="7:9" x14ac:dyDescent="0.35">
      <c r="G538" s="8">
        <f t="shared" ref="G538:G601" si="45">+G114</f>
        <v>34455</v>
      </c>
      <c r="H538" s="9">
        <f t="shared" ref="H538:H601" si="46">+H114+7.45</f>
        <v>-8.3157350521232409E-2</v>
      </c>
      <c r="I538" s="9">
        <f t="shared" ref="I538:I601" si="47">+I114+6.42</f>
        <v>-9.0064340996544701E-2</v>
      </c>
    </row>
    <row r="539" spans="7:9" x14ac:dyDescent="0.35">
      <c r="G539" s="8">
        <f t="shared" si="45"/>
        <v>34486</v>
      </c>
      <c r="H539" s="9">
        <f t="shared" si="46"/>
        <v>-8.2967129689520469E-2</v>
      </c>
      <c r="I539" s="9">
        <f t="shared" si="47"/>
        <v>-9.0575854925711852E-2</v>
      </c>
    </row>
    <row r="540" spans="7:9" x14ac:dyDescent="0.35">
      <c r="G540" s="8">
        <f t="shared" si="45"/>
        <v>34516</v>
      </c>
      <c r="H540" s="9">
        <f t="shared" si="46"/>
        <v>-7.2286847825266953E-2</v>
      </c>
      <c r="I540" s="9">
        <f t="shared" si="47"/>
        <v>-8.4064267949454319E-2</v>
      </c>
    </row>
    <row r="541" spans="7:9" x14ac:dyDescent="0.35">
      <c r="G541" s="8">
        <f t="shared" si="45"/>
        <v>34547</v>
      </c>
      <c r="H541" s="9">
        <f t="shared" si="46"/>
        <v>-6.3129901624974671E-2</v>
      </c>
      <c r="I541" s="9">
        <f t="shared" si="47"/>
        <v>-8.2819077538407448E-2</v>
      </c>
    </row>
    <row r="542" spans="7:9" x14ac:dyDescent="0.35">
      <c r="G542" s="8">
        <f t="shared" si="45"/>
        <v>34578</v>
      </c>
      <c r="H542" s="9">
        <f t="shared" si="46"/>
        <v>-7.025328521885843E-2</v>
      </c>
      <c r="I542" s="9">
        <f t="shared" si="47"/>
        <v>-8.177630026389604E-2</v>
      </c>
    </row>
    <row r="543" spans="7:9" x14ac:dyDescent="0.35">
      <c r="G543" s="8">
        <f t="shared" si="45"/>
        <v>34608</v>
      </c>
      <c r="H543" s="9">
        <f t="shared" si="46"/>
        <v>-7.5062711888937983E-2</v>
      </c>
      <c r="I543" s="9">
        <f t="shared" si="47"/>
        <v>-7.8589706158997963E-2</v>
      </c>
    </row>
    <row r="544" spans="7:9" x14ac:dyDescent="0.35">
      <c r="G544" s="8">
        <f t="shared" si="45"/>
        <v>34639</v>
      </c>
      <c r="H544" s="9">
        <f t="shared" si="46"/>
        <v>-7.3340178417982571E-2</v>
      </c>
      <c r="I544" s="9">
        <f t="shared" si="47"/>
        <v>-8.2023781496943116E-2</v>
      </c>
    </row>
    <row r="545" spans="7:9" x14ac:dyDescent="0.35">
      <c r="G545" s="8">
        <f t="shared" si="45"/>
        <v>34669</v>
      </c>
      <c r="H545" s="9">
        <f t="shared" si="46"/>
        <v>-7.1653482443776895E-2</v>
      </c>
      <c r="I545" s="9">
        <f t="shared" si="47"/>
        <v>-8.3897558697688446E-2</v>
      </c>
    </row>
    <row r="546" spans="7:9" x14ac:dyDescent="0.35">
      <c r="G546" s="8">
        <f t="shared" si="45"/>
        <v>34700</v>
      </c>
      <c r="H546" s="9">
        <f t="shared" si="46"/>
        <v>-5.9846812432292396E-2</v>
      </c>
      <c r="I546" s="9">
        <f t="shared" si="47"/>
        <v>-8.4119189348204948E-2</v>
      </c>
    </row>
    <row r="547" spans="7:9" x14ac:dyDescent="0.35">
      <c r="G547" s="8">
        <f t="shared" si="45"/>
        <v>34731</v>
      </c>
      <c r="H547" s="9">
        <f t="shared" si="46"/>
        <v>-5.6725495758920275E-2</v>
      </c>
      <c r="I547" s="9">
        <f t="shared" si="47"/>
        <v>-8.5276784098193836E-2</v>
      </c>
    </row>
    <row r="548" spans="7:9" x14ac:dyDescent="0.35">
      <c r="G548" s="8">
        <f t="shared" si="45"/>
        <v>34759</v>
      </c>
      <c r="H548" s="9">
        <f t="shared" si="46"/>
        <v>-3.7784065529893773E-2</v>
      </c>
      <c r="I548" s="9">
        <f t="shared" si="47"/>
        <v>-7.2569456888776251E-2</v>
      </c>
    </row>
    <row r="549" spans="7:9" x14ac:dyDescent="0.35">
      <c r="G549" s="8">
        <f t="shared" si="45"/>
        <v>34790</v>
      </c>
      <c r="H549" s="9">
        <f t="shared" si="46"/>
        <v>-2.8886989059415669E-2</v>
      </c>
      <c r="I549" s="9">
        <f t="shared" si="47"/>
        <v>-7.0014308156864935E-2</v>
      </c>
    </row>
    <row r="550" spans="7:9" x14ac:dyDescent="0.35">
      <c r="G550" s="8">
        <f t="shared" si="45"/>
        <v>34820</v>
      </c>
      <c r="H550" s="9">
        <f t="shared" si="46"/>
        <v>-2.1615090741463838E-2</v>
      </c>
      <c r="I550" s="9">
        <f t="shared" si="47"/>
        <v>-6.8797098240284349E-2</v>
      </c>
    </row>
    <row r="551" spans="7:9" x14ac:dyDescent="0.35">
      <c r="G551" s="8">
        <f t="shared" si="45"/>
        <v>34851</v>
      </c>
      <c r="H551" s="9">
        <f t="shared" si="46"/>
        <v>-3.3561934699538831E-2</v>
      </c>
      <c r="I551" s="9">
        <f t="shared" si="47"/>
        <v>-7.3463851059644369E-2</v>
      </c>
    </row>
    <row r="552" spans="7:9" x14ac:dyDescent="0.35">
      <c r="G552" s="8">
        <f t="shared" si="45"/>
        <v>34881</v>
      </c>
      <c r="H552" s="9">
        <f t="shared" si="46"/>
        <v>-3.0922380717862907E-2</v>
      </c>
      <c r="I552" s="9">
        <f t="shared" si="47"/>
        <v>-7.9357342246334284E-2</v>
      </c>
    </row>
    <row r="553" spans="7:9" x14ac:dyDescent="0.35">
      <c r="G553" s="8">
        <f t="shared" si="45"/>
        <v>34912</v>
      </c>
      <c r="H553" s="9">
        <f t="shared" si="46"/>
        <v>-3.4608892199685215E-2</v>
      </c>
      <c r="I553" s="9">
        <f t="shared" si="47"/>
        <v>-8.8079903612809929E-2</v>
      </c>
    </row>
    <row r="554" spans="7:9" x14ac:dyDescent="0.35">
      <c r="G554" s="8">
        <f t="shared" si="45"/>
        <v>34943</v>
      </c>
      <c r="H554" s="9">
        <f t="shared" si="46"/>
        <v>-2.3338795556378855E-2</v>
      </c>
      <c r="I554" s="9">
        <f t="shared" si="47"/>
        <v>-8.4455133342899558E-2</v>
      </c>
    </row>
    <row r="555" spans="7:9" x14ac:dyDescent="0.35">
      <c r="G555" s="8">
        <f t="shared" si="45"/>
        <v>34973</v>
      </c>
      <c r="H555" s="9">
        <f t="shared" si="46"/>
        <v>-3.4145949504376105E-2</v>
      </c>
      <c r="I555" s="9">
        <f t="shared" si="47"/>
        <v>-9.0035574055752576E-2</v>
      </c>
    </row>
    <row r="556" spans="7:9" x14ac:dyDescent="0.35">
      <c r="G556" s="8">
        <f t="shared" si="45"/>
        <v>35004</v>
      </c>
      <c r="H556" s="9">
        <f t="shared" si="46"/>
        <v>-4.6250509768025694E-2</v>
      </c>
      <c r="I556" s="9">
        <f t="shared" si="47"/>
        <v>-9.6673965935949013E-2</v>
      </c>
    </row>
    <row r="557" spans="7:9" x14ac:dyDescent="0.35">
      <c r="G557" s="8">
        <f t="shared" si="45"/>
        <v>35034</v>
      </c>
      <c r="H557" s="9">
        <f t="shared" si="46"/>
        <v>-4.266001320162438E-2</v>
      </c>
      <c r="I557" s="9">
        <f t="shared" si="47"/>
        <v>-9.593035738463751E-2</v>
      </c>
    </row>
    <row r="558" spans="7:9" x14ac:dyDescent="0.35">
      <c r="G558" s="8">
        <f t="shared" si="45"/>
        <v>35065</v>
      </c>
      <c r="H558" s="9">
        <f t="shared" si="46"/>
        <v>-5.6544862547251107E-2</v>
      </c>
      <c r="I558" s="9">
        <f t="shared" si="47"/>
        <v>-0.11249771993618207</v>
      </c>
    </row>
    <row r="559" spans="7:9" x14ac:dyDescent="0.35">
      <c r="G559" s="8">
        <f t="shared" si="45"/>
        <v>35096</v>
      </c>
      <c r="H559" s="9">
        <f t="shared" si="46"/>
        <v>-4.4142027626183911E-2</v>
      </c>
      <c r="I559" s="9">
        <f t="shared" si="47"/>
        <v>-0.10948606177192044</v>
      </c>
    </row>
    <row r="560" spans="7:9" x14ac:dyDescent="0.35">
      <c r="G560" s="8">
        <f t="shared" si="45"/>
        <v>35125</v>
      </c>
      <c r="H560" s="9">
        <f t="shared" si="46"/>
        <v>-5.2565772814758382E-2</v>
      </c>
      <c r="I560" s="9">
        <f t="shared" si="47"/>
        <v>-0.12272718620454093</v>
      </c>
    </row>
    <row r="561" spans="7:9" x14ac:dyDescent="0.35">
      <c r="G561" s="8">
        <f t="shared" si="45"/>
        <v>35156</v>
      </c>
      <c r="H561" s="9">
        <f t="shared" si="46"/>
        <v>-4.7890467974365691E-2</v>
      </c>
      <c r="I561" s="9">
        <f t="shared" si="47"/>
        <v>-0.14012224349866464</v>
      </c>
    </row>
    <row r="562" spans="7:9" x14ac:dyDescent="0.35">
      <c r="G562" s="8">
        <f t="shared" si="45"/>
        <v>35186</v>
      </c>
      <c r="H562" s="9">
        <f t="shared" si="46"/>
        <v>-3.9765048044839268E-2</v>
      </c>
      <c r="I562" s="9">
        <f t="shared" si="47"/>
        <v>-0.17505751604849973</v>
      </c>
    </row>
    <row r="563" spans="7:9" x14ac:dyDescent="0.35">
      <c r="G563" s="8">
        <f t="shared" si="45"/>
        <v>35217</v>
      </c>
      <c r="H563" s="9">
        <f t="shared" si="46"/>
        <v>-6.7342271539797771E-2</v>
      </c>
      <c r="I563" s="9">
        <f t="shared" si="47"/>
        <v>-0.20041940673700598</v>
      </c>
    </row>
    <row r="564" spans="7:9" x14ac:dyDescent="0.35">
      <c r="G564" s="8">
        <f t="shared" si="45"/>
        <v>35247</v>
      </c>
      <c r="H564" s="9">
        <f t="shared" si="46"/>
        <v>-7.7794497755708569E-2</v>
      </c>
      <c r="I564" s="9">
        <f t="shared" si="47"/>
        <v>-0.19722847453178627</v>
      </c>
    </row>
    <row r="565" spans="7:9" x14ac:dyDescent="0.35">
      <c r="G565" s="8">
        <f t="shared" si="45"/>
        <v>35278</v>
      </c>
      <c r="H565" s="9">
        <f t="shared" si="46"/>
        <v>-7.7626035599608123E-2</v>
      </c>
      <c r="I565" s="9">
        <f t="shared" si="47"/>
        <v>-0.20399030405764051</v>
      </c>
    </row>
    <row r="566" spans="7:9" x14ac:dyDescent="0.35">
      <c r="G566" s="8">
        <f t="shared" si="45"/>
        <v>35309</v>
      </c>
      <c r="H566" s="9">
        <f t="shared" si="46"/>
        <v>-8.6511017815798397E-2</v>
      </c>
      <c r="I566" s="9">
        <f t="shared" si="47"/>
        <v>-0.20015934514241618</v>
      </c>
    </row>
    <row r="567" spans="7:9" x14ac:dyDescent="0.35">
      <c r="G567" s="8">
        <f t="shared" si="45"/>
        <v>35339</v>
      </c>
      <c r="H567" s="9">
        <f t="shared" si="46"/>
        <v>-0.10053775109175334</v>
      </c>
      <c r="I567" s="9">
        <f t="shared" si="47"/>
        <v>-0.19525170893681132</v>
      </c>
    </row>
    <row r="568" spans="7:9" x14ac:dyDescent="0.35">
      <c r="G568" s="8">
        <f t="shared" si="45"/>
        <v>35370</v>
      </c>
      <c r="H568" s="9">
        <f t="shared" si="46"/>
        <v>-0.10821440865457976</v>
      </c>
      <c r="I568" s="9">
        <f t="shared" si="47"/>
        <v>-0.19540719320166033</v>
      </c>
    </row>
    <row r="569" spans="7:9" x14ac:dyDescent="0.35">
      <c r="G569" s="8">
        <f t="shared" si="45"/>
        <v>35400</v>
      </c>
      <c r="H569" s="9">
        <f t="shared" si="46"/>
        <v>-0.11829666161700558</v>
      </c>
      <c r="I569" s="9">
        <f t="shared" si="47"/>
        <v>-0.20759446294223238</v>
      </c>
    </row>
    <row r="570" spans="7:9" x14ac:dyDescent="0.35">
      <c r="G570" s="8">
        <f t="shared" si="45"/>
        <v>35431</v>
      </c>
      <c r="H570" s="9">
        <f t="shared" si="46"/>
        <v>-0.12093796555043834</v>
      </c>
      <c r="I570" s="9">
        <f t="shared" si="47"/>
        <v>-0.22054849109994823</v>
      </c>
    </row>
    <row r="571" spans="7:9" x14ac:dyDescent="0.35">
      <c r="G571" s="8">
        <f t="shared" si="45"/>
        <v>35462</v>
      </c>
      <c r="H571" s="9">
        <f t="shared" si="46"/>
        <v>-0.1315983140106729</v>
      </c>
      <c r="I571" s="9">
        <f t="shared" si="47"/>
        <v>-0.22037553613568761</v>
      </c>
    </row>
    <row r="572" spans="7:9" x14ac:dyDescent="0.35">
      <c r="G572" s="8">
        <f t="shared" si="45"/>
        <v>35490</v>
      </c>
      <c r="H572" s="9">
        <f t="shared" si="46"/>
        <v>-0.15127894355567673</v>
      </c>
      <c r="I572" s="9">
        <f t="shared" si="47"/>
        <v>-0.23088365833858404</v>
      </c>
    </row>
    <row r="573" spans="7:9" x14ac:dyDescent="0.35">
      <c r="G573" s="8">
        <f t="shared" si="45"/>
        <v>35521</v>
      </c>
      <c r="H573" s="9">
        <f t="shared" si="46"/>
        <v>-0.15949564069760402</v>
      </c>
      <c r="I573" s="9">
        <f t="shared" si="47"/>
        <v>-0.22261846994082646</v>
      </c>
    </row>
    <row r="574" spans="7:9" x14ac:dyDescent="0.35">
      <c r="G574" s="8">
        <f t="shared" si="45"/>
        <v>35551</v>
      </c>
      <c r="H574" s="9">
        <f t="shared" si="46"/>
        <v>-0.16023080078453944</v>
      </c>
      <c r="I574" s="9">
        <f t="shared" si="47"/>
        <v>-0.22241110073277426</v>
      </c>
    </row>
    <row r="575" spans="7:9" x14ac:dyDescent="0.35">
      <c r="G575" s="8">
        <f t="shared" si="45"/>
        <v>35582</v>
      </c>
      <c r="H575" s="9">
        <f t="shared" si="46"/>
        <v>-0.15653568953762331</v>
      </c>
      <c r="I575" s="9">
        <f t="shared" si="47"/>
        <v>-0.22014410072237833</v>
      </c>
    </row>
    <row r="576" spans="7:9" x14ac:dyDescent="0.35">
      <c r="G576" s="8">
        <f t="shared" si="45"/>
        <v>35612</v>
      </c>
      <c r="H576" s="9">
        <f t="shared" si="46"/>
        <v>-0.15689937705870971</v>
      </c>
      <c r="I576" s="9">
        <f t="shared" si="47"/>
        <v>-0.23568505448015831</v>
      </c>
    </row>
    <row r="577" spans="7:9" x14ac:dyDescent="0.35">
      <c r="G577" s="8">
        <f t="shared" si="45"/>
        <v>35643</v>
      </c>
      <c r="H577" s="9">
        <f t="shared" si="46"/>
        <v>-0.1551976571875251</v>
      </c>
      <c r="I577" s="9">
        <f t="shared" si="47"/>
        <v>-0.2466898690394661</v>
      </c>
    </row>
    <row r="578" spans="7:9" x14ac:dyDescent="0.35">
      <c r="G578" s="8">
        <f t="shared" si="45"/>
        <v>35674</v>
      </c>
      <c r="H578" s="9">
        <f t="shared" si="46"/>
        <v>-0.17023392180385688</v>
      </c>
      <c r="I578" s="9">
        <f t="shared" si="47"/>
        <v>-0.25360445687974043</v>
      </c>
    </row>
    <row r="579" spans="7:9" x14ac:dyDescent="0.35">
      <c r="G579" s="8">
        <f t="shared" si="45"/>
        <v>35704</v>
      </c>
      <c r="H579" s="9">
        <f t="shared" si="46"/>
        <v>-0.19040433689179093</v>
      </c>
      <c r="I579" s="9">
        <f t="shared" si="47"/>
        <v>-0.26202615220667003</v>
      </c>
    </row>
    <row r="580" spans="7:9" x14ac:dyDescent="0.35">
      <c r="G580" s="8">
        <f t="shared" si="45"/>
        <v>35735</v>
      </c>
      <c r="H580" s="9">
        <f t="shared" si="46"/>
        <v>-0.29773187250742961</v>
      </c>
      <c r="I580" s="9">
        <f t="shared" si="47"/>
        <v>-0.32568323631215357</v>
      </c>
    </row>
    <row r="581" spans="7:9" x14ac:dyDescent="0.35">
      <c r="G581" s="8">
        <f t="shared" si="45"/>
        <v>35765</v>
      </c>
      <c r="H581" s="9">
        <f t="shared" si="46"/>
        <v>-0.61230517927075834</v>
      </c>
      <c r="I581" s="9">
        <f t="shared" si="47"/>
        <v>-0.41595313579835036</v>
      </c>
    </row>
    <row r="582" spans="7:9" x14ac:dyDescent="0.35">
      <c r="G582" s="8">
        <f t="shared" si="45"/>
        <v>35796</v>
      </c>
      <c r="H582" s="9">
        <f t="shared" si="46"/>
        <v>-0.71426359395082439</v>
      </c>
      <c r="I582" s="9">
        <f t="shared" si="47"/>
        <v>-0.33179433888530863</v>
      </c>
    </row>
    <row r="583" spans="7:9" x14ac:dyDescent="0.35">
      <c r="G583" s="8">
        <f t="shared" si="45"/>
        <v>35827</v>
      </c>
      <c r="H583" s="9">
        <f t="shared" si="46"/>
        <v>-0.63785740457187767</v>
      </c>
      <c r="I583" s="9">
        <f t="shared" si="47"/>
        <v>-0.32036305871318049</v>
      </c>
    </row>
    <row r="584" spans="7:9" x14ac:dyDescent="0.35">
      <c r="G584" s="8">
        <f t="shared" si="45"/>
        <v>35855</v>
      </c>
      <c r="H584" s="9">
        <f t="shared" si="46"/>
        <v>-0.56062190524733868</v>
      </c>
      <c r="I584" s="9">
        <f t="shared" si="47"/>
        <v>-0.27411316068251956</v>
      </c>
    </row>
    <row r="585" spans="7:9" x14ac:dyDescent="0.35">
      <c r="G585" s="8">
        <f t="shared" si="45"/>
        <v>35886</v>
      </c>
      <c r="H585" s="9">
        <f t="shared" si="46"/>
        <v>-0.48379910539704962</v>
      </c>
      <c r="I585" s="9">
        <f t="shared" si="47"/>
        <v>-0.32579903923448317</v>
      </c>
    </row>
    <row r="586" spans="7:9" x14ac:dyDescent="0.35">
      <c r="G586" s="8">
        <f t="shared" si="45"/>
        <v>35916</v>
      </c>
      <c r="H586" s="9">
        <f t="shared" si="46"/>
        <v>-0.50178655238538905</v>
      </c>
      <c r="I586" s="9">
        <f t="shared" si="47"/>
        <v>-0.3574121136766335</v>
      </c>
    </row>
    <row r="587" spans="7:9" x14ac:dyDescent="0.35">
      <c r="G587" s="8">
        <f t="shared" si="45"/>
        <v>35947</v>
      </c>
      <c r="H587" s="9">
        <f t="shared" si="46"/>
        <v>-0.50930602651669865</v>
      </c>
      <c r="I587" s="9">
        <f t="shared" si="47"/>
        <v>-0.35922243127771925</v>
      </c>
    </row>
    <row r="588" spans="7:9" x14ac:dyDescent="0.35">
      <c r="G588" s="8">
        <f t="shared" si="45"/>
        <v>35977</v>
      </c>
      <c r="H588" s="9">
        <f t="shared" si="46"/>
        <v>-0.43711718708460889</v>
      </c>
      <c r="I588" s="9">
        <f t="shared" si="47"/>
        <v>-0.33105655774166021</v>
      </c>
    </row>
    <row r="589" spans="7:9" x14ac:dyDescent="0.35">
      <c r="G589" s="8">
        <f t="shared" si="45"/>
        <v>36008</v>
      </c>
      <c r="H589" s="9">
        <f t="shared" si="46"/>
        <v>-0.44199127875632893</v>
      </c>
      <c r="I589" s="9">
        <f t="shared" si="47"/>
        <v>-0.39823094815103666</v>
      </c>
    </row>
    <row r="590" spans="7:9" x14ac:dyDescent="0.35">
      <c r="G590" s="8">
        <f t="shared" si="45"/>
        <v>36039</v>
      </c>
      <c r="H590" s="9">
        <f t="shared" si="46"/>
        <v>-0.47470206152830041</v>
      </c>
      <c r="I590" s="9">
        <f t="shared" si="47"/>
        <v>-0.39620655813970984</v>
      </c>
    </row>
    <row r="591" spans="7:9" x14ac:dyDescent="0.35">
      <c r="G591" s="8">
        <f t="shared" si="45"/>
        <v>36069</v>
      </c>
      <c r="H591" s="9">
        <f t="shared" si="46"/>
        <v>-0.44408820489295486</v>
      </c>
      <c r="I591" s="9">
        <f t="shared" si="47"/>
        <v>-0.35223108020834815</v>
      </c>
    </row>
    <row r="592" spans="7:9" x14ac:dyDescent="0.35">
      <c r="G592" s="8">
        <f t="shared" si="45"/>
        <v>36100</v>
      </c>
      <c r="H592" s="9">
        <f t="shared" si="46"/>
        <v>-0.41091121870342828</v>
      </c>
      <c r="I592" s="9">
        <f t="shared" si="47"/>
        <v>-0.3583230170584466</v>
      </c>
    </row>
    <row r="593" spans="7:9" x14ac:dyDescent="0.35">
      <c r="G593" s="8">
        <f t="shared" si="45"/>
        <v>36130</v>
      </c>
      <c r="H593" s="9">
        <f t="shared" si="46"/>
        <v>-0.34830928478792611</v>
      </c>
      <c r="I593" s="9">
        <f t="shared" si="47"/>
        <v>-0.36766711573937183</v>
      </c>
    </row>
    <row r="594" spans="7:9" x14ac:dyDescent="0.35">
      <c r="G594" s="8">
        <f t="shared" si="45"/>
        <v>36161</v>
      </c>
      <c r="H594" s="9">
        <f t="shared" si="46"/>
        <v>-0.31889963779734831</v>
      </c>
      <c r="I594" s="9">
        <f t="shared" si="47"/>
        <v>-0.37101994196271271</v>
      </c>
    </row>
    <row r="595" spans="7:9" x14ac:dyDescent="0.35">
      <c r="G595" s="8">
        <f t="shared" si="45"/>
        <v>36192</v>
      </c>
      <c r="H595" s="9">
        <f t="shared" si="46"/>
        <v>-0.31582473571473457</v>
      </c>
      <c r="I595" s="9">
        <f t="shared" si="47"/>
        <v>-0.39664627035494782</v>
      </c>
    </row>
    <row r="596" spans="7:9" x14ac:dyDescent="0.35">
      <c r="G596" s="8">
        <f t="shared" si="45"/>
        <v>36220</v>
      </c>
      <c r="H596" s="9">
        <f t="shared" si="46"/>
        <v>-0.34817855661330022</v>
      </c>
      <c r="I596" s="9">
        <f t="shared" si="47"/>
        <v>-0.39137890432887534</v>
      </c>
    </row>
    <row r="597" spans="7:9" x14ac:dyDescent="0.35">
      <c r="G597" s="8">
        <f t="shared" si="45"/>
        <v>36251</v>
      </c>
      <c r="H597" s="9">
        <f t="shared" si="46"/>
        <v>-0.33691786173491955</v>
      </c>
      <c r="I597" s="9">
        <f t="shared" si="47"/>
        <v>-0.37759934463328992</v>
      </c>
    </row>
    <row r="598" spans="7:9" x14ac:dyDescent="0.35">
      <c r="G598" s="8">
        <f t="shared" si="45"/>
        <v>36281</v>
      </c>
      <c r="H598" s="9">
        <f t="shared" si="46"/>
        <v>-0.32732970460732425</v>
      </c>
      <c r="I598" s="9">
        <f t="shared" si="47"/>
        <v>-0.38927637093789169</v>
      </c>
    </row>
    <row r="599" spans="7:9" x14ac:dyDescent="0.35">
      <c r="G599" s="8">
        <f t="shared" si="45"/>
        <v>36312</v>
      </c>
      <c r="H599" s="9">
        <f t="shared" si="46"/>
        <v>-0.31420822443935403</v>
      </c>
      <c r="I599" s="9">
        <f t="shared" si="47"/>
        <v>-0.38452545077289546</v>
      </c>
    </row>
    <row r="600" spans="7:9" x14ac:dyDescent="0.35">
      <c r="G600" s="8">
        <f t="shared" si="45"/>
        <v>36342</v>
      </c>
      <c r="H600" s="9">
        <f t="shared" si="46"/>
        <v>-0.34507703939667689</v>
      </c>
      <c r="I600" s="9">
        <f t="shared" si="47"/>
        <v>-0.40598180969158015</v>
      </c>
    </row>
    <row r="601" spans="7:9" x14ac:dyDescent="0.35">
      <c r="G601" s="8">
        <f t="shared" si="45"/>
        <v>36373</v>
      </c>
      <c r="H601" s="9">
        <f t="shared" si="46"/>
        <v>-0.33017593019678326</v>
      </c>
      <c r="I601" s="9">
        <f t="shared" si="47"/>
        <v>-0.37680137538800107</v>
      </c>
    </row>
    <row r="602" spans="7:9" x14ac:dyDescent="0.35">
      <c r="G602" s="8">
        <f t="shared" ref="G602:G663" si="48">+G178</f>
        <v>36404</v>
      </c>
      <c r="H602" s="9">
        <f t="shared" ref="H602:H663" si="49">+H178+7.45</f>
        <v>-0.33272351772254094</v>
      </c>
      <c r="I602" s="9">
        <f t="shared" ref="I602:I663" si="50">+I178+6.42</f>
        <v>-0.37491216631915325</v>
      </c>
    </row>
    <row r="603" spans="7:9" x14ac:dyDescent="0.35">
      <c r="G603" s="8">
        <f t="shared" si="48"/>
        <v>36434</v>
      </c>
      <c r="H603" s="9">
        <f t="shared" si="49"/>
        <v>-0.32089262911834737</v>
      </c>
      <c r="I603" s="9">
        <f t="shared" si="50"/>
        <v>-0.3483912536288285</v>
      </c>
    </row>
    <row r="604" spans="7:9" x14ac:dyDescent="0.35">
      <c r="G604" s="8">
        <f t="shared" si="48"/>
        <v>36465</v>
      </c>
      <c r="H604" s="9">
        <f t="shared" si="49"/>
        <v>-0.30626160917128953</v>
      </c>
      <c r="I604" s="9">
        <f t="shared" si="50"/>
        <v>-0.34173382636162408</v>
      </c>
    </row>
    <row r="605" spans="7:9" x14ac:dyDescent="0.35">
      <c r="G605" s="8">
        <f t="shared" si="48"/>
        <v>36495</v>
      </c>
      <c r="H605" s="9">
        <f t="shared" si="49"/>
        <v>-0.28015542915476477</v>
      </c>
      <c r="I605" s="9">
        <f t="shared" si="50"/>
        <v>-0.34502436655292534</v>
      </c>
    </row>
    <row r="606" spans="7:9" x14ac:dyDescent="0.35">
      <c r="G606" s="8">
        <f t="shared" si="48"/>
        <v>36526</v>
      </c>
      <c r="H606" s="9">
        <f t="shared" si="49"/>
        <v>-0.27576597047361595</v>
      </c>
      <c r="I606" s="9">
        <f t="shared" si="50"/>
        <v>-0.31104277229175459</v>
      </c>
    </row>
    <row r="607" spans="7:9" x14ac:dyDescent="0.35">
      <c r="G607" s="8">
        <f t="shared" si="48"/>
        <v>36557</v>
      </c>
      <c r="H607" s="9">
        <f t="shared" si="49"/>
        <v>-0.27924400343684219</v>
      </c>
      <c r="I607" s="9">
        <f t="shared" si="50"/>
        <v>-0.33907693847609188</v>
      </c>
    </row>
    <row r="608" spans="7:9" x14ac:dyDescent="0.35">
      <c r="G608" s="8">
        <f t="shared" si="48"/>
        <v>36586</v>
      </c>
      <c r="H608" s="9">
        <f t="shared" si="49"/>
        <v>-0.27899791536754215</v>
      </c>
      <c r="I608" s="9">
        <f t="shared" si="50"/>
        <v>-0.34951255022080918</v>
      </c>
    </row>
    <row r="609" spans="7:9" x14ac:dyDescent="0.35">
      <c r="G609" s="8">
        <f t="shared" si="48"/>
        <v>36617</v>
      </c>
      <c r="H609" s="9">
        <f t="shared" si="49"/>
        <v>-0.28167529469491814</v>
      </c>
      <c r="I609" s="9">
        <f t="shared" si="50"/>
        <v>-0.35464727736552959</v>
      </c>
    </row>
    <row r="610" spans="7:9" x14ac:dyDescent="0.35">
      <c r="G610" s="8">
        <f t="shared" si="48"/>
        <v>36647</v>
      </c>
      <c r="H610" s="9">
        <f t="shared" si="49"/>
        <v>-0.2969667002175651</v>
      </c>
      <c r="I610" s="9">
        <f t="shared" si="50"/>
        <v>-0.35662295689007184</v>
      </c>
    </row>
    <row r="611" spans="7:9" x14ac:dyDescent="0.35">
      <c r="G611" s="8">
        <f t="shared" si="48"/>
        <v>36678</v>
      </c>
      <c r="H611" s="9">
        <f t="shared" si="49"/>
        <v>-0.29380420489885406</v>
      </c>
      <c r="I611" s="9">
        <f t="shared" si="50"/>
        <v>-0.34041543725037382</v>
      </c>
    </row>
    <row r="612" spans="7:9" x14ac:dyDescent="0.35">
      <c r="G612" s="8">
        <f t="shared" si="48"/>
        <v>36708</v>
      </c>
      <c r="H612" s="9">
        <f t="shared" si="49"/>
        <v>-0.2870689217651714</v>
      </c>
      <c r="I612" s="9">
        <f t="shared" si="50"/>
        <v>-0.32520047810120278</v>
      </c>
    </row>
    <row r="613" spans="7:9" x14ac:dyDescent="0.35">
      <c r="G613" s="8">
        <f t="shared" si="48"/>
        <v>36739</v>
      </c>
      <c r="H613" s="9">
        <f t="shared" si="49"/>
        <v>-0.27593507016481045</v>
      </c>
      <c r="I613" s="9">
        <f t="shared" si="50"/>
        <v>-0.31339655666285715</v>
      </c>
    </row>
    <row r="614" spans="7:9" x14ac:dyDescent="0.35">
      <c r="G614" s="8">
        <f t="shared" si="48"/>
        <v>36770</v>
      </c>
      <c r="H614" s="9">
        <f t="shared" si="49"/>
        <v>-0.26306469691672874</v>
      </c>
      <c r="I614" s="9">
        <f t="shared" si="50"/>
        <v>-0.32671267988021668</v>
      </c>
    </row>
    <row r="615" spans="7:9" x14ac:dyDescent="0.35">
      <c r="G615" s="8">
        <f t="shared" si="48"/>
        <v>36800</v>
      </c>
      <c r="H615" s="9">
        <f t="shared" si="49"/>
        <v>-0.27868932502336019</v>
      </c>
      <c r="I615" s="9">
        <f t="shared" si="50"/>
        <v>-0.36201516168195269</v>
      </c>
    </row>
    <row r="616" spans="7:9" x14ac:dyDescent="0.35">
      <c r="G616" s="8">
        <f t="shared" si="48"/>
        <v>36831</v>
      </c>
      <c r="H616" s="9">
        <f t="shared" si="49"/>
        <v>-0.32046858243626986</v>
      </c>
      <c r="I616" s="9">
        <f t="shared" si="50"/>
        <v>-0.40602719843741752</v>
      </c>
    </row>
    <row r="617" spans="7:9" x14ac:dyDescent="0.35">
      <c r="G617" s="8">
        <f t="shared" si="48"/>
        <v>36861</v>
      </c>
      <c r="H617" s="9">
        <f t="shared" si="49"/>
        <v>-0.3679964604963839</v>
      </c>
      <c r="I617" s="9">
        <f t="shared" si="50"/>
        <v>-0.42603909221696501</v>
      </c>
    </row>
    <row r="618" spans="7:9" x14ac:dyDescent="0.35">
      <c r="G618" s="8">
        <f t="shared" si="48"/>
        <v>36892</v>
      </c>
      <c r="H618" s="9">
        <f t="shared" si="49"/>
        <v>-0.40027323758184075</v>
      </c>
      <c r="I618" s="9">
        <f t="shared" si="50"/>
        <v>-0.4387971134166655</v>
      </c>
    </row>
    <row r="619" spans="7:9" x14ac:dyDescent="0.35">
      <c r="G619" s="8">
        <f t="shared" si="48"/>
        <v>36923</v>
      </c>
      <c r="H619" s="9">
        <f t="shared" si="49"/>
        <v>-0.37969556282691119</v>
      </c>
      <c r="I619" s="9">
        <f t="shared" si="50"/>
        <v>-0.4523506165163802</v>
      </c>
    </row>
    <row r="620" spans="7:9" x14ac:dyDescent="0.35">
      <c r="G620" s="8">
        <f t="shared" si="48"/>
        <v>36951</v>
      </c>
      <c r="H620" s="9">
        <f t="shared" si="49"/>
        <v>-0.40118499895687965</v>
      </c>
      <c r="I620" s="9">
        <f t="shared" si="50"/>
        <v>-0.47155233646830474</v>
      </c>
    </row>
    <row r="621" spans="7:9" x14ac:dyDescent="0.35">
      <c r="G621" s="8">
        <f t="shared" si="48"/>
        <v>36982</v>
      </c>
      <c r="H621" s="9">
        <f t="shared" si="49"/>
        <v>-0.42506490384661255</v>
      </c>
      <c r="I621" s="9">
        <f t="shared" si="50"/>
        <v>-0.48251383514501001</v>
      </c>
    </row>
    <row r="622" spans="7:9" x14ac:dyDescent="0.35">
      <c r="G622" s="8">
        <f t="shared" si="48"/>
        <v>37012</v>
      </c>
      <c r="H622" s="9">
        <f t="shared" si="49"/>
        <v>-0.41668938227302288</v>
      </c>
      <c r="I622" s="9">
        <f t="shared" si="50"/>
        <v>-0.49170518781735684</v>
      </c>
    </row>
    <row r="623" spans="7:9" x14ac:dyDescent="0.35">
      <c r="G623" s="8">
        <f t="shared" si="48"/>
        <v>37043</v>
      </c>
      <c r="H623" s="9">
        <f t="shared" si="49"/>
        <v>-0.40942524645546996</v>
      </c>
      <c r="I623" s="9">
        <f t="shared" si="50"/>
        <v>-0.51298973545263404</v>
      </c>
    </row>
    <row r="624" spans="7:9" x14ac:dyDescent="0.35">
      <c r="G624" s="8">
        <f t="shared" si="48"/>
        <v>37073</v>
      </c>
      <c r="H624" s="9">
        <f t="shared" si="49"/>
        <v>-0.40665560498926823</v>
      </c>
      <c r="I624" s="9">
        <f t="shared" si="50"/>
        <v>-0.5374015061259616</v>
      </c>
    </row>
    <row r="625" spans="7:9" x14ac:dyDescent="0.35">
      <c r="G625" s="8">
        <f t="shared" si="48"/>
        <v>37104</v>
      </c>
      <c r="H625" s="9">
        <f t="shared" si="49"/>
        <v>-0.37969414998102824</v>
      </c>
      <c r="I625" s="9">
        <f t="shared" si="50"/>
        <v>-0.53930811770238485</v>
      </c>
    </row>
    <row r="626" spans="7:9" x14ac:dyDescent="0.35">
      <c r="G626" s="8">
        <f t="shared" si="48"/>
        <v>37135</v>
      </c>
      <c r="H626" s="9">
        <f t="shared" si="49"/>
        <v>-0.39963559062091036</v>
      </c>
      <c r="I626" s="9">
        <f t="shared" si="50"/>
        <v>-0.54230011922818999</v>
      </c>
    </row>
    <row r="627" spans="7:9" x14ac:dyDescent="0.35">
      <c r="G627" s="8">
        <f t="shared" si="48"/>
        <v>37165</v>
      </c>
      <c r="H627" s="9">
        <f t="shared" si="49"/>
        <v>-0.40013636446534484</v>
      </c>
      <c r="I627" s="9">
        <f t="shared" si="50"/>
        <v>-0.55823492572017486</v>
      </c>
    </row>
    <row r="628" spans="7:9" x14ac:dyDescent="0.35">
      <c r="G628" s="8">
        <f t="shared" si="48"/>
        <v>37196</v>
      </c>
      <c r="H628" s="9">
        <f t="shared" si="49"/>
        <v>-0.39266914038440603</v>
      </c>
      <c r="I628" s="9">
        <f t="shared" si="50"/>
        <v>-0.57077486052542792</v>
      </c>
    </row>
    <row r="629" spans="7:9" x14ac:dyDescent="0.35">
      <c r="G629" s="8">
        <f t="shared" si="48"/>
        <v>37226</v>
      </c>
      <c r="H629" s="9">
        <f t="shared" si="49"/>
        <v>-0.39656470488121887</v>
      </c>
      <c r="I629" s="9">
        <f t="shared" si="50"/>
        <v>-0.58368420123252474</v>
      </c>
    </row>
    <row r="630" spans="7:9" x14ac:dyDescent="0.35">
      <c r="G630" s="8">
        <f t="shared" si="48"/>
        <v>37257</v>
      </c>
      <c r="H630" s="9">
        <f t="shared" si="49"/>
        <v>-0.40463725642394799</v>
      </c>
      <c r="I630" s="9">
        <f t="shared" si="50"/>
        <v>-0.57304874240356085</v>
      </c>
    </row>
    <row r="631" spans="7:9" x14ac:dyDescent="0.35">
      <c r="G631" s="8">
        <f t="shared" si="48"/>
        <v>37288</v>
      </c>
      <c r="H631" s="9">
        <f t="shared" si="49"/>
        <v>-0.39064491189119632</v>
      </c>
      <c r="I631" s="9">
        <f t="shared" si="50"/>
        <v>-0.55803131657284322</v>
      </c>
    </row>
    <row r="632" spans="7:9" x14ac:dyDescent="0.35">
      <c r="G632" s="8">
        <f t="shared" si="48"/>
        <v>37316</v>
      </c>
      <c r="H632" s="9">
        <f t="shared" si="49"/>
        <v>-0.39853539783247172</v>
      </c>
      <c r="I632" s="9">
        <f t="shared" si="50"/>
        <v>-0.53351792770962092</v>
      </c>
    </row>
    <row r="633" spans="7:9" x14ac:dyDescent="0.35">
      <c r="G633" s="8">
        <f t="shared" si="48"/>
        <v>37347</v>
      </c>
      <c r="H633" s="9">
        <f t="shared" si="49"/>
        <v>-0.39198935014267811</v>
      </c>
      <c r="I633" s="9">
        <f t="shared" si="50"/>
        <v>-0.53315195143346283</v>
      </c>
    </row>
    <row r="634" spans="7:9" x14ac:dyDescent="0.35">
      <c r="G634" s="8">
        <f t="shared" si="48"/>
        <v>37377</v>
      </c>
      <c r="H634" s="9">
        <f t="shared" si="49"/>
        <v>-0.34297113833670512</v>
      </c>
      <c r="I634" s="9">
        <f t="shared" si="50"/>
        <v>-0.53464015837973378</v>
      </c>
    </row>
    <row r="635" spans="7:9" x14ac:dyDescent="0.35">
      <c r="G635" s="8">
        <f t="shared" si="48"/>
        <v>37408</v>
      </c>
      <c r="H635" s="9">
        <f t="shared" si="49"/>
        <v>-0.31027984817401766</v>
      </c>
      <c r="I635" s="9">
        <f t="shared" si="50"/>
        <v>-0.54535269900886973</v>
      </c>
    </row>
    <row r="636" spans="7:9" x14ac:dyDescent="0.35">
      <c r="G636" s="8">
        <f t="shared" si="48"/>
        <v>37438</v>
      </c>
      <c r="H636" s="9">
        <f t="shared" si="49"/>
        <v>-0.28648985501588875</v>
      </c>
      <c r="I636" s="9">
        <f t="shared" si="50"/>
        <v>-0.53482012063962081</v>
      </c>
    </row>
    <row r="637" spans="7:9" x14ac:dyDescent="0.35">
      <c r="G637" s="8">
        <f t="shared" si="48"/>
        <v>37469</v>
      </c>
      <c r="H637" s="9">
        <f t="shared" si="49"/>
        <v>-0.29023579870223593</v>
      </c>
      <c r="I637" s="9">
        <f t="shared" si="50"/>
        <v>-0.54009246313595316</v>
      </c>
    </row>
    <row r="638" spans="7:9" x14ac:dyDescent="0.35">
      <c r="G638" s="8">
        <f t="shared" si="48"/>
        <v>37500</v>
      </c>
      <c r="H638" s="9">
        <f t="shared" si="49"/>
        <v>-0.29060590070981451</v>
      </c>
      <c r="I638" s="9">
        <f t="shared" si="50"/>
        <v>-0.54161290410195129</v>
      </c>
    </row>
    <row r="639" spans="7:9" x14ac:dyDescent="0.35">
      <c r="G639" s="8">
        <f t="shared" si="48"/>
        <v>37530</v>
      </c>
      <c r="H639" s="9">
        <f t="shared" si="49"/>
        <v>-0.32448315905598513</v>
      </c>
      <c r="I639" s="9">
        <f t="shared" si="50"/>
        <v>-0.54462362765394268</v>
      </c>
    </row>
    <row r="640" spans="7:9" x14ac:dyDescent="0.35">
      <c r="G640" s="8">
        <f t="shared" si="48"/>
        <v>37561</v>
      </c>
      <c r="H640" s="9">
        <f t="shared" si="49"/>
        <v>-0.29969804696884328</v>
      </c>
      <c r="I640" s="9">
        <f t="shared" si="50"/>
        <v>-0.54832980493691075</v>
      </c>
    </row>
    <row r="641" spans="7:9" x14ac:dyDescent="0.35">
      <c r="G641" s="8">
        <f t="shared" si="48"/>
        <v>37591</v>
      </c>
      <c r="H641" s="9">
        <f t="shared" si="49"/>
        <v>-0.29216503740243471</v>
      </c>
      <c r="I641" s="9">
        <f t="shared" si="50"/>
        <v>-0.53634096228367323</v>
      </c>
    </row>
    <row r="642" spans="7:9" x14ac:dyDescent="0.35">
      <c r="G642" s="8">
        <f t="shared" si="48"/>
        <v>37622</v>
      </c>
      <c r="H642" s="9">
        <f t="shared" si="49"/>
        <v>-0.26245649873961874</v>
      </c>
      <c r="I642" s="9">
        <f t="shared" si="50"/>
        <v>-0.51946111939864625</v>
      </c>
    </row>
    <row r="643" spans="7:9" x14ac:dyDescent="0.35">
      <c r="G643" s="8">
        <f t="shared" si="48"/>
        <v>37653</v>
      </c>
      <c r="H643" s="9">
        <f t="shared" si="49"/>
        <v>-0.27220794084684297</v>
      </c>
      <c r="I643" s="9">
        <f t="shared" si="50"/>
        <v>-0.51290523223025897</v>
      </c>
    </row>
    <row r="644" spans="7:9" x14ac:dyDescent="0.35">
      <c r="G644" s="8">
        <f t="shared" si="48"/>
        <v>37681</v>
      </c>
      <c r="H644" s="9">
        <f t="shared" si="49"/>
        <v>-0.30151816968693002</v>
      </c>
      <c r="I644" s="9">
        <f t="shared" si="50"/>
        <v>-0.52752126141901456</v>
      </c>
    </row>
    <row r="645" spans="7:9" x14ac:dyDescent="0.35">
      <c r="G645" s="8">
        <f t="shared" si="48"/>
        <v>37712</v>
      </c>
      <c r="H645" s="9">
        <f t="shared" si="49"/>
        <v>-0.29738901256324368</v>
      </c>
      <c r="I645" s="9">
        <f t="shared" si="50"/>
        <v>-0.55503239398517135</v>
      </c>
    </row>
    <row r="646" spans="7:9" x14ac:dyDescent="0.35">
      <c r="G646" s="8">
        <f t="shared" si="48"/>
        <v>37742</v>
      </c>
      <c r="H646" s="9">
        <f t="shared" si="49"/>
        <v>-0.26991196804740802</v>
      </c>
      <c r="I646" s="9">
        <f t="shared" si="50"/>
        <v>-0.55593225211159591</v>
      </c>
    </row>
    <row r="647" spans="7:9" x14ac:dyDescent="0.35">
      <c r="G647" s="8">
        <f t="shared" si="48"/>
        <v>37773</v>
      </c>
      <c r="H647" s="9">
        <f t="shared" si="49"/>
        <v>-0.27305480455303233</v>
      </c>
      <c r="I647" s="9">
        <f t="shared" si="50"/>
        <v>-0.54889842430033031</v>
      </c>
    </row>
    <row r="648" spans="7:9" x14ac:dyDescent="0.35">
      <c r="G648" s="8">
        <f t="shared" si="48"/>
        <v>37803</v>
      </c>
      <c r="H648" s="9">
        <f t="shared" si="49"/>
        <v>-0.27068225099961563</v>
      </c>
      <c r="I648" s="9">
        <f t="shared" si="50"/>
        <v>-0.5417174175725048</v>
      </c>
    </row>
    <row r="649" spans="7:9" x14ac:dyDescent="0.35">
      <c r="G649" s="8">
        <f t="shared" si="48"/>
        <v>37834</v>
      </c>
      <c r="H649" s="9">
        <f t="shared" si="49"/>
        <v>-0.26675300168445304</v>
      </c>
      <c r="I649" s="9">
        <f t="shared" si="50"/>
        <v>-0.53407599813020301</v>
      </c>
    </row>
    <row r="650" spans="7:9" x14ac:dyDescent="0.35">
      <c r="G650" s="8">
        <f t="shared" si="48"/>
        <v>37865</v>
      </c>
      <c r="H650" s="9">
        <f t="shared" si="49"/>
        <v>-0.23921044011789849</v>
      </c>
      <c r="I650" s="9">
        <f t="shared" si="50"/>
        <v>-0.53924796589123414</v>
      </c>
    </row>
    <row r="651" spans="7:9" x14ac:dyDescent="0.35">
      <c r="G651" s="8">
        <f t="shared" si="48"/>
        <v>37895</v>
      </c>
      <c r="H651" s="9">
        <f t="shared" si="49"/>
        <v>-0.23411550357597477</v>
      </c>
      <c r="I651" s="9">
        <f t="shared" si="50"/>
        <v>-0.53301200676601646</v>
      </c>
    </row>
    <row r="652" spans="7:9" x14ac:dyDescent="0.35">
      <c r="G652" s="8">
        <f t="shared" si="48"/>
        <v>37926</v>
      </c>
      <c r="H652" s="9">
        <f t="shared" si="49"/>
        <v>-0.25533237914326179</v>
      </c>
      <c r="I652" s="9">
        <f t="shared" si="50"/>
        <v>-0.52676872419380771</v>
      </c>
    </row>
    <row r="653" spans="7:9" x14ac:dyDescent="0.35">
      <c r="G653" s="8">
        <f t="shared" si="48"/>
        <v>37956</v>
      </c>
      <c r="H653" s="9">
        <f t="shared" si="49"/>
        <v>-0.25723546255304353</v>
      </c>
      <c r="I653" s="9">
        <f t="shared" si="50"/>
        <v>-0.51403633172098662</v>
      </c>
    </row>
    <row r="654" spans="7:9" x14ac:dyDescent="0.35">
      <c r="G654" s="8">
        <f t="shared" si="48"/>
        <v>37987</v>
      </c>
      <c r="H654" s="9">
        <f t="shared" si="49"/>
        <v>-0.24433919782107871</v>
      </c>
      <c r="I654" s="9">
        <f t="shared" si="50"/>
        <v>-0.49619577502826839</v>
      </c>
    </row>
    <row r="655" spans="7:9" x14ac:dyDescent="0.35">
      <c r="G655" s="8">
        <f t="shared" si="48"/>
        <v>38018</v>
      </c>
      <c r="H655" s="9">
        <f t="shared" si="49"/>
        <v>-0.2266227674522332</v>
      </c>
      <c r="I655" s="9">
        <f t="shared" si="50"/>
        <v>-0.49643949676987909</v>
      </c>
    </row>
    <row r="656" spans="7:9" x14ac:dyDescent="0.35">
      <c r="G656" s="8">
        <f t="shared" si="48"/>
        <v>38047</v>
      </c>
      <c r="H656" s="9">
        <f t="shared" si="49"/>
        <v>-0.21903135317773792</v>
      </c>
      <c r="I656" s="9">
        <f t="shared" si="50"/>
        <v>-0.50274762825568686</v>
      </c>
    </row>
    <row r="657" spans="7:9" x14ac:dyDescent="0.35">
      <c r="G657" s="8">
        <f t="shared" si="48"/>
        <v>38078</v>
      </c>
      <c r="H657" s="9">
        <f t="shared" si="49"/>
        <v>-0.2075222012749629</v>
      </c>
      <c r="I657" s="9">
        <f t="shared" si="50"/>
        <v>-0.50005928280661305</v>
      </c>
    </row>
    <row r="658" spans="7:9" x14ac:dyDescent="0.35">
      <c r="G658" s="8">
        <f t="shared" si="48"/>
        <v>38108</v>
      </c>
      <c r="H658" s="9">
        <f t="shared" si="49"/>
        <v>-0.23927426603263502</v>
      </c>
      <c r="I658" s="9">
        <f t="shared" si="50"/>
        <v>-0.49443886687204675</v>
      </c>
    </row>
    <row r="659" spans="7:9" x14ac:dyDescent="0.35">
      <c r="G659" s="8">
        <f t="shared" si="48"/>
        <v>38139</v>
      </c>
      <c r="H659" s="9">
        <f t="shared" si="49"/>
        <v>-0.22818582018567746</v>
      </c>
      <c r="I659" s="9">
        <f t="shared" si="50"/>
        <v>-0.4871959296808086</v>
      </c>
    </row>
    <row r="660" spans="7:9" x14ac:dyDescent="0.35">
      <c r="G660" s="8">
        <f t="shared" si="48"/>
        <v>38169</v>
      </c>
      <c r="H660" s="9">
        <f t="shared" si="49"/>
        <v>-0.22000988853351977</v>
      </c>
      <c r="I660" s="9">
        <f t="shared" si="50"/>
        <v>-0.47856860132759493</v>
      </c>
    </row>
    <row r="661" spans="7:9" x14ac:dyDescent="0.35">
      <c r="G661" s="8">
        <f t="shared" si="48"/>
        <v>38200</v>
      </c>
      <c r="H661" s="9">
        <f t="shared" si="49"/>
        <v>-0.19822593949250411</v>
      </c>
      <c r="I661" s="9">
        <f t="shared" si="50"/>
        <v>-0.4494995180437158</v>
      </c>
    </row>
    <row r="662" spans="7:9" x14ac:dyDescent="0.35">
      <c r="G662" s="8">
        <f t="shared" si="48"/>
        <v>38231</v>
      </c>
      <c r="H662" s="9">
        <f t="shared" si="49"/>
        <v>-0.19460697737140542</v>
      </c>
      <c r="I662" s="9">
        <f t="shared" si="50"/>
        <v>-0.44560766451772071</v>
      </c>
    </row>
    <row r="663" spans="7:9" x14ac:dyDescent="0.35">
      <c r="G663" s="8">
        <f t="shared" si="48"/>
        <v>38261</v>
      </c>
      <c r="H663" s="9">
        <f t="shared" si="49"/>
        <v>-0.20078776480561711</v>
      </c>
      <c r="I663" s="9">
        <f t="shared" si="50"/>
        <v>-0.42965025957318748</v>
      </c>
    </row>
    <row r="664" spans="7:9" x14ac:dyDescent="0.35">
      <c r="G664" s="8">
        <f>+G240</f>
        <v>38292</v>
      </c>
      <c r="H664" s="9">
        <f>+H240+7.45</f>
        <v>-0.17435721001249682</v>
      </c>
      <c r="I664" s="9">
        <f>+I240+6.42</f>
        <v>-0.42977444260192943</v>
      </c>
    </row>
    <row r="665" spans="7:9" x14ac:dyDescent="0.35">
      <c r="G665" s="8">
        <f t="shared" ref="G665:G728" si="51">+G241</f>
        <v>38322</v>
      </c>
      <c r="H665" s="9">
        <f t="shared" ref="H665:H728" si="52">+H241+7.45</f>
        <v>-0.13756589232697713</v>
      </c>
      <c r="I665" s="9">
        <f t="shared" ref="I665:I728" si="53">+I241+6.42</f>
        <v>-0.45451272519751384</v>
      </c>
    </row>
    <row r="666" spans="7:9" x14ac:dyDescent="0.35">
      <c r="G666" s="8">
        <f t="shared" si="51"/>
        <v>38353</v>
      </c>
      <c r="H666" s="9">
        <f t="shared" si="52"/>
        <v>-0.10317359016373207</v>
      </c>
      <c r="I666" s="9">
        <f t="shared" si="53"/>
        <v>-0.42115205355144791</v>
      </c>
    </row>
    <row r="667" spans="7:9" x14ac:dyDescent="0.35">
      <c r="G667" s="8">
        <f t="shared" si="51"/>
        <v>38384</v>
      </c>
      <c r="H667" s="9">
        <f t="shared" si="52"/>
        <v>-8.4774317283858203E-2</v>
      </c>
      <c r="I667" s="9">
        <f t="shared" si="53"/>
        <v>-0.41968858631159467</v>
      </c>
    </row>
    <row r="668" spans="7:9" x14ac:dyDescent="0.35">
      <c r="G668" s="8">
        <f t="shared" si="51"/>
        <v>38412</v>
      </c>
      <c r="H668" s="9">
        <f t="shared" si="52"/>
        <v>-6.9791550561187243E-2</v>
      </c>
      <c r="I668" s="9">
        <f t="shared" si="53"/>
        <v>-0.42519350487420926</v>
      </c>
    </row>
    <row r="669" spans="7:9" x14ac:dyDescent="0.35">
      <c r="G669" s="8">
        <f t="shared" si="51"/>
        <v>38443</v>
      </c>
      <c r="H669" s="9">
        <f t="shared" si="52"/>
        <v>-7.1261302267478399E-2</v>
      </c>
      <c r="I669" s="9">
        <f t="shared" si="53"/>
        <v>-0.43883226130599784</v>
      </c>
    </row>
    <row r="670" spans="7:9" x14ac:dyDescent="0.35">
      <c r="G670" s="8">
        <f t="shared" si="51"/>
        <v>38473</v>
      </c>
      <c r="H670" s="9">
        <f t="shared" si="52"/>
        <v>-6.322851563287113E-2</v>
      </c>
      <c r="I670" s="9">
        <f t="shared" si="53"/>
        <v>-0.45986052065973837</v>
      </c>
    </row>
    <row r="671" spans="7:9" x14ac:dyDescent="0.35">
      <c r="G671" s="8">
        <f t="shared" si="51"/>
        <v>38504</v>
      </c>
      <c r="H671" s="9">
        <f t="shared" si="52"/>
        <v>-8.0983326432659375E-2</v>
      </c>
      <c r="I671" s="9">
        <f t="shared" si="53"/>
        <v>-0.46650231763242722</v>
      </c>
    </row>
    <row r="672" spans="7:9" x14ac:dyDescent="0.35">
      <c r="G672" s="8">
        <f t="shared" si="51"/>
        <v>38534</v>
      </c>
      <c r="H672" s="9">
        <f t="shared" si="52"/>
        <v>-0.10757111128928809</v>
      </c>
      <c r="I672" s="9">
        <f t="shared" si="53"/>
        <v>-0.46820685057319444</v>
      </c>
    </row>
    <row r="673" spans="7:9" x14ac:dyDescent="0.35">
      <c r="G673" s="8">
        <f t="shared" si="51"/>
        <v>38565</v>
      </c>
      <c r="H673" s="9">
        <f t="shared" si="52"/>
        <v>-0.10035513598599977</v>
      </c>
      <c r="I673" s="9">
        <f t="shared" si="53"/>
        <v>-0.46300810476357146</v>
      </c>
    </row>
    <row r="674" spans="7:9" x14ac:dyDescent="0.35">
      <c r="G674" s="8">
        <f t="shared" si="51"/>
        <v>38596</v>
      </c>
      <c r="H674" s="9">
        <f t="shared" si="52"/>
        <v>-0.12305315667462224</v>
      </c>
      <c r="I674" s="9">
        <f t="shared" si="53"/>
        <v>-0.47010083828705351</v>
      </c>
    </row>
    <row r="675" spans="7:9" x14ac:dyDescent="0.35">
      <c r="G675" s="8">
        <f t="shared" si="51"/>
        <v>38626</v>
      </c>
      <c r="H675" s="9">
        <f t="shared" si="52"/>
        <v>-0.13671918372705782</v>
      </c>
      <c r="I675" s="9">
        <f t="shared" si="53"/>
        <v>-0.48685987293335753</v>
      </c>
    </row>
    <row r="676" spans="7:9" x14ac:dyDescent="0.35">
      <c r="G676" s="8">
        <f t="shared" si="51"/>
        <v>38657</v>
      </c>
      <c r="H676" s="9">
        <f t="shared" si="52"/>
        <v>-0.12556853538843438</v>
      </c>
      <c r="I676" s="9">
        <f t="shared" si="53"/>
        <v>-0.50029747312478001</v>
      </c>
    </row>
    <row r="677" spans="7:9" x14ac:dyDescent="0.35">
      <c r="G677" s="8">
        <f t="shared" si="51"/>
        <v>38687</v>
      </c>
      <c r="H677" s="9">
        <f t="shared" si="52"/>
        <v>-0.10219085396186944</v>
      </c>
      <c r="I677" s="9">
        <f t="shared" si="53"/>
        <v>-0.50451861914226281</v>
      </c>
    </row>
    <row r="678" spans="7:9" x14ac:dyDescent="0.35">
      <c r="G678" s="8">
        <f t="shared" si="51"/>
        <v>38718</v>
      </c>
      <c r="H678" s="9">
        <f t="shared" si="52"/>
        <v>-6.0541281108295486E-2</v>
      </c>
      <c r="I678" s="9">
        <f t="shared" si="53"/>
        <v>-0.49572887190955228</v>
      </c>
    </row>
    <row r="679" spans="7:9" x14ac:dyDescent="0.35">
      <c r="G679" s="8">
        <f t="shared" si="51"/>
        <v>38749</v>
      </c>
      <c r="H679" s="9">
        <f t="shared" si="52"/>
        <v>-4.6865343115856106E-2</v>
      </c>
      <c r="I679" s="9">
        <f t="shared" si="53"/>
        <v>-0.50484935161285627</v>
      </c>
    </row>
    <row r="680" spans="7:9" x14ac:dyDescent="0.35">
      <c r="G680" s="8">
        <f t="shared" si="51"/>
        <v>38777</v>
      </c>
      <c r="H680" s="9">
        <f t="shared" si="52"/>
        <v>-5.0092730339229341E-2</v>
      </c>
      <c r="I680" s="9">
        <f t="shared" si="53"/>
        <v>-0.51198402223490014</v>
      </c>
    </row>
    <row r="681" spans="7:9" x14ac:dyDescent="0.35">
      <c r="G681" s="8">
        <f t="shared" si="51"/>
        <v>38808</v>
      </c>
      <c r="H681" s="9">
        <f t="shared" si="52"/>
        <v>-3.5875457967541102E-2</v>
      </c>
      <c r="I681" s="9">
        <f t="shared" si="53"/>
        <v>-0.50811754111654217</v>
      </c>
    </row>
    <row r="682" spans="7:9" x14ac:dyDescent="0.35">
      <c r="G682" s="8">
        <f t="shared" si="51"/>
        <v>38838</v>
      </c>
      <c r="H682" s="9">
        <f t="shared" si="52"/>
        <v>-2.3186222229188758E-2</v>
      </c>
      <c r="I682" s="9">
        <f t="shared" si="53"/>
        <v>-0.50598379870835153</v>
      </c>
    </row>
    <row r="683" spans="7:9" x14ac:dyDescent="0.35">
      <c r="G683" s="8">
        <f t="shared" si="51"/>
        <v>38869</v>
      </c>
      <c r="H683" s="9">
        <f t="shared" si="52"/>
        <v>-4.5411253306377297E-2</v>
      </c>
      <c r="I683" s="9">
        <f t="shared" si="53"/>
        <v>-0.51289402745796941</v>
      </c>
    </row>
    <row r="684" spans="7:9" x14ac:dyDescent="0.35">
      <c r="G684" s="8">
        <f t="shared" si="51"/>
        <v>38899</v>
      </c>
      <c r="H684" s="9">
        <f t="shared" si="52"/>
        <v>-4.5201872398603626E-2</v>
      </c>
      <c r="I684" s="9">
        <f t="shared" si="53"/>
        <v>-0.51256707644126376</v>
      </c>
    </row>
    <row r="685" spans="7:9" x14ac:dyDescent="0.35">
      <c r="G685" s="8">
        <f t="shared" si="51"/>
        <v>38930</v>
      </c>
      <c r="H685" s="9">
        <f t="shared" si="52"/>
        <v>-4.9766787491832609E-2</v>
      </c>
      <c r="I685" s="9">
        <f t="shared" si="53"/>
        <v>-0.50794175795541729</v>
      </c>
    </row>
    <row r="686" spans="7:9" x14ac:dyDescent="0.35">
      <c r="G686" s="8">
        <f t="shared" si="51"/>
        <v>38961</v>
      </c>
      <c r="H686" s="9">
        <f t="shared" si="52"/>
        <v>-2.1501714806233529E-2</v>
      </c>
      <c r="I686" s="9">
        <f t="shared" si="53"/>
        <v>-0.50215555897951614</v>
      </c>
    </row>
    <row r="687" spans="7:9" x14ac:dyDescent="0.35">
      <c r="G687" s="8">
        <f t="shared" si="51"/>
        <v>38991</v>
      </c>
      <c r="H687" s="9">
        <f t="shared" si="52"/>
        <v>-2.1112763275155544E-2</v>
      </c>
      <c r="I687" s="9">
        <f t="shared" si="53"/>
        <v>-0.51125113672638633</v>
      </c>
    </row>
    <row r="688" spans="7:9" x14ac:dyDescent="0.35">
      <c r="G688" s="8">
        <f t="shared" si="51"/>
        <v>39022</v>
      </c>
      <c r="H688" s="9">
        <f t="shared" si="52"/>
        <v>-1.1611441618702756E-2</v>
      </c>
      <c r="I688" s="9">
        <f t="shared" si="53"/>
        <v>-0.52060233662007249</v>
      </c>
    </row>
    <row r="689" spans="7:9" x14ac:dyDescent="0.35">
      <c r="G689" s="8">
        <f t="shared" si="51"/>
        <v>39052</v>
      </c>
      <c r="H689" s="9">
        <f t="shared" si="52"/>
        <v>-5.0134671451393942E-3</v>
      </c>
      <c r="I689" s="9">
        <f t="shared" si="53"/>
        <v>-0.52645575587013571</v>
      </c>
    </row>
    <row r="690" spans="7:9" x14ac:dyDescent="0.35">
      <c r="G690" s="8">
        <f t="shared" si="51"/>
        <v>39083</v>
      </c>
      <c r="H690" s="9">
        <f t="shared" si="52"/>
        <v>-1.5055167399409264E-2</v>
      </c>
      <c r="I690" s="9">
        <f t="shared" si="53"/>
        <v>-0.54825326940759922</v>
      </c>
    </row>
    <row r="691" spans="7:9" x14ac:dyDescent="0.35">
      <c r="G691" s="8">
        <f t="shared" si="51"/>
        <v>39114</v>
      </c>
      <c r="H691" s="9">
        <f t="shared" si="52"/>
        <v>-8.591699920292406E-3</v>
      </c>
      <c r="I691" s="9">
        <f t="shared" si="53"/>
        <v>-0.56086022065237717</v>
      </c>
    </row>
    <row r="692" spans="7:9" x14ac:dyDescent="0.35">
      <c r="G692" s="8">
        <f t="shared" si="51"/>
        <v>39142</v>
      </c>
      <c r="H692" s="9">
        <f t="shared" si="52"/>
        <v>-2.3053347602261631E-2</v>
      </c>
      <c r="I692" s="9">
        <f t="shared" si="53"/>
        <v>-0.56559333256516542</v>
      </c>
    </row>
    <row r="693" spans="7:9" x14ac:dyDescent="0.35">
      <c r="G693" s="8">
        <f t="shared" si="51"/>
        <v>39173</v>
      </c>
      <c r="H693" s="9">
        <f t="shared" si="52"/>
        <v>-8.7718108572998332E-3</v>
      </c>
      <c r="I693" s="9">
        <f t="shared" si="53"/>
        <v>-0.55353393132712903</v>
      </c>
    </row>
    <row r="694" spans="7:9" x14ac:dyDescent="0.35">
      <c r="G694" s="8">
        <f t="shared" si="51"/>
        <v>39203</v>
      </c>
      <c r="H694" s="9">
        <f t="shared" si="52"/>
        <v>-1.225909784941237E-2</v>
      </c>
      <c r="I694" s="9">
        <f t="shared" si="53"/>
        <v>-0.55137570310376738</v>
      </c>
    </row>
    <row r="695" spans="7:9" x14ac:dyDescent="0.35">
      <c r="G695" s="8">
        <f t="shared" si="51"/>
        <v>39234</v>
      </c>
      <c r="H695" s="9">
        <f t="shared" si="52"/>
        <v>-1.5208485230687963E-2</v>
      </c>
      <c r="I695" s="9">
        <f t="shared" si="53"/>
        <v>-0.55472976998543722</v>
      </c>
    </row>
    <row r="696" spans="7:9" x14ac:dyDescent="0.35">
      <c r="G696" s="8">
        <f t="shared" si="51"/>
        <v>39264</v>
      </c>
      <c r="H696" s="9">
        <f t="shared" si="52"/>
        <v>-4.0113172572020517E-5</v>
      </c>
      <c r="I696" s="9">
        <f t="shared" si="53"/>
        <v>-0.54373975618598536</v>
      </c>
    </row>
    <row r="697" spans="7:9" x14ac:dyDescent="0.35">
      <c r="G697" s="8">
        <f t="shared" si="51"/>
        <v>39295</v>
      </c>
      <c r="H697" s="9">
        <f t="shared" si="52"/>
        <v>-1.502307941532699E-2</v>
      </c>
      <c r="I697" s="9">
        <f t="shared" si="53"/>
        <v>-0.55148976852926079</v>
      </c>
    </row>
    <row r="698" spans="7:9" x14ac:dyDescent="0.35">
      <c r="G698" s="8">
        <f t="shared" si="51"/>
        <v>39326</v>
      </c>
      <c r="H698" s="9">
        <f t="shared" si="52"/>
        <v>-3.6743079133945145E-3</v>
      </c>
      <c r="I698" s="9">
        <f t="shared" si="53"/>
        <v>-0.54722856684667942</v>
      </c>
    </row>
    <row r="699" spans="7:9" x14ac:dyDescent="0.35">
      <c r="G699" s="8">
        <f t="shared" si="51"/>
        <v>39356</v>
      </c>
      <c r="H699" s="9">
        <f t="shared" si="52"/>
        <v>1.1470389088482413E-2</v>
      </c>
      <c r="I699" s="9">
        <f t="shared" si="53"/>
        <v>-0.55043695033588058</v>
      </c>
    </row>
    <row r="700" spans="7:9" x14ac:dyDescent="0.35">
      <c r="G700" s="8">
        <f t="shared" si="51"/>
        <v>39387</v>
      </c>
      <c r="H700" s="9">
        <f t="shared" si="52"/>
        <v>-8.459192161620166E-3</v>
      </c>
      <c r="I700" s="9">
        <f t="shared" si="53"/>
        <v>-0.54514331733247356</v>
      </c>
    </row>
    <row r="701" spans="7:9" x14ac:dyDescent="0.35">
      <c r="G701" s="8">
        <f t="shared" si="51"/>
        <v>39417</v>
      </c>
      <c r="H701" s="9">
        <f t="shared" si="52"/>
        <v>-1.8214185806623817E-2</v>
      </c>
      <c r="I701" s="9">
        <f t="shared" si="53"/>
        <v>-0.55823781123886285</v>
      </c>
    </row>
    <row r="702" spans="7:9" x14ac:dyDescent="0.35">
      <c r="G702" s="8">
        <f t="shared" si="51"/>
        <v>39448</v>
      </c>
      <c r="H702" s="9">
        <f t="shared" si="52"/>
        <v>-2.8253629503567801E-2</v>
      </c>
      <c r="I702" s="9">
        <f t="shared" si="53"/>
        <v>-0.5634216451269829</v>
      </c>
    </row>
    <row r="703" spans="7:9" x14ac:dyDescent="0.35">
      <c r="G703" s="8">
        <f t="shared" si="51"/>
        <v>39479</v>
      </c>
      <c r="H703" s="9">
        <f t="shared" si="52"/>
        <v>-2.9123586462621809E-2</v>
      </c>
      <c r="I703" s="9">
        <f t="shared" si="53"/>
        <v>-0.56286561284498404</v>
      </c>
    </row>
    <row r="704" spans="7:9" x14ac:dyDescent="0.35">
      <c r="G704" s="8">
        <f t="shared" si="51"/>
        <v>39508</v>
      </c>
      <c r="H704" s="9">
        <f t="shared" si="52"/>
        <v>-6.6601368697411623E-2</v>
      </c>
      <c r="I704" s="9">
        <f t="shared" si="53"/>
        <v>-0.55671450824828206</v>
      </c>
    </row>
    <row r="705" spans="7:9" x14ac:dyDescent="0.35">
      <c r="G705" s="8">
        <f t="shared" si="51"/>
        <v>39539</v>
      </c>
      <c r="H705" s="9">
        <f t="shared" si="52"/>
        <v>-6.4278023848969745E-2</v>
      </c>
      <c r="I705" s="9">
        <f t="shared" si="53"/>
        <v>-0.54280723143854814</v>
      </c>
    </row>
    <row r="706" spans="7:9" x14ac:dyDescent="0.35">
      <c r="G706" s="8">
        <f t="shared" si="51"/>
        <v>39569</v>
      </c>
      <c r="H706" s="9">
        <f t="shared" si="52"/>
        <v>-0.10343433598713858</v>
      </c>
      <c r="I706" s="9">
        <f t="shared" si="53"/>
        <v>-0.52300307321172301</v>
      </c>
    </row>
    <row r="707" spans="7:9" x14ac:dyDescent="0.35">
      <c r="G707" s="8">
        <f t="shared" si="51"/>
        <v>39600</v>
      </c>
      <c r="H707" s="9">
        <f t="shared" si="52"/>
        <v>-0.10678839361228754</v>
      </c>
      <c r="I707" s="9">
        <f t="shared" si="53"/>
        <v>-0.51954880512874091</v>
      </c>
    </row>
    <row r="708" spans="7:9" x14ac:dyDescent="0.35">
      <c r="G708" s="8">
        <f t="shared" si="51"/>
        <v>39630</v>
      </c>
      <c r="H708" s="9">
        <f t="shared" si="52"/>
        <v>-8.8815057813693699E-2</v>
      </c>
      <c r="I708" s="9">
        <f t="shared" si="53"/>
        <v>-0.517414727436182</v>
      </c>
    </row>
    <row r="709" spans="7:9" x14ac:dyDescent="0.35">
      <c r="G709" s="8">
        <f t="shared" si="51"/>
        <v>39661</v>
      </c>
      <c r="H709" s="9">
        <f t="shared" si="52"/>
        <v>-0.11959480447475812</v>
      </c>
      <c r="I709" s="9">
        <f t="shared" si="53"/>
        <v>-0.54546696650848858</v>
      </c>
    </row>
    <row r="710" spans="7:9" x14ac:dyDescent="0.35">
      <c r="G710" s="8">
        <f t="shared" si="51"/>
        <v>39692</v>
      </c>
      <c r="H710" s="9">
        <f t="shared" si="52"/>
        <v>-0.20204176869619683</v>
      </c>
      <c r="I710" s="9">
        <f t="shared" si="53"/>
        <v>-0.57386490332125639</v>
      </c>
    </row>
    <row r="711" spans="7:9" x14ac:dyDescent="0.35">
      <c r="G711" s="8">
        <f t="shared" si="51"/>
        <v>39722</v>
      </c>
      <c r="H711" s="9">
        <f t="shared" si="52"/>
        <v>-0.34349406133162041</v>
      </c>
      <c r="I711" s="9">
        <f t="shared" si="53"/>
        <v>-0.63644387210136077</v>
      </c>
    </row>
    <row r="712" spans="7:9" x14ac:dyDescent="0.35">
      <c r="G712" s="8">
        <f t="shared" si="51"/>
        <v>39753</v>
      </c>
      <c r="H712" s="9">
        <f t="shared" si="52"/>
        <v>-0.36153613792903361</v>
      </c>
      <c r="I712" s="9">
        <f t="shared" si="53"/>
        <v>-0.68884164318355801</v>
      </c>
    </row>
    <row r="713" spans="7:9" x14ac:dyDescent="0.35">
      <c r="G713" s="8">
        <f t="shared" si="51"/>
        <v>39783</v>
      </c>
      <c r="H713" s="9">
        <f t="shared" si="52"/>
        <v>-0.3153026393265117</v>
      </c>
      <c r="I713" s="9">
        <f t="shared" si="53"/>
        <v>-0.68504281950557466</v>
      </c>
    </row>
    <row r="714" spans="7:9" x14ac:dyDescent="0.35">
      <c r="G714" s="8">
        <f t="shared" si="51"/>
        <v>39814</v>
      </c>
      <c r="H714" s="9">
        <f t="shared" si="52"/>
        <v>-0.3126336456730332</v>
      </c>
      <c r="I714" s="9">
        <f t="shared" si="53"/>
        <v>-0.72130755039091099</v>
      </c>
    </row>
    <row r="715" spans="7:9" x14ac:dyDescent="0.35">
      <c r="G715" s="8">
        <f t="shared" si="51"/>
        <v>39845</v>
      </c>
      <c r="H715" s="9">
        <f t="shared" si="52"/>
        <v>-0.36531635946471042</v>
      </c>
      <c r="I715" s="9">
        <f t="shared" si="53"/>
        <v>-0.73255112876690287</v>
      </c>
    </row>
    <row r="716" spans="7:9" x14ac:dyDescent="0.35">
      <c r="G716" s="8">
        <f t="shared" si="51"/>
        <v>39873</v>
      </c>
      <c r="H716" s="9">
        <f t="shared" si="52"/>
        <v>-0.35987920667914253</v>
      </c>
      <c r="I716" s="9">
        <f t="shared" si="53"/>
        <v>-0.71632253674842161</v>
      </c>
    </row>
    <row r="717" spans="7:9" x14ac:dyDescent="0.35">
      <c r="G717" s="8">
        <f t="shared" si="51"/>
        <v>39904</v>
      </c>
      <c r="H717" s="9">
        <f t="shared" si="52"/>
        <v>-0.2741354307824766</v>
      </c>
      <c r="I717" s="9">
        <f t="shared" si="53"/>
        <v>-0.69938966044428508</v>
      </c>
    </row>
    <row r="718" spans="7:9" x14ac:dyDescent="0.35">
      <c r="G718" s="8">
        <f t="shared" si="51"/>
        <v>39934</v>
      </c>
      <c r="H718" s="9">
        <f t="shared" si="52"/>
        <v>-0.21808320097540523</v>
      </c>
      <c r="I718" s="9">
        <f t="shared" si="53"/>
        <v>-0.68955069099813127</v>
      </c>
    </row>
    <row r="719" spans="7:9" x14ac:dyDescent="0.35">
      <c r="G719" s="8">
        <f t="shared" si="51"/>
        <v>39965</v>
      </c>
      <c r="H719" s="9">
        <f t="shared" si="52"/>
        <v>-0.24449613567940798</v>
      </c>
      <c r="I719" s="9">
        <f t="shared" si="53"/>
        <v>-0.68483170767754054</v>
      </c>
    </row>
    <row r="720" spans="7:9" x14ac:dyDescent="0.35">
      <c r="G720" s="8">
        <f t="shared" si="51"/>
        <v>39995</v>
      </c>
      <c r="H720" s="9">
        <f t="shared" si="52"/>
        <v>-0.24023925810480584</v>
      </c>
      <c r="I720" s="9">
        <f t="shared" si="53"/>
        <v>-0.67461572507269452</v>
      </c>
    </row>
    <row r="721" spans="7:9" x14ac:dyDescent="0.35">
      <c r="G721" s="8">
        <f t="shared" si="51"/>
        <v>40026</v>
      </c>
      <c r="H721" s="9">
        <f t="shared" si="52"/>
        <v>-0.22280451344770213</v>
      </c>
      <c r="I721" s="9">
        <f t="shared" si="53"/>
        <v>-0.66189129925408086</v>
      </c>
    </row>
    <row r="722" spans="7:9" x14ac:dyDescent="0.35">
      <c r="G722" s="8">
        <f t="shared" si="51"/>
        <v>40057</v>
      </c>
      <c r="H722" s="9">
        <f t="shared" si="52"/>
        <v>-0.20187437680221088</v>
      </c>
      <c r="I722" s="9">
        <f t="shared" si="53"/>
        <v>-0.65636102949477682</v>
      </c>
    </row>
    <row r="723" spans="7:9" x14ac:dyDescent="0.35">
      <c r="G723" s="8">
        <f t="shared" si="51"/>
        <v>40087</v>
      </c>
      <c r="H723" s="9">
        <f t="shared" si="52"/>
        <v>-0.18200713639365329</v>
      </c>
      <c r="I723" s="9">
        <f t="shared" si="53"/>
        <v>-0.65527198760445504</v>
      </c>
    </row>
    <row r="724" spans="7:9" x14ac:dyDescent="0.35">
      <c r="G724" s="8">
        <f t="shared" si="51"/>
        <v>40118</v>
      </c>
      <c r="H724" s="9">
        <f t="shared" si="52"/>
        <v>-0.17656719799250364</v>
      </c>
      <c r="I724" s="9">
        <f t="shared" si="53"/>
        <v>-0.65199537551824616</v>
      </c>
    </row>
    <row r="725" spans="7:9" x14ac:dyDescent="0.35">
      <c r="G725" s="8">
        <f t="shared" si="51"/>
        <v>40148</v>
      </c>
      <c r="H725" s="9">
        <f t="shared" si="52"/>
        <v>-0.1706667728644371</v>
      </c>
      <c r="I725" s="9">
        <f t="shared" si="53"/>
        <v>-0.65095936025446033</v>
      </c>
    </row>
    <row r="726" spans="7:9" x14ac:dyDescent="0.35">
      <c r="G726" s="8">
        <f t="shared" si="51"/>
        <v>40179</v>
      </c>
      <c r="H726" s="9">
        <f t="shared" si="52"/>
        <v>-0.13893819005150476</v>
      </c>
      <c r="I726" s="9">
        <f t="shared" si="53"/>
        <v>-0.64636900070279513</v>
      </c>
    </row>
    <row r="727" spans="7:9" x14ac:dyDescent="0.35">
      <c r="G727" s="8">
        <f t="shared" si="51"/>
        <v>40210</v>
      </c>
      <c r="H727" s="9">
        <f t="shared" si="52"/>
        <v>-0.14916265646961779</v>
      </c>
      <c r="I727" s="9">
        <f t="shared" si="53"/>
        <v>-0.6460649126793987</v>
      </c>
    </row>
    <row r="728" spans="7:9" x14ac:dyDescent="0.35">
      <c r="G728" s="8">
        <f t="shared" si="51"/>
        <v>40238</v>
      </c>
      <c r="H728" s="9">
        <f t="shared" si="52"/>
        <v>-0.127483964845446</v>
      </c>
      <c r="I728" s="9">
        <f t="shared" si="53"/>
        <v>-0.64074339123031798</v>
      </c>
    </row>
    <row r="729" spans="7:9" x14ac:dyDescent="0.35">
      <c r="G729" s="8">
        <f t="shared" ref="G729:G792" si="54">+G305</f>
        <v>40269</v>
      </c>
      <c r="H729" s="9">
        <f t="shared" ref="H729:H792" si="55">+H305+7.45</f>
        <v>-0.10116062262371361</v>
      </c>
      <c r="I729" s="9">
        <f t="shared" ref="I729:I792" si="56">+I305+6.42</f>
        <v>-0.63047261404594934</v>
      </c>
    </row>
    <row r="730" spans="7:9" x14ac:dyDescent="0.35">
      <c r="G730" s="8">
        <f t="shared" si="54"/>
        <v>40299</v>
      </c>
      <c r="H730" s="9">
        <f t="shared" si="55"/>
        <v>-0.1422168596491753</v>
      </c>
      <c r="I730" s="9">
        <f t="shared" si="56"/>
        <v>-0.65416366163329354</v>
      </c>
    </row>
    <row r="731" spans="7:9" x14ac:dyDescent="0.35">
      <c r="G731" s="8">
        <f t="shared" si="54"/>
        <v>40330</v>
      </c>
      <c r="H731" s="9">
        <f t="shared" si="55"/>
        <v>-0.18369946129469916</v>
      </c>
      <c r="I731" s="9">
        <f t="shared" si="56"/>
        <v>-0.6595131196337416</v>
      </c>
    </row>
    <row r="732" spans="7:9" x14ac:dyDescent="0.35">
      <c r="G732" s="8">
        <f t="shared" si="54"/>
        <v>40360</v>
      </c>
      <c r="H732" s="9">
        <f t="shared" si="55"/>
        <v>-0.17720513442942565</v>
      </c>
      <c r="I732" s="9">
        <f t="shared" si="56"/>
        <v>-0.65593803196429068</v>
      </c>
    </row>
    <row r="733" spans="7:9" x14ac:dyDescent="0.35">
      <c r="G733" s="8">
        <f t="shared" si="54"/>
        <v>40391</v>
      </c>
      <c r="H733" s="9">
        <f t="shared" si="55"/>
        <v>-0.14871628179945784</v>
      </c>
      <c r="I733" s="9">
        <f t="shared" si="56"/>
        <v>-0.67099023380035927</v>
      </c>
    </row>
    <row r="734" spans="7:9" x14ac:dyDescent="0.35">
      <c r="G734" s="8">
        <f t="shared" si="54"/>
        <v>40422</v>
      </c>
      <c r="H734" s="9">
        <f t="shared" si="55"/>
        <v>-0.11744738037238101</v>
      </c>
      <c r="I734" s="9">
        <f t="shared" si="56"/>
        <v>-0.66848533885968919</v>
      </c>
    </row>
    <row r="735" spans="7:9" x14ac:dyDescent="0.35">
      <c r="G735" s="8">
        <f t="shared" si="54"/>
        <v>40452</v>
      </c>
      <c r="H735" s="9">
        <f t="shared" si="55"/>
        <v>-9.1415097062887085E-2</v>
      </c>
      <c r="I735" s="9">
        <f t="shared" si="56"/>
        <v>-0.67315447474729861</v>
      </c>
    </row>
    <row r="736" spans="7:9" x14ac:dyDescent="0.35">
      <c r="G736" s="8">
        <f t="shared" si="54"/>
        <v>40483</v>
      </c>
      <c r="H736" s="9">
        <f t="shared" si="55"/>
        <v>-0.11703526398607966</v>
      </c>
      <c r="I736" s="9">
        <f t="shared" si="56"/>
        <v>-0.68952396998912491</v>
      </c>
    </row>
    <row r="737" spans="7:9" x14ac:dyDescent="0.35">
      <c r="G737" s="8">
        <f t="shared" si="54"/>
        <v>40513</v>
      </c>
      <c r="H737" s="9">
        <f t="shared" si="55"/>
        <v>-0.13074164711888159</v>
      </c>
      <c r="I737" s="9">
        <f t="shared" si="56"/>
        <v>-0.68154342739767415</v>
      </c>
    </row>
    <row r="738" spans="7:9" x14ac:dyDescent="0.35">
      <c r="G738" s="8">
        <f t="shared" si="54"/>
        <v>40544</v>
      </c>
      <c r="H738" s="9">
        <f t="shared" si="55"/>
        <v>-9.1422345564989627E-2</v>
      </c>
      <c r="I738" s="9">
        <f t="shared" si="56"/>
        <v>-0.68845070394204644</v>
      </c>
    </row>
    <row r="739" spans="7:9" x14ac:dyDescent="0.35">
      <c r="G739" s="8">
        <f t="shared" si="54"/>
        <v>40575</v>
      </c>
      <c r="H739" s="9">
        <f t="shared" si="55"/>
        <v>-8.5509787675952964E-2</v>
      </c>
      <c r="I739" s="9">
        <f t="shared" si="56"/>
        <v>-0.68039760447451503</v>
      </c>
    </row>
    <row r="740" spans="7:9" x14ac:dyDescent="0.35">
      <c r="G740" s="8">
        <f t="shared" si="54"/>
        <v>40603</v>
      </c>
      <c r="H740" s="9">
        <f t="shared" si="55"/>
        <v>-9.345742449266492E-2</v>
      </c>
      <c r="I740" s="9">
        <f t="shared" si="56"/>
        <v>-0.66662741496365641</v>
      </c>
    </row>
    <row r="741" spans="7:9" x14ac:dyDescent="0.35">
      <c r="G741" s="8">
        <f t="shared" si="54"/>
        <v>40634</v>
      </c>
      <c r="H741" s="9">
        <f t="shared" si="55"/>
        <v>-7.1715535639748751E-2</v>
      </c>
      <c r="I741" s="9">
        <f t="shared" si="56"/>
        <v>-0.65621463162593674</v>
      </c>
    </row>
    <row r="742" spans="7:9" x14ac:dyDescent="0.35">
      <c r="G742" s="8">
        <f t="shared" si="54"/>
        <v>40664</v>
      </c>
      <c r="H742" s="9">
        <f t="shared" si="55"/>
        <v>-7.6433500559653034E-2</v>
      </c>
      <c r="I742" s="9">
        <f t="shared" si="56"/>
        <v>-0.67866822569827168</v>
      </c>
    </row>
    <row r="743" spans="7:9" x14ac:dyDescent="0.35">
      <c r="G743" s="8">
        <f t="shared" si="54"/>
        <v>40695</v>
      </c>
      <c r="H743" s="9">
        <f t="shared" si="55"/>
        <v>-6.8711042032950864E-2</v>
      </c>
      <c r="I743" s="9">
        <f t="shared" si="56"/>
        <v>-0.68799599103679654</v>
      </c>
    </row>
    <row r="744" spans="7:9" x14ac:dyDescent="0.35">
      <c r="G744" s="8">
        <f t="shared" si="54"/>
        <v>40725</v>
      </c>
      <c r="H744" s="9">
        <f t="shared" si="55"/>
        <v>-4.245699651068513E-2</v>
      </c>
      <c r="I744" s="9">
        <f t="shared" si="56"/>
        <v>-0.68225378790300706</v>
      </c>
    </row>
    <row r="745" spans="7:9" x14ac:dyDescent="0.35">
      <c r="G745" s="8">
        <f t="shared" si="54"/>
        <v>40756</v>
      </c>
      <c r="H745" s="9">
        <f t="shared" si="55"/>
        <v>-4.8362965255440038E-2</v>
      </c>
      <c r="I745" s="9">
        <f t="shared" si="56"/>
        <v>-0.69482403624549072</v>
      </c>
    </row>
    <row r="746" spans="7:9" x14ac:dyDescent="0.35">
      <c r="G746" s="8">
        <f t="shared" si="54"/>
        <v>40787</v>
      </c>
      <c r="H746" s="9">
        <f t="shared" si="55"/>
        <v>-9.4651857512826787E-2</v>
      </c>
      <c r="I746" s="9">
        <f t="shared" si="56"/>
        <v>-0.71482204603846444</v>
      </c>
    </row>
    <row r="747" spans="7:9" x14ac:dyDescent="0.35">
      <c r="G747" s="8">
        <f t="shared" si="54"/>
        <v>40817</v>
      </c>
      <c r="H747" s="9">
        <f t="shared" si="55"/>
        <v>-0.12537557613362793</v>
      </c>
      <c r="I747" s="9">
        <f t="shared" si="56"/>
        <v>-0.70799201852970572</v>
      </c>
    </row>
    <row r="748" spans="7:9" x14ac:dyDescent="0.35">
      <c r="G748" s="8">
        <f t="shared" si="54"/>
        <v>40848</v>
      </c>
      <c r="H748" s="9">
        <f t="shared" si="55"/>
        <v>-0.1121960187187101</v>
      </c>
      <c r="I748" s="9">
        <f t="shared" si="56"/>
        <v>-0.7203338064354261</v>
      </c>
    </row>
    <row r="749" spans="7:9" x14ac:dyDescent="0.35">
      <c r="G749" s="8">
        <f t="shared" si="54"/>
        <v>40878</v>
      </c>
      <c r="H749" s="9">
        <f t="shared" si="55"/>
        <v>-0.11594431204005406</v>
      </c>
      <c r="I749" s="9">
        <f t="shared" si="56"/>
        <v>-0.72965017653191033</v>
      </c>
    </row>
    <row r="750" spans="7:9" x14ac:dyDescent="0.35">
      <c r="G750" s="8">
        <f t="shared" si="54"/>
        <v>40909</v>
      </c>
      <c r="H750" s="9">
        <f t="shared" si="55"/>
        <v>-0.10633614196626162</v>
      </c>
      <c r="I750" s="9">
        <f t="shared" si="56"/>
        <v>-0.71666280735359145</v>
      </c>
    </row>
    <row r="751" spans="7:9" x14ac:dyDescent="0.35">
      <c r="G751" s="8">
        <f t="shared" si="54"/>
        <v>40940</v>
      </c>
      <c r="H751" s="9">
        <f t="shared" si="55"/>
        <v>-9.031408532451568E-2</v>
      </c>
      <c r="I751" s="9">
        <f t="shared" si="56"/>
        <v>-0.70926087022996764</v>
      </c>
    </row>
    <row r="752" spans="7:9" x14ac:dyDescent="0.35">
      <c r="G752" s="8">
        <f t="shared" si="54"/>
        <v>40969</v>
      </c>
      <c r="H752" s="9">
        <f t="shared" si="55"/>
        <v>-8.9434571037884325E-2</v>
      </c>
      <c r="I752" s="9">
        <f t="shared" si="56"/>
        <v>-0.71359680256563074</v>
      </c>
    </row>
    <row r="753" spans="7:9" x14ac:dyDescent="0.35">
      <c r="G753" s="8">
        <f t="shared" si="54"/>
        <v>41000</v>
      </c>
      <c r="H753" s="9">
        <f t="shared" si="55"/>
        <v>-0.1013269406620827</v>
      </c>
      <c r="I753" s="9">
        <f t="shared" si="56"/>
        <v>-0.72166843667822622</v>
      </c>
    </row>
    <row r="754" spans="7:9" x14ac:dyDescent="0.35">
      <c r="G754" s="8">
        <f t="shared" si="54"/>
        <v>41030</v>
      </c>
      <c r="H754" s="9">
        <f t="shared" si="55"/>
        <v>-0.11158613004310158</v>
      </c>
      <c r="I754" s="9">
        <f t="shared" si="56"/>
        <v>-0.74358369463703955</v>
      </c>
    </row>
    <row r="755" spans="7:9" x14ac:dyDescent="0.35">
      <c r="G755" s="8">
        <f t="shared" si="54"/>
        <v>41061</v>
      </c>
      <c r="H755" s="9">
        <f t="shared" si="55"/>
        <v>-0.11746940051842891</v>
      </c>
      <c r="I755" s="9">
        <f t="shared" si="56"/>
        <v>-0.74622602290994866</v>
      </c>
    </row>
    <row r="756" spans="7:9" x14ac:dyDescent="0.35">
      <c r="G756" s="8">
        <f t="shared" si="54"/>
        <v>41091</v>
      </c>
      <c r="H756" s="9">
        <f t="shared" si="55"/>
        <v>-0.10619554582148893</v>
      </c>
      <c r="I756" s="9">
        <f t="shared" si="56"/>
        <v>-0.74497526214151666</v>
      </c>
    </row>
    <row r="757" spans="7:9" x14ac:dyDescent="0.35">
      <c r="G757" s="8">
        <f t="shared" si="54"/>
        <v>41122</v>
      </c>
      <c r="H757" s="9">
        <f t="shared" si="55"/>
        <v>-9.879719251231478E-2</v>
      </c>
      <c r="I757" s="9">
        <f t="shared" si="56"/>
        <v>-0.74509081615017525</v>
      </c>
    </row>
    <row r="758" spans="7:9" x14ac:dyDescent="0.35">
      <c r="G758" s="8">
        <f t="shared" si="54"/>
        <v>41153</v>
      </c>
      <c r="H758" s="9">
        <f t="shared" si="55"/>
        <v>-8.1461365339914771E-2</v>
      </c>
      <c r="I758" s="9">
        <f t="shared" si="56"/>
        <v>-0.74399636007055303</v>
      </c>
    </row>
    <row r="759" spans="7:9" x14ac:dyDescent="0.35">
      <c r="G759" s="8">
        <f t="shared" si="54"/>
        <v>41183</v>
      </c>
      <c r="H759" s="9">
        <f t="shared" si="55"/>
        <v>-7.5985185719187776E-2</v>
      </c>
      <c r="I759" s="9">
        <f t="shared" si="56"/>
        <v>-0.75020327599644343</v>
      </c>
    </row>
    <row r="760" spans="7:9" x14ac:dyDescent="0.35">
      <c r="G760" s="8">
        <f t="shared" si="54"/>
        <v>41214</v>
      </c>
      <c r="H760" s="9">
        <f t="shared" si="55"/>
        <v>-6.0911066257498092E-2</v>
      </c>
      <c r="I760" s="9">
        <f t="shared" si="56"/>
        <v>-0.75525007732697258</v>
      </c>
    </row>
    <row r="761" spans="7:9" x14ac:dyDescent="0.35">
      <c r="G761" s="8">
        <f t="shared" si="54"/>
        <v>41244</v>
      </c>
      <c r="H761" s="9">
        <f t="shared" si="55"/>
        <v>-4.5006414116746107E-2</v>
      </c>
      <c r="I761" s="9">
        <f t="shared" si="56"/>
        <v>-0.75038916610757944</v>
      </c>
    </row>
    <row r="762" spans="7:9" x14ac:dyDescent="0.35">
      <c r="G762" s="8">
        <f t="shared" si="54"/>
        <v>41275</v>
      </c>
      <c r="H762" s="9">
        <f t="shared" si="55"/>
        <v>-3.0218157934287504E-2</v>
      </c>
      <c r="I762" s="9">
        <f t="shared" si="56"/>
        <v>-0.74663241592470619</v>
      </c>
    </row>
    <row r="763" spans="7:9" x14ac:dyDescent="0.35">
      <c r="G763" s="8">
        <f t="shared" si="54"/>
        <v>41306</v>
      </c>
      <c r="H763" s="9">
        <f t="shared" si="55"/>
        <v>-5.535548222562614E-2</v>
      </c>
      <c r="I763" s="9">
        <f t="shared" si="56"/>
        <v>-0.74929184661550252</v>
      </c>
    </row>
    <row r="764" spans="7:9" x14ac:dyDescent="0.35">
      <c r="G764" s="8">
        <f t="shared" si="54"/>
        <v>41334</v>
      </c>
      <c r="H764" s="9">
        <f t="shared" si="55"/>
        <v>-6.0182544274525185E-2</v>
      </c>
      <c r="I764" s="9">
        <f t="shared" si="56"/>
        <v>-0.75565928275671279</v>
      </c>
    </row>
    <row r="765" spans="7:9" x14ac:dyDescent="0.35">
      <c r="G765" s="8">
        <f t="shared" si="54"/>
        <v>41365</v>
      </c>
      <c r="H765" s="9">
        <f t="shared" si="55"/>
        <v>-7.5622692252300006E-2</v>
      </c>
      <c r="I765" s="9">
        <f t="shared" si="56"/>
        <v>-0.7600107964765348</v>
      </c>
    </row>
    <row r="766" spans="7:9" x14ac:dyDescent="0.35">
      <c r="G766" s="8">
        <f t="shared" si="54"/>
        <v>41395</v>
      </c>
      <c r="H766" s="9">
        <f t="shared" si="55"/>
        <v>-6.8139306109601172E-2</v>
      </c>
      <c r="I766" s="9">
        <f t="shared" si="56"/>
        <v>-0.75505065489594791</v>
      </c>
    </row>
    <row r="767" spans="7:9" x14ac:dyDescent="0.35">
      <c r="G767" s="8">
        <f t="shared" si="54"/>
        <v>41426</v>
      </c>
      <c r="H767" s="9">
        <f t="shared" si="55"/>
        <v>-9.5076099020774407E-2</v>
      </c>
      <c r="I767" s="9">
        <f t="shared" si="56"/>
        <v>-0.75008059221503753</v>
      </c>
    </row>
    <row r="768" spans="7:9" x14ac:dyDescent="0.35">
      <c r="G768" s="8">
        <f t="shared" si="54"/>
        <v>41456</v>
      </c>
      <c r="H768" s="9">
        <f t="shared" si="55"/>
        <v>-8.4148499986892666E-2</v>
      </c>
      <c r="I768" s="9">
        <f t="shared" si="56"/>
        <v>-0.7486658245903115</v>
      </c>
    </row>
    <row r="769" spans="7:9" x14ac:dyDescent="0.35">
      <c r="G769" s="8">
        <f t="shared" si="54"/>
        <v>41487</v>
      </c>
      <c r="H769" s="9">
        <f t="shared" si="55"/>
        <v>-7.2915698770148474E-2</v>
      </c>
      <c r="I769" s="9">
        <f t="shared" si="56"/>
        <v>-0.7418094850787682</v>
      </c>
    </row>
    <row r="770" spans="7:9" x14ac:dyDescent="0.35">
      <c r="G770" s="8">
        <f t="shared" si="54"/>
        <v>41518</v>
      </c>
      <c r="H770" s="9">
        <f t="shared" si="55"/>
        <v>-3.3806259580170028E-2</v>
      </c>
      <c r="I770" s="9">
        <f t="shared" si="56"/>
        <v>-0.73973417610576231</v>
      </c>
    </row>
    <row r="771" spans="7:9" x14ac:dyDescent="0.35">
      <c r="G771" s="8">
        <f t="shared" si="54"/>
        <v>41548</v>
      </c>
      <c r="H771" s="9">
        <f t="shared" si="55"/>
        <v>-2.6433768243789402E-2</v>
      </c>
      <c r="I771" s="9">
        <f t="shared" si="56"/>
        <v>-0.73711386743498242</v>
      </c>
    </row>
    <row r="772" spans="7:9" x14ac:dyDescent="0.35">
      <c r="G772" s="8">
        <f t="shared" si="54"/>
        <v>41579</v>
      </c>
      <c r="H772" s="9">
        <f t="shared" si="55"/>
        <v>-2.3870146016146343E-2</v>
      </c>
      <c r="I772" s="9">
        <f t="shared" si="56"/>
        <v>-0.74231027377972936</v>
      </c>
    </row>
    <row r="773" spans="7:9" x14ac:dyDescent="0.35">
      <c r="G773" s="8">
        <f t="shared" si="54"/>
        <v>41609</v>
      </c>
      <c r="H773" s="9">
        <f t="shared" si="55"/>
        <v>-2.0872329036690118E-2</v>
      </c>
      <c r="I773" s="9">
        <f t="shared" si="56"/>
        <v>-0.74372792083139849</v>
      </c>
    </row>
    <row r="774" spans="7:9" x14ac:dyDescent="0.35">
      <c r="G774" s="8">
        <f t="shared" si="54"/>
        <v>41640</v>
      </c>
      <c r="H774" s="9">
        <f t="shared" si="55"/>
        <v>-2.6436153453282429E-2</v>
      </c>
      <c r="I774" s="9">
        <f t="shared" si="56"/>
        <v>-0.75609546498674263</v>
      </c>
    </row>
    <row r="775" spans="7:9" x14ac:dyDescent="0.35">
      <c r="G775" s="8">
        <f t="shared" si="54"/>
        <v>41671</v>
      </c>
      <c r="H775" s="9">
        <f t="shared" si="55"/>
        <v>-2.5511334776298078E-2</v>
      </c>
      <c r="I775" s="9">
        <f t="shared" si="56"/>
        <v>-0.76088462583565963</v>
      </c>
    </row>
    <row r="776" spans="7:9" x14ac:dyDescent="0.35">
      <c r="G776" s="8">
        <f t="shared" si="54"/>
        <v>41699</v>
      </c>
      <c r="H776" s="9">
        <f t="shared" si="55"/>
        <v>-2.2011092501833751E-2</v>
      </c>
      <c r="I776" s="9">
        <f t="shared" si="56"/>
        <v>-0.7733798314638678</v>
      </c>
    </row>
    <row r="777" spans="7:9" x14ac:dyDescent="0.35">
      <c r="G777" s="8">
        <f t="shared" si="54"/>
        <v>41730</v>
      </c>
      <c r="H777" s="9">
        <f t="shared" si="55"/>
        <v>-1.7621831735930016E-3</v>
      </c>
      <c r="I777" s="9">
        <f t="shared" si="56"/>
        <v>-0.76366549769713199</v>
      </c>
    </row>
    <row r="778" spans="7:9" x14ac:dyDescent="0.35">
      <c r="G778" s="8">
        <f t="shared" si="54"/>
        <v>41760</v>
      </c>
      <c r="H778" s="9">
        <f t="shared" si="55"/>
        <v>1.7198143443189373E-2</v>
      </c>
      <c r="I778" s="9">
        <f t="shared" si="56"/>
        <v>-0.76402444688383309</v>
      </c>
    </row>
    <row r="779" spans="7:9" x14ac:dyDescent="0.35">
      <c r="G779" s="8">
        <f t="shared" si="54"/>
        <v>41791</v>
      </c>
      <c r="H779" s="9">
        <f t="shared" si="55"/>
        <v>1.951524527624926E-2</v>
      </c>
      <c r="I779" s="9">
        <f t="shared" si="56"/>
        <v>-0.7539202513537866</v>
      </c>
    </row>
    <row r="780" spans="7:9" x14ac:dyDescent="0.35">
      <c r="G780" s="8">
        <f t="shared" si="54"/>
        <v>41821</v>
      </c>
      <c r="H780" s="9">
        <f t="shared" si="55"/>
        <v>1.7120055639827214E-2</v>
      </c>
      <c r="I780" s="9">
        <f t="shared" si="56"/>
        <v>-0.75364776164044844</v>
      </c>
    </row>
    <row r="781" spans="7:9" x14ac:dyDescent="0.35">
      <c r="G781" s="8">
        <f t="shared" si="54"/>
        <v>41852</v>
      </c>
      <c r="H781" s="9">
        <f t="shared" si="55"/>
        <v>1.7256476868162451E-2</v>
      </c>
      <c r="I781" s="9">
        <f t="shared" si="56"/>
        <v>-0.75008578076254029</v>
      </c>
    </row>
    <row r="782" spans="7:9" x14ac:dyDescent="0.35">
      <c r="G782" s="8">
        <f t="shared" si="54"/>
        <v>41883</v>
      </c>
      <c r="H782" s="9">
        <f t="shared" si="55"/>
        <v>8.1571973291563182E-3</v>
      </c>
      <c r="I782" s="9">
        <f t="shared" si="56"/>
        <v>-0.75999790114344723</v>
      </c>
    </row>
    <row r="783" spans="7:9" x14ac:dyDescent="0.35">
      <c r="G783" s="8">
        <f t="shared" si="54"/>
        <v>41913</v>
      </c>
      <c r="H783" s="9">
        <f t="shared" si="55"/>
        <v>-2.0235523217559503E-2</v>
      </c>
      <c r="I783" s="9">
        <f t="shared" si="56"/>
        <v>-0.7669056538662451</v>
      </c>
    </row>
    <row r="784" spans="7:9" x14ac:dyDescent="0.35">
      <c r="G784" s="8">
        <f t="shared" si="54"/>
        <v>41944</v>
      </c>
      <c r="H784" s="9">
        <f t="shared" si="55"/>
        <v>-5.1714930302116713E-2</v>
      </c>
      <c r="I784" s="9">
        <f t="shared" si="56"/>
        <v>-0.78080567779476873</v>
      </c>
    </row>
    <row r="785" spans="7:9" x14ac:dyDescent="0.35">
      <c r="G785" s="8">
        <f t="shared" si="54"/>
        <v>41974</v>
      </c>
      <c r="H785" s="9">
        <f t="shared" si="55"/>
        <v>-4.7416731730200112E-2</v>
      </c>
      <c r="I785" s="9">
        <f t="shared" si="56"/>
        <v>-0.80159985315415394</v>
      </c>
    </row>
    <row r="786" spans="7:9" x14ac:dyDescent="0.35">
      <c r="G786" s="8">
        <f t="shared" si="54"/>
        <v>42005</v>
      </c>
      <c r="H786" s="9">
        <f t="shared" si="55"/>
        <v>-7.3814234944888923E-3</v>
      </c>
      <c r="I786" s="9">
        <f t="shared" si="56"/>
        <v>-0.81508080279133122</v>
      </c>
    </row>
    <row r="787" spans="7:9" x14ac:dyDescent="0.35">
      <c r="G787" s="8">
        <f t="shared" si="54"/>
        <v>42036</v>
      </c>
      <c r="H787" s="9">
        <f t="shared" si="55"/>
        <v>-2.6503011322313696E-2</v>
      </c>
      <c r="I787" s="9">
        <f t="shared" si="56"/>
        <v>-0.81251247692747874</v>
      </c>
    </row>
    <row r="788" spans="7:9" x14ac:dyDescent="0.35">
      <c r="G788" s="8">
        <f t="shared" si="54"/>
        <v>42064</v>
      </c>
      <c r="H788" s="9">
        <f t="shared" si="55"/>
        <v>-4.3449107964465661E-2</v>
      </c>
      <c r="I788" s="9">
        <f t="shared" si="56"/>
        <v>-0.81350946850448036</v>
      </c>
    </row>
    <row r="789" spans="7:9" x14ac:dyDescent="0.35">
      <c r="G789" s="8">
        <f t="shared" si="54"/>
        <v>42095</v>
      </c>
      <c r="H789" s="9">
        <f t="shared" si="55"/>
        <v>-2.0125129313544043E-2</v>
      </c>
      <c r="I789" s="9">
        <f t="shared" si="56"/>
        <v>-0.79999974841374843</v>
      </c>
    </row>
    <row r="790" spans="7:9" x14ac:dyDescent="0.35">
      <c r="G790" s="8">
        <f t="shared" si="54"/>
        <v>42125</v>
      </c>
      <c r="H790" s="9">
        <f t="shared" si="55"/>
        <v>-2.8854187493439376E-2</v>
      </c>
      <c r="I790" s="9">
        <f t="shared" si="56"/>
        <v>-0.80158290231066154</v>
      </c>
    </row>
    <row r="791" spans="7:9" x14ac:dyDescent="0.35">
      <c r="G791" s="8">
        <f t="shared" si="54"/>
        <v>42156</v>
      </c>
      <c r="H791" s="9">
        <f t="shared" si="55"/>
        <v>-4.9091141247737724E-2</v>
      </c>
      <c r="I791" s="9">
        <f t="shared" si="56"/>
        <v>-0.8052629502751909</v>
      </c>
    </row>
    <row r="792" spans="7:9" x14ac:dyDescent="0.35">
      <c r="G792" s="8">
        <f t="shared" si="54"/>
        <v>42186</v>
      </c>
      <c r="H792" s="9">
        <f t="shared" si="55"/>
        <v>-8.3875338938423916E-2</v>
      </c>
      <c r="I792" s="9">
        <f t="shared" si="56"/>
        <v>-0.82566150165096364</v>
      </c>
    </row>
    <row r="793" spans="7:9" x14ac:dyDescent="0.35">
      <c r="G793" s="8">
        <f t="shared" ref="G793:G856" si="57">+G369</f>
        <v>42217</v>
      </c>
      <c r="H793" s="9">
        <f t="shared" ref="H793:H856" si="58">+H369+7.45</f>
        <v>-0.10779085511414621</v>
      </c>
      <c r="I793" s="9">
        <f t="shared" ref="I793:I856" si="59">+I369+6.42</f>
        <v>-0.83216504223095011</v>
      </c>
    </row>
    <row r="794" spans="7:9" x14ac:dyDescent="0.35">
      <c r="G794" s="8">
        <f t="shared" si="57"/>
        <v>42248</v>
      </c>
      <c r="H794" s="9">
        <f t="shared" si="58"/>
        <v>-0.10843333768135377</v>
      </c>
      <c r="I794" s="9">
        <f t="shared" si="59"/>
        <v>-0.83961388540788917</v>
      </c>
    </row>
    <row r="795" spans="7:9" x14ac:dyDescent="0.35">
      <c r="G795" s="8">
        <f t="shared" si="57"/>
        <v>42278</v>
      </c>
      <c r="H795" s="9">
        <f t="shared" si="58"/>
        <v>-7.4151132152831423E-2</v>
      </c>
      <c r="I795" s="9">
        <f t="shared" si="59"/>
        <v>-0.84074136396322618</v>
      </c>
    </row>
    <row r="796" spans="7:9" x14ac:dyDescent="0.35">
      <c r="G796" s="8">
        <f t="shared" si="57"/>
        <v>42309</v>
      </c>
      <c r="H796" s="9">
        <f t="shared" si="58"/>
        <v>-8.5547345013674558E-2</v>
      </c>
      <c r="I796" s="9">
        <f t="shared" si="59"/>
        <v>-0.85315947211964538</v>
      </c>
    </row>
    <row r="797" spans="7:9" x14ac:dyDescent="0.35">
      <c r="G797" s="8">
        <f t="shared" si="57"/>
        <v>42339</v>
      </c>
      <c r="H797" s="9">
        <f t="shared" si="58"/>
        <v>-9.1277493356704653E-2</v>
      </c>
      <c r="I797" s="9">
        <f t="shared" si="59"/>
        <v>-0.85582592195455565</v>
      </c>
    </row>
    <row r="798" spans="7:9" x14ac:dyDescent="0.35">
      <c r="G798" s="8">
        <f t="shared" si="57"/>
        <v>42370</v>
      </c>
      <c r="H798" s="9">
        <f t="shared" si="58"/>
        <v>-0.11973272208246666</v>
      </c>
      <c r="I798" s="9">
        <f t="shared" si="59"/>
        <v>-0.87081638795287297</v>
      </c>
    </row>
    <row r="799" spans="7:9" x14ac:dyDescent="0.35">
      <c r="G799" s="8">
        <f t="shared" si="57"/>
        <v>42401</v>
      </c>
      <c r="H799" s="9">
        <f t="shared" si="58"/>
        <v>-0.11767796108375439</v>
      </c>
      <c r="I799" s="9">
        <f t="shared" si="59"/>
        <v>-0.86939114030675579</v>
      </c>
    </row>
    <row r="800" spans="7:9" x14ac:dyDescent="0.35">
      <c r="G800" s="8">
        <f t="shared" si="57"/>
        <v>42430</v>
      </c>
      <c r="H800" s="9">
        <f t="shared" si="58"/>
        <v>-0.10135535604682211</v>
      </c>
      <c r="I800" s="9">
        <f t="shared" si="59"/>
        <v>-0.85183508146603248</v>
      </c>
    </row>
    <row r="801" spans="7:9" x14ac:dyDescent="0.35">
      <c r="G801" s="8">
        <f t="shared" si="57"/>
        <v>42461</v>
      </c>
      <c r="H801" s="9">
        <f t="shared" si="58"/>
        <v>-7.3611957901863256E-2</v>
      </c>
      <c r="I801" s="9">
        <f t="shared" si="59"/>
        <v>-0.8559904726314711</v>
      </c>
    </row>
    <row r="802" spans="7:9" x14ac:dyDescent="0.35">
      <c r="G802" s="8">
        <f t="shared" si="57"/>
        <v>42491</v>
      </c>
      <c r="H802" s="9">
        <f t="shared" si="58"/>
        <v>-0.10123350634416273</v>
      </c>
      <c r="I802" s="9">
        <f t="shared" si="59"/>
        <v>-0.86729032763837832</v>
      </c>
    </row>
    <row r="803" spans="7:9" x14ac:dyDescent="0.35">
      <c r="G803" s="8">
        <f t="shared" si="57"/>
        <v>42522</v>
      </c>
      <c r="H803" s="9">
        <f t="shared" si="58"/>
        <v>-9.6822776498057372E-2</v>
      </c>
      <c r="I803" s="9">
        <f t="shared" si="59"/>
        <v>-0.86586351585730537</v>
      </c>
    </row>
    <row r="804" spans="7:9" x14ac:dyDescent="0.35">
      <c r="G804" s="8">
        <f t="shared" si="57"/>
        <v>42552</v>
      </c>
      <c r="H804" s="9">
        <f t="shared" si="58"/>
        <v>-8.0446711452677455E-2</v>
      </c>
      <c r="I804" s="9">
        <f t="shared" si="59"/>
        <v>-0.86787635237448324</v>
      </c>
    </row>
    <row r="805" spans="7:9" x14ac:dyDescent="0.35">
      <c r="G805" s="8">
        <f t="shared" si="57"/>
        <v>42583</v>
      </c>
      <c r="H805" s="9">
        <f t="shared" si="58"/>
        <v>-5.0207753771711161E-2</v>
      </c>
      <c r="I805" s="9">
        <f t="shared" si="59"/>
        <v>-0.85076446493076929</v>
      </c>
    </row>
    <row r="806" spans="7:9" x14ac:dyDescent="0.35">
      <c r="G806" s="8">
        <f t="shared" si="57"/>
        <v>42614</v>
      </c>
      <c r="H806" s="9">
        <f t="shared" si="58"/>
        <v>-3.6190826663365705E-2</v>
      </c>
      <c r="I806" s="9">
        <f t="shared" si="59"/>
        <v>-0.84475636842427093</v>
      </c>
    </row>
    <row r="807" spans="7:9" x14ac:dyDescent="0.35">
      <c r="G807" s="8">
        <f t="shared" si="57"/>
        <v>42644</v>
      </c>
      <c r="H807" s="9">
        <f t="shared" si="58"/>
        <v>-5.3844326247321384E-2</v>
      </c>
      <c r="I807" s="9">
        <f t="shared" si="59"/>
        <v>-0.8309744569252091</v>
      </c>
    </row>
    <row r="808" spans="7:9" x14ac:dyDescent="0.35">
      <c r="G808" s="8">
        <f t="shared" si="57"/>
        <v>42675</v>
      </c>
      <c r="H808" s="9">
        <f t="shared" si="58"/>
        <v>-8.5683138551907234E-2</v>
      </c>
      <c r="I808" s="9">
        <f t="shared" si="59"/>
        <v>-0.82467705839819505</v>
      </c>
    </row>
    <row r="809" spans="7:9" x14ac:dyDescent="0.35">
      <c r="G809" s="8">
        <f t="shared" si="57"/>
        <v>42705</v>
      </c>
      <c r="H809" s="9">
        <f t="shared" si="58"/>
        <v>-0.1056156786307918</v>
      </c>
      <c r="I809" s="9">
        <f t="shared" si="59"/>
        <v>-0.81572333000756103</v>
      </c>
    </row>
    <row r="810" spans="7:9" x14ac:dyDescent="0.35">
      <c r="G810" s="8">
        <f t="shared" si="57"/>
        <v>42736</v>
      </c>
      <c r="H810" s="9">
        <f t="shared" si="58"/>
        <v>-9.4770755037244747E-2</v>
      </c>
      <c r="I810" s="9">
        <f t="shared" si="59"/>
        <v>-0.80281964267524497</v>
      </c>
    </row>
    <row r="811" spans="7:9" x14ac:dyDescent="0.35">
      <c r="G811" s="8">
        <f t="shared" si="57"/>
        <v>42767</v>
      </c>
      <c r="H811" s="9">
        <f t="shared" si="58"/>
        <v>-5.6696396797025983E-2</v>
      </c>
      <c r="I811" s="9">
        <f t="shared" si="59"/>
        <v>-0.78704779909335265</v>
      </c>
    </row>
    <row r="812" spans="7:9" x14ac:dyDescent="0.35">
      <c r="G812" s="8">
        <f t="shared" si="57"/>
        <v>42795</v>
      </c>
      <c r="H812" s="9">
        <f t="shared" si="58"/>
        <v>-5.3396869258945046E-2</v>
      </c>
      <c r="I812" s="9">
        <f t="shared" si="59"/>
        <v>-0.79531303283070898</v>
      </c>
    </row>
    <row r="813" spans="7:9" x14ac:dyDescent="0.35">
      <c r="G813" s="8">
        <f t="shared" si="57"/>
        <v>42826</v>
      </c>
      <c r="H813" s="9">
        <f t="shared" si="58"/>
        <v>-6.0703817084154288E-2</v>
      </c>
      <c r="I813" s="9">
        <f t="shared" si="59"/>
        <v>-0.79128794670781755</v>
      </c>
    </row>
    <row r="814" spans="7:9" x14ac:dyDescent="0.35">
      <c r="G814" s="8">
        <f t="shared" si="57"/>
        <v>42856</v>
      </c>
      <c r="H814" s="9">
        <f t="shared" si="58"/>
        <v>-4.5664918244435526E-2</v>
      </c>
      <c r="I814" s="9">
        <f t="shared" si="59"/>
        <v>-0.78952664079450674</v>
      </c>
    </row>
    <row r="815" spans="7:9" x14ac:dyDescent="0.35">
      <c r="G815" s="8">
        <f t="shared" si="57"/>
        <v>42887</v>
      </c>
      <c r="H815" s="9">
        <f t="shared" si="58"/>
        <v>-5.1681923207171465E-2</v>
      </c>
      <c r="I815" s="9">
        <f t="shared" si="59"/>
        <v>-0.79623910556564681</v>
      </c>
    </row>
    <row r="816" spans="7:9" x14ac:dyDescent="0.35">
      <c r="G816" s="8">
        <f t="shared" si="57"/>
        <v>42917</v>
      </c>
      <c r="H816" s="9">
        <f t="shared" si="58"/>
        <v>-5.4365346284623861E-2</v>
      </c>
      <c r="I816" s="9">
        <f t="shared" si="59"/>
        <v>-0.7907335774342279</v>
      </c>
    </row>
    <row r="817" spans="7:9" x14ac:dyDescent="0.35">
      <c r="G817" s="8">
        <f t="shared" si="57"/>
        <v>42948</v>
      </c>
      <c r="H817" s="9">
        <f t="shared" si="58"/>
        <v>-4.6409348563455133E-2</v>
      </c>
      <c r="I817" s="9">
        <f t="shared" si="59"/>
        <v>-0.78947865056214983</v>
      </c>
    </row>
    <row r="818" spans="7:9" x14ac:dyDescent="0.35">
      <c r="G818" s="8">
        <f t="shared" si="57"/>
        <v>42979</v>
      </c>
      <c r="H818" s="9">
        <f t="shared" si="58"/>
        <v>-5.1442448204387148E-2</v>
      </c>
      <c r="I818" s="9">
        <f t="shared" si="59"/>
        <v>-0.78733660449307408</v>
      </c>
    </row>
    <row r="819" spans="7:9" x14ac:dyDescent="0.35">
      <c r="G819" s="8">
        <f t="shared" si="57"/>
        <v>43009</v>
      </c>
      <c r="H819" s="9">
        <f t="shared" si="58"/>
        <v>-5.4105761817047515E-2</v>
      </c>
      <c r="I819" s="9">
        <f t="shared" si="59"/>
        <v>-0.78232780750314834</v>
      </c>
    </row>
    <row r="820" spans="7:9" x14ac:dyDescent="0.35">
      <c r="G820" s="8">
        <f t="shared" si="57"/>
        <v>43040</v>
      </c>
      <c r="H820" s="9">
        <f t="shared" si="58"/>
        <v>-4.2887381551760306E-2</v>
      </c>
      <c r="I820" s="9">
        <f t="shared" si="59"/>
        <v>-0.77500734287794693</v>
      </c>
    </row>
    <row r="821" spans="7:9" x14ac:dyDescent="0.35">
      <c r="G821" s="8">
        <f t="shared" si="57"/>
        <v>43070</v>
      </c>
      <c r="H821" s="9">
        <f t="shared" si="58"/>
        <v>-2.1984988154732932E-2</v>
      </c>
      <c r="I821" s="9">
        <f t="shared" si="59"/>
        <v>-0.77552038886702857</v>
      </c>
    </row>
    <row r="822" spans="7:9" x14ac:dyDescent="0.35">
      <c r="G822" s="8">
        <f t="shared" si="57"/>
        <v>43101</v>
      </c>
      <c r="H822" s="9">
        <f t="shared" si="58"/>
        <v>-8.5538118548855735E-3</v>
      </c>
      <c r="I822" s="9">
        <f t="shared" si="59"/>
        <v>-0.76891755101378223</v>
      </c>
    </row>
    <row r="823" spans="7:9" x14ac:dyDescent="0.35">
      <c r="G823" s="8">
        <f t="shared" si="57"/>
        <v>43132</v>
      </c>
      <c r="H823" s="9">
        <f t="shared" si="58"/>
        <v>-1.1190766718467415E-2</v>
      </c>
      <c r="I823" s="9">
        <f t="shared" si="59"/>
        <v>-0.77037997649528922</v>
      </c>
    </row>
    <row r="824" spans="7:9" x14ac:dyDescent="0.35">
      <c r="G824" s="8">
        <f t="shared" si="57"/>
        <v>43160</v>
      </c>
      <c r="H824" s="9">
        <f t="shared" si="58"/>
        <v>-5.8755869624702584E-3</v>
      </c>
      <c r="I824" s="9">
        <f t="shared" si="59"/>
        <v>-0.78068281415522112</v>
      </c>
    </row>
    <row r="825" spans="7:9" x14ac:dyDescent="0.35">
      <c r="G825" s="8">
        <f t="shared" si="57"/>
        <v>43191</v>
      </c>
      <c r="H825" s="9">
        <f t="shared" si="58"/>
        <v>-7.2245715644569941E-3</v>
      </c>
      <c r="I825" s="9">
        <f t="shared" si="59"/>
        <v>-0.7818641986010455</v>
      </c>
    </row>
    <row r="826" spans="7:9" x14ac:dyDescent="0.35">
      <c r="G826" s="8">
        <f t="shared" si="57"/>
        <v>43221</v>
      </c>
      <c r="H826" s="9">
        <f t="shared" si="58"/>
        <v>-1.7522401801516096E-2</v>
      </c>
      <c r="I826" s="9">
        <f t="shared" si="59"/>
        <v>-0.77978615974677989</v>
      </c>
    </row>
    <row r="827" spans="7:9" x14ac:dyDescent="0.35">
      <c r="G827" s="8">
        <f t="shared" si="57"/>
        <v>43252</v>
      </c>
      <c r="H827" s="9">
        <f t="shared" si="58"/>
        <v>-3.5513267540124183E-2</v>
      </c>
      <c r="I827" s="9">
        <f t="shared" si="59"/>
        <v>-0.78989628643590759</v>
      </c>
    </row>
    <row r="828" spans="7:9" x14ac:dyDescent="0.35">
      <c r="G828" s="8">
        <f t="shared" si="57"/>
        <v>43282</v>
      </c>
      <c r="H828" s="9">
        <f t="shared" si="58"/>
        <v>-6.7393447693328667E-2</v>
      </c>
      <c r="I828" s="9">
        <f t="shared" si="59"/>
        <v>-0.78562167326143495</v>
      </c>
    </row>
    <row r="829" spans="7:9" x14ac:dyDescent="0.35">
      <c r="G829" s="8">
        <f t="shared" si="57"/>
        <v>43313</v>
      </c>
      <c r="H829" s="9">
        <f t="shared" si="58"/>
        <v>-4.9331642616446736E-2</v>
      </c>
      <c r="I829" s="9">
        <f t="shared" si="59"/>
        <v>-0.78372385672400657</v>
      </c>
    </row>
    <row r="830" spans="7:9" x14ac:dyDescent="0.35">
      <c r="G830" s="8">
        <f t="shared" si="57"/>
        <v>43344</v>
      </c>
      <c r="H830" s="9">
        <f t="shared" si="58"/>
        <v>-3.1818574411500933E-2</v>
      </c>
      <c r="I830" s="9">
        <f t="shared" si="59"/>
        <v>-0.78120445730296062</v>
      </c>
    </row>
    <row r="831" spans="7:9" x14ac:dyDescent="0.35">
      <c r="G831" s="8">
        <f t="shared" si="57"/>
        <v>43374</v>
      </c>
      <c r="H831" s="9">
        <f t="shared" si="58"/>
        <v>-5.0018593474843165E-2</v>
      </c>
      <c r="I831" s="9">
        <f t="shared" si="59"/>
        <v>-0.79150462858006954</v>
      </c>
    </row>
    <row r="832" spans="7:9" x14ac:dyDescent="0.35">
      <c r="G832" s="8">
        <f t="shared" si="57"/>
        <v>43405</v>
      </c>
      <c r="H832" s="9">
        <f t="shared" si="58"/>
        <v>-5.4638743088029074E-2</v>
      </c>
      <c r="I832" s="9">
        <f t="shared" si="59"/>
        <v>-0.80986595169508924</v>
      </c>
    </row>
    <row r="833" spans="7:9" x14ac:dyDescent="0.35">
      <c r="G833" s="8">
        <f t="shared" si="57"/>
        <v>43435</v>
      </c>
      <c r="H833" s="9">
        <f t="shared" si="58"/>
        <v>-5.6690608694804467E-2</v>
      </c>
      <c r="I833" s="9">
        <f t="shared" si="59"/>
        <v>-0.82906985434931002</v>
      </c>
    </row>
    <row r="834" spans="7:9" x14ac:dyDescent="0.35">
      <c r="G834" s="8">
        <f t="shared" si="57"/>
        <v>43466</v>
      </c>
      <c r="H834" s="9">
        <f t="shared" si="58"/>
        <v>-5.7722650019617738E-2</v>
      </c>
      <c r="I834" s="9">
        <f t="shared" si="59"/>
        <v>-0.83464903772347299</v>
      </c>
    </row>
    <row r="835" spans="7:9" x14ac:dyDescent="0.35">
      <c r="G835" s="8">
        <f t="shared" si="57"/>
        <v>43497</v>
      </c>
      <c r="H835" s="9">
        <f t="shared" si="58"/>
        <v>-5.9865177007426773E-2</v>
      </c>
      <c r="I835" s="9">
        <f t="shared" si="59"/>
        <v>-0.83813069738146151</v>
      </c>
    </row>
    <row r="836" spans="7:9" x14ac:dyDescent="0.35">
      <c r="G836" s="8">
        <f t="shared" si="57"/>
        <v>43525</v>
      </c>
      <c r="H836" s="9">
        <f t="shared" si="58"/>
        <v>-7.7016039625962485E-2</v>
      </c>
      <c r="I836" s="9">
        <f t="shared" si="59"/>
        <v>-0.85200646311703299</v>
      </c>
    </row>
    <row r="837" spans="7:9" x14ac:dyDescent="0.35">
      <c r="G837" s="8">
        <f t="shared" si="57"/>
        <v>43556</v>
      </c>
      <c r="H837" s="9">
        <f t="shared" si="58"/>
        <v>-8.4467064801679648E-2</v>
      </c>
      <c r="I837" s="9">
        <f t="shared" si="59"/>
        <v>-0.85539781630052136</v>
      </c>
    </row>
    <row r="838" spans="7:9" x14ac:dyDescent="0.35">
      <c r="G838" s="8">
        <f t="shared" si="57"/>
        <v>43586</v>
      </c>
      <c r="H838" s="9">
        <f t="shared" si="58"/>
        <v>-0.11475574674284328</v>
      </c>
      <c r="I838" s="9">
        <f t="shared" si="59"/>
        <v>-0.86218259836360556</v>
      </c>
    </row>
    <row r="839" spans="7:9" x14ac:dyDescent="0.35">
      <c r="G839" s="8">
        <f t="shared" si="57"/>
        <v>43617</v>
      </c>
      <c r="H839" s="9">
        <f t="shared" si="58"/>
        <v>-0.10623340433042205</v>
      </c>
      <c r="I839" s="9">
        <f t="shared" si="59"/>
        <v>-0.87123118564644475</v>
      </c>
    </row>
    <row r="840" spans="7:9" x14ac:dyDescent="0.35">
      <c r="G840" s="8">
        <f t="shared" si="57"/>
        <v>43647</v>
      </c>
      <c r="H840" s="9">
        <f t="shared" si="58"/>
        <v>-0.12163762035648684</v>
      </c>
      <c r="I840" s="9">
        <f t="shared" si="59"/>
        <v>-0.87923073857737499</v>
      </c>
    </row>
    <row r="841" spans="7:9" x14ac:dyDescent="0.35">
      <c r="G841" s="8">
        <f t="shared" si="57"/>
        <v>43678</v>
      </c>
      <c r="H841" s="9">
        <f t="shared" si="58"/>
        <v>-0.14549591701725983</v>
      </c>
      <c r="I841" s="9">
        <f t="shared" si="59"/>
        <v>-0.88788557918967204</v>
      </c>
    </row>
    <row r="842" spans="7:9" x14ac:dyDescent="0.35">
      <c r="G842" s="8">
        <f t="shared" si="57"/>
        <v>43709</v>
      </c>
      <c r="H842" s="9">
        <f t="shared" si="58"/>
        <v>-0.11520567248821223</v>
      </c>
      <c r="I842" s="9">
        <f t="shared" si="59"/>
        <v>-0.87954920418217242</v>
      </c>
    </row>
    <row r="843" spans="7:9" x14ac:dyDescent="0.35">
      <c r="G843" s="8">
        <f t="shared" si="57"/>
        <v>43739</v>
      </c>
      <c r="H843" s="9">
        <f t="shared" si="58"/>
        <v>-0.10627778886823425</v>
      </c>
      <c r="I843" s="9">
        <f t="shared" si="59"/>
        <v>-0.89149446058683335</v>
      </c>
    </row>
    <row r="844" spans="7:9" x14ac:dyDescent="0.35">
      <c r="G844" s="8">
        <f t="shared" si="57"/>
        <v>43770</v>
      </c>
      <c r="H844" s="9">
        <f t="shared" si="58"/>
        <v>-0.10654440248312724</v>
      </c>
      <c r="I844" s="9">
        <f t="shared" si="59"/>
        <v>-0.90033321758374996</v>
      </c>
    </row>
    <row r="845" spans="7:9" x14ac:dyDescent="0.35">
      <c r="G845" s="8">
        <f t="shared" si="57"/>
        <v>43800</v>
      </c>
      <c r="H845" s="9">
        <f t="shared" si="58"/>
        <v>-0.11148881440705871</v>
      </c>
      <c r="I845" s="9">
        <f t="shared" si="59"/>
        <v>-0.89815736400160695</v>
      </c>
    </row>
    <row r="846" spans="7:9" x14ac:dyDescent="0.35">
      <c r="G846" s="8">
        <f t="shared" si="57"/>
        <v>43831</v>
      </c>
      <c r="H846" s="9">
        <f t="shared" si="58"/>
        <v>-9.6682304349148041E-2</v>
      </c>
      <c r="I846" s="9">
        <f t="shared" si="59"/>
        <v>-0.90515079581343905</v>
      </c>
    </row>
    <row r="847" spans="7:9" x14ac:dyDescent="0.35">
      <c r="G847" s="8">
        <f t="shared" si="57"/>
        <v>43862</v>
      </c>
      <c r="H847" s="9">
        <f t="shared" si="58"/>
        <v>-0.12024238459847503</v>
      </c>
      <c r="I847" s="9">
        <f t="shared" si="59"/>
        <v>-0.90769560435451613</v>
      </c>
    </row>
    <row r="848" spans="7:9" x14ac:dyDescent="0.35">
      <c r="G848" s="8">
        <f t="shared" si="57"/>
        <v>43891</v>
      </c>
      <c r="H848" s="9">
        <f t="shared" si="58"/>
        <v>-0.1334935368184853</v>
      </c>
      <c r="I848" s="9">
        <f t="shared" si="59"/>
        <v>-0.92805497574725937</v>
      </c>
    </row>
    <row r="849" spans="7:9" x14ac:dyDescent="0.35">
      <c r="G849" s="8">
        <f t="shared" si="57"/>
        <v>43922</v>
      </c>
      <c r="H849" s="9">
        <f t="shared" si="58"/>
        <v>-0.13514745955581198</v>
      </c>
      <c r="I849" s="9">
        <f t="shared" si="59"/>
        <v>-0.91825248455046093</v>
      </c>
    </row>
    <row r="850" spans="7:9" x14ac:dyDescent="0.35">
      <c r="G850" s="8">
        <f t="shared" si="57"/>
        <v>43952</v>
      </c>
      <c r="H850" s="9">
        <f t="shared" si="58"/>
        <v>-0.13887136242273623</v>
      </c>
      <c r="I850" s="9">
        <f t="shared" si="59"/>
        <v>-0.91745286377907576</v>
      </c>
    </row>
    <row r="851" spans="7:9" x14ac:dyDescent="0.35">
      <c r="G851" s="8">
        <f t="shared" si="57"/>
        <v>43983</v>
      </c>
      <c r="H851" s="9">
        <f t="shared" si="58"/>
        <v>-0.12335430724847019</v>
      </c>
      <c r="I851" s="9">
        <f t="shared" si="59"/>
        <v>-0.91185487198256521</v>
      </c>
    </row>
    <row r="852" spans="7:9" x14ac:dyDescent="0.35">
      <c r="G852" s="8">
        <f t="shared" si="57"/>
        <v>44013</v>
      </c>
      <c r="H852" s="9">
        <f t="shared" si="58"/>
        <v>-0.12618455850989108</v>
      </c>
      <c r="I852" s="9">
        <f t="shared" si="59"/>
        <v>-0.91412062629674562</v>
      </c>
    </row>
    <row r="853" spans="7:9" x14ac:dyDescent="0.35">
      <c r="G853" s="8">
        <f t="shared" si="57"/>
        <v>44044</v>
      </c>
      <c r="H853" s="9">
        <f t="shared" si="58"/>
        <v>-0.11359281179507708</v>
      </c>
      <c r="I853" s="9">
        <f t="shared" si="59"/>
        <v>-0.90971099141878753</v>
      </c>
    </row>
    <row r="854" spans="7:9" x14ac:dyDescent="0.35">
      <c r="G854" s="8">
        <f t="shared" si="57"/>
        <v>44075</v>
      </c>
      <c r="H854" s="9">
        <f t="shared" si="58"/>
        <v>-9.3305577594112954E-2</v>
      </c>
      <c r="I854" s="9">
        <f t="shared" si="59"/>
        <v>-0.90739216098675701</v>
      </c>
    </row>
    <row r="855" spans="7:9" x14ac:dyDescent="0.35">
      <c r="G855" s="8">
        <f t="shared" si="57"/>
        <v>44105</v>
      </c>
      <c r="H855" s="9">
        <f t="shared" si="58"/>
        <v>-6.4663564236420612E-2</v>
      </c>
      <c r="I855" s="9">
        <f t="shared" si="59"/>
        <v>-0.90457575216140995</v>
      </c>
    </row>
    <row r="856" spans="7:9" x14ac:dyDescent="0.35">
      <c r="G856" s="8">
        <f t="shared" si="57"/>
        <v>44136</v>
      </c>
      <c r="H856" s="9">
        <f t="shared" si="58"/>
        <v>-5.8737505111365884E-2</v>
      </c>
      <c r="I856" s="9">
        <f t="shared" si="59"/>
        <v>-0.89283119760641849</v>
      </c>
    </row>
    <row r="857" spans="7:9" x14ac:dyDescent="0.35">
      <c r="G857" s="8">
        <f t="shared" ref="G857:G893" si="60">+G433</f>
        <v>44166</v>
      </c>
      <c r="H857" s="9">
        <f t="shared" ref="H857:H893" si="61">+H433+7.45</f>
        <v>-4.4137128161137795E-2</v>
      </c>
      <c r="I857" s="9">
        <f t="shared" ref="I857:I893" si="62">+I433+6.42</f>
        <v>-0.87882999138940399</v>
      </c>
    </row>
    <row r="858" spans="7:9" x14ac:dyDescent="0.35">
      <c r="G858" s="8">
        <f t="shared" si="60"/>
        <v>44197</v>
      </c>
      <c r="H858" s="9">
        <f t="shared" si="61"/>
        <v>-4.2516482508232478E-2</v>
      </c>
      <c r="I858" s="9">
        <f t="shared" si="62"/>
        <v>-0.88777975656675601</v>
      </c>
    </row>
    <row r="859" spans="7:9" x14ac:dyDescent="0.35">
      <c r="G859" s="8">
        <f t="shared" si="60"/>
        <v>44228</v>
      </c>
      <c r="H859" s="9">
        <f t="shared" si="61"/>
        <v>-5.1460491043635592E-2</v>
      </c>
      <c r="I859" s="9">
        <f t="shared" si="62"/>
        <v>-0.88163358031795891</v>
      </c>
    </row>
    <row r="860" spans="7:9" x14ac:dyDescent="0.35">
      <c r="G860" s="8">
        <f t="shared" si="60"/>
        <v>44256</v>
      </c>
      <c r="H860" s="9">
        <f t="shared" si="61"/>
        <v>-7.2302956957440934E-2</v>
      </c>
      <c r="I860" s="9">
        <f t="shared" si="62"/>
        <v>-0.88746041300402112</v>
      </c>
    </row>
    <row r="861" spans="7:9" x14ac:dyDescent="0.35">
      <c r="G861" s="8">
        <f t="shared" si="60"/>
        <v>44287</v>
      </c>
      <c r="H861" s="9">
        <f t="shared" si="61"/>
        <v>-7.0609444260119503E-2</v>
      </c>
      <c r="I861" s="9">
        <f t="shared" si="62"/>
        <v>-0.86228249485234443</v>
      </c>
    </row>
    <row r="862" spans="7:9" x14ac:dyDescent="0.35">
      <c r="G862" s="8">
        <f t="shared" si="60"/>
        <v>44317</v>
      </c>
      <c r="H862" s="9">
        <f t="shared" si="61"/>
        <v>-8.6438460738060385E-2</v>
      </c>
      <c r="I862" s="9">
        <f t="shared" si="62"/>
        <v>-0.87170572436712845</v>
      </c>
    </row>
    <row r="863" spans="7:9" x14ac:dyDescent="0.35">
      <c r="G863" s="8">
        <f t="shared" si="60"/>
        <v>44348</v>
      </c>
      <c r="H863" s="9">
        <f t="shared" si="61"/>
        <v>-0.10063801969375952</v>
      </c>
      <c r="I863" s="9">
        <f t="shared" si="62"/>
        <v>-0.87276800255020248</v>
      </c>
    </row>
    <row r="864" spans="7:9" x14ac:dyDescent="0.35">
      <c r="G864" s="8">
        <f t="shared" si="60"/>
        <v>44378</v>
      </c>
      <c r="H864" s="9">
        <f t="shared" si="61"/>
        <v>-0.12724114461186442</v>
      </c>
      <c r="I864" s="9">
        <f t="shared" si="62"/>
        <v>-0.86616655325075698</v>
      </c>
    </row>
    <row r="865" spans="7:9" x14ac:dyDescent="0.35">
      <c r="G865" s="8">
        <f t="shared" si="60"/>
        <v>44409</v>
      </c>
      <c r="H865" s="9">
        <f t="shared" si="61"/>
        <v>-0.13774241761734807</v>
      </c>
      <c r="I865" s="9">
        <f t="shared" si="62"/>
        <v>-0.86828442465677025</v>
      </c>
    </row>
    <row r="866" spans="7:9" x14ac:dyDescent="0.35">
      <c r="G866" s="8">
        <f t="shared" si="60"/>
        <v>44440</v>
      </c>
      <c r="H866" s="9">
        <f t="shared" si="61"/>
        <v>-0.14185395046612648</v>
      </c>
      <c r="I866" s="9">
        <f t="shared" si="62"/>
        <v>-0.86908434296517623</v>
      </c>
    </row>
    <row r="867" spans="7:9" x14ac:dyDescent="0.35">
      <c r="G867" s="8">
        <f t="shared" si="60"/>
        <v>44470</v>
      </c>
      <c r="H867" s="9">
        <f t="shared" si="61"/>
        <v>-0.16245808501025749</v>
      </c>
      <c r="I867" s="9">
        <f t="shared" si="62"/>
        <v>-0.87347075248901795</v>
      </c>
    </row>
    <row r="868" spans="7:9" x14ac:dyDescent="0.35">
      <c r="G868" s="8">
        <f t="shared" si="60"/>
        <v>44501</v>
      </c>
      <c r="H868" s="9">
        <f t="shared" si="61"/>
        <v>-0.16899064160305777</v>
      </c>
      <c r="I868" s="9">
        <f t="shared" si="62"/>
        <v>-0.89151998965537338</v>
      </c>
    </row>
    <row r="869" spans="7:9" x14ac:dyDescent="0.35">
      <c r="G869" s="8">
        <f t="shared" si="60"/>
        <v>44531</v>
      </c>
      <c r="H869" s="9">
        <f t="shared" si="61"/>
        <v>-0.1823415004218889</v>
      </c>
      <c r="I869" s="9">
        <f t="shared" si="62"/>
        <v>-0.88779639868889593</v>
      </c>
    </row>
    <row r="870" spans="7:9" x14ac:dyDescent="0.35">
      <c r="G870" s="8">
        <f t="shared" si="60"/>
        <v>44562</v>
      </c>
      <c r="H870" s="9">
        <f t="shared" si="61"/>
        <v>-0.1907340064375509</v>
      </c>
      <c r="I870" s="9">
        <f t="shared" si="62"/>
        <v>-0.9134649279714715</v>
      </c>
    </row>
    <row r="871" spans="7:9" x14ac:dyDescent="0.35">
      <c r="G871" s="8">
        <f t="shared" si="60"/>
        <v>44593</v>
      </c>
      <c r="H871" s="9">
        <f t="shared" si="61"/>
        <v>-0.19747901180782002</v>
      </c>
      <c r="I871" s="9">
        <f t="shared" si="62"/>
        <v>-0.92639050466660233</v>
      </c>
    </row>
    <row r="872" spans="7:9" x14ac:dyDescent="0.35">
      <c r="G872" s="8">
        <f t="shared" si="60"/>
        <v>44621</v>
      </c>
      <c r="H872" s="9">
        <f t="shared" si="61"/>
        <v>-0.21895963323737799</v>
      </c>
      <c r="I872" s="9">
        <f t="shared" si="62"/>
        <v>-0.92309711077635814</v>
      </c>
    </row>
    <row r="873" spans="7:9" x14ac:dyDescent="0.35">
      <c r="G873" s="8">
        <f t="shared" si="60"/>
        <v>44652</v>
      </c>
      <c r="H873" s="9">
        <f t="shared" si="61"/>
        <v>-0.21838365169160667</v>
      </c>
      <c r="I873" s="9">
        <f t="shared" si="62"/>
        <v>-0.93014304160383432</v>
      </c>
    </row>
    <row r="874" spans="7:9" x14ac:dyDescent="0.35">
      <c r="G874" s="8">
        <f t="shared" si="60"/>
        <v>44682</v>
      </c>
      <c r="H874" s="9">
        <f t="shared" si="61"/>
        <v>-0.24857761355106334</v>
      </c>
      <c r="I874" s="9">
        <f t="shared" si="62"/>
        <v>-0.95353537177723524</v>
      </c>
    </row>
    <row r="875" spans="7:9" x14ac:dyDescent="0.35">
      <c r="G875" s="8">
        <f t="shared" si="60"/>
        <v>44713</v>
      </c>
      <c r="H875" s="9">
        <f t="shared" si="61"/>
        <v>-0.2644434470707191</v>
      </c>
      <c r="I875" s="9">
        <f t="shared" si="62"/>
        <v>-0.96136980337359468</v>
      </c>
    </row>
    <row r="876" spans="7:9" x14ac:dyDescent="0.35">
      <c r="G876" s="8">
        <f t="shared" si="60"/>
        <v>44743</v>
      </c>
      <c r="H876" s="9">
        <f t="shared" si="61"/>
        <v>-0.27765530362037616</v>
      </c>
      <c r="I876" s="9">
        <f t="shared" si="62"/>
        <v>-0.97204911921766879</v>
      </c>
    </row>
    <row r="877" spans="7:9" x14ac:dyDescent="0.35">
      <c r="G877" s="8">
        <f t="shared" si="60"/>
        <v>44774</v>
      </c>
      <c r="H877" s="9">
        <f t="shared" si="61"/>
        <v>-0.28664264479607482</v>
      </c>
      <c r="I877" s="9">
        <f t="shared" si="62"/>
        <v>-0.98021977885019851</v>
      </c>
    </row>
    <row r="878" spans="7:9" x14ac:dyDescent="0.35">
      <c r="G878" s="8">
        <f t="shared" si="60"/>
        <v>44805</v>
      </c>
      <c r="H878" s="9">
        <f t="shared" si="61"/>
        <v>-0.33526927565115727</v>
      </c>
      <c r="I878" s="9">
        <f t="shared" si="62"/>
        <v>-0.99957676781927685</v>
      </c>
    </row>
    <row r="879" spans="7:9" x14ac:dyDescent="0.35">
      <c r="G879" s="8">
        <f t="shared" si="60"/>
        <v>44835</v>
      </c>
      <c r="H879" s="9">
        <f t="shared" si="61"/>
        <v>-0.3582699789921433</v>
      </c>
      <c r="I879" s="9">
        <f t="shared" si="62"/>
        <v>-1.004137861514856</v>
      </c>
    </row>
    <row r="880" spans="7:9" x14ac:dyDescent="0.35">
      <c r="G880" s="8">
        <f t="shared" si="60"/>
        <v>44866</v>
      </c>
      <c r="H880" s="9">
        <f t="shared" si="61"/>
        <v>-0.31502100332741456</v>
      </c>
      <c r="I880" s="9">
        <f t="shared" si="62"/>
        <v>-1.0101722910608908</v>
      </c>
    </row>
    <row r="881" spans="7:9" x14ac:dyDescent="0.35">
      <c r="G881" s="8">
        <f t="shared" si="60"/>
        <v>44896</v>
      </c>
      <c r="H881" s="9">
        <f t="shared" si="61"/>
        <v>-0.25649966624027254</v>
      </c>
      <c r="I881" s="9">
        <f t="shared" si="62"/>
        <v>-0.99186717604655517</v>
      </c>
    </row>
    <row r="882" spans="7:9" x14ac:dyDescent="0.35">
      <c r="G882" s="8">
        <f t="shared" si="60"/>
        <v>44927</v>
      </c>
      <c r="H882" s="9">
        <f t="shared" si="61"/>
        <v>-0.21138801033870447</v>
      </c>
      <c r="I882" s="9">
        <f t="shared" si="62"/>
        <v>-0.98384287000656112</v>
      </c>
    </row>
    <row r="883" spans="7:9" x14ac:dyDescent="0.35">
      <c r="G883" s="8">
        <f t="shared" si="60"/>
        <v>44958</v>
      </c>
      <c r="H883" s="9">
        <f t="shared" si="61"/>
        <v>-0.23871750294154825</v>
      </c>
      <c r="I883" s="9">
        <f t="shared" si="62"/>
        <v>-1.0058324116184654</v>
      </c>
    </row>
    <row r="884" spans="7:9" x14ac:dyDescent="0.35">
      <c r="G884" s="8">
        <f t="shared" si="60"/>
        <v>44986</v>
      </c>
      <c r="H884" s="9">
        <f t="shared" si="61"/>
        <v>-0.25952328833000937</v>
      </c>
      <c r="I884" s="9">
        <f t="shared" si="62"/>
        <v>-1.0037751287866152</v>
      </c>
    </row>
    <row r="885" spans="7:9" x14ac:dyDescent="0.35">
      <c r="G885" s="8">
        <f t="shared" si="60"/>
        <v>45017</v>
      </c>
      <c r="H885" s="9">
        <f t="shared" si="61"/>
        <v>-0.27702934001899493</v>
      </c>
      <c r="I885" s="9">
        <f t="shared" si="62"/>
        <v>-1.0117612690249471</v>
      </c>
    </row>
    <row r="886" spans="7:9" x14ac:dyDescent="0.35">
      <c r="G886" s="8">
        <f t="shared" si="60"/>
        <v>45047</v>
      </c>
      <c r="H886" s="9">
        <f t="shared" si="61"/>
        <v>-0.27497165599216888</v>
      </c>
      <c r="I886" s="9">
        <f t="shared" si="62"/>
        <v>-1.0102838227570601</v>
      </c>
    </row>
    <row r="887" spans="7:9" x14ac:dyDescent="0.35">
      <c r="G887" s="8">
        <f t="shared" si="60"/>
        <v>45078</v>
      </c>
      <c r="H887" s="9">
        <f t="shared" si="61"/>
        <v>-0.25329974242764219</v>
      </c>
      <c r="I887" s="9">
        <f t="shared" si="62"/>
        <v>-1.0137061631862849</v>
      </c>
    </row>
    <row r="888" spans="7:9" x14ac:dyDescent="0.35">
      <c r="G888" s="8">
        <f t="shared" si="60"/>
        <v>45108</v>
      </c>
      <c r="H888" s="9">
        <f t="shared" si="61"/>
        <v>-0.24273914721408119</v>
      </c>
      <c r="I888" s="9">
        <f t="shared" si="62"/>
        <v>-1.0045209400416253</v>
      </c>
    </row>
    <row r="889" spans="7:9" x14ac:dyDescent="0.35">
      <c r="G889" s="8">
        <f t="shared" si="60"/>
        <v>45139</v>
      </c>
      <c r="H889" s="9">
        <f t="shared" si="61"/>
        <v>-0.26239216666971732</v>
      </c>
      <c r="I889" s="9">
        <f t="shared" si="62"/>
        <v>-1.0051404229821186</v>
      </c>
    </row>
    <row r="890" spans="7:9" x14ac:dyDescent="0.35">
      <c r="G890" s="8">
        <f t="shared" si="60"/>
        <v>45170</v>
      </c>
      <c r="H890" s="9">
        <f t="shared" si="61"/>
        <v>-0.25912059052343395</v>
      </c>
      <c r="I890" s="9">
        <f t="shared" si="62"/>
        <v>-1.0024301143449525</v>
      </c>
    </row>
    <row r="891" spans="7:9" x14ac:dyDescent="0.35">
      <c r="G891" s="8">
        <f t="shared" si="60"/>
        <v>45200</v>
      </c>
      <c r="H891" s="9">
        <f t="shared" si="61"/>
        <v>-0.26403823592306708</v>
      </c>
      <c r="I891" s="9">
        <f t="shared" si="62"/>
        <v>-0.99991268161628</v>
      </c>
    </row>
    <row r="892" spans="7:9" x14ac:dyDescent="0.35">
      <c r="G892" s="8">
        <f t="shared" si="60"/>
        <v>45231</v>
      </c>
      <c r="H892" s="9">
        <f t="shared" si="61"/>
        <v>-0.24007247764815176</v>
      </c>
      <c r="I892" s="9">
        <f t="shared" si="62"/>
        <v>-0.99523188679313446</v>
      </c>
    </row>
    <row r="893" spans="7:9" x14ac:dyDescent="0.35">
      <c r="G893" s="8">
        <f t="shared" si="60"/>
        <v>45261</v>
      </c>
      <c r="H893" s="9">
        <f t="shared" si="61"/>
        <v>-0.23940247276807369</v>
      </c>
      <c r="I893" s="9">
        <f t="shared" si="62"/>
        <v>-0.99602240465620007</v>
      </c>
    </row>
    <row r="894" spans="7:9" x14ac:dyDescent="0.35">
      <c r="G894" s="8"/>
      <c r="H894" s="9"/>
      <c r="I894" s="9"/>
    </row>
    <row r="895" spans="7:9" x14ac:dyDescent="0.35">
      <c r="G895" s="8"/>
      <c r="H895" s="9"/>
      <c r="I895" s="9"/>
    </row>
    <row r="896" spans="7:9" x14ac:dyDescent="0.35">
      <c r="G896" s="8"/>
      <c r="H896" s="9"/>
      <c r="I896" s="9"/>
    </row>
    <row r="897" spans="7:9" x14ac:dyDescent="0.35">
      <c r="G897" s="8"/>
      <c r="H897" s="9"/>
      <c r="I897" s="9"/>
    </row>
    <row r="898" spans="7:9" x14ac:dyDescent="0.35">
      <c r="G898" s="8"/>
      <c r="H898" s="9"/>
      <c r="I898" s="9"/>
    </row>
    <row r="899" spans="7:9" x14ac:dyDescent="0.35">
      <c r="G899" s="8"/>
      <c r="H899" s="9"/>
      <c r="I899" s="9"/>
    </row>
    <row r="900" spans="7:9" x14ac:dyDescent="0.35">
      <c r="G900" s="8"/>
      <c r="H900" s="9"/>
      <c r="I900" s="9"/>
    </row>
    <row r="901" spans="7:9" x14ac:dyDescent="0.35">
      <c r="G901" s="8"/>
      <c r="H901" s="9"/>
      <c r="I901" s="9"/>
    </row>
    <row r="902" spans="7:9" x14ac:dyDescent="0.35">
      <c r="G902" s="8"/>
      <c r="H902" s="9"/>
      <c r="I902" s="9"/>
    </row>
    <row r="903" spans="7:9" x14ac:dyDescent="0.35">
      <c r="G903" s="8"/>
      <c r="H903" s="9"/>
      <c r="I903" s="9"/>
    </row>
    <row r="904" spans="7:9" x14ac:dyDescent="0.35">
      <c r="G904" s="8"/>
      <c r="H904" s="9"/>
      <c r="I904" s="9"/>
    </row>
    <row r="905" spans="7:9" x14ac:dyDescent="0.35">
      <c r="G905" s="8"/>
      <c r="H905" s="9"/>
      <c r="I905" s="9"/>
    </row>
    <row r="906" spans="7:9" x14ac:dyDescent="0.35">
      <c r="G906" s="8"/>
      <c r="H906" s="9"/>
      <c r="I906" s="9"/>
    </row>
    <row r="907" spans="7:9" x14ac:dyDescent="0.35">
      <c r="G907" s="8"/>
      <c r="H907" s="9"/>
      <c r="I907" s="9"/>
    </row>
    <row r="908" spans="7:9" x14ac:dyDescent="0.35">
      <c r="G908" s="8"/>
      <c r="H908" s="9"/>
      <c r="I908" s="9"/>
    </row>
    <row r="909" spans="7:9" x14ac:dyDescent="0.35">
      <c r="G909" s="8"/>
      <c r="H909" s="9"/>
      <c r="I909" s="9"/>
    </row>
    <row r="910" spans="7:9" x14ac:dyDescent="0.35">
      <c r="G910" s="8"/>
      <c r="H910" s="9"/>
      <c r="I910" s="9"/>
    </row>
    <row r="911" spans="7:9" x14ac:dyDescent="0.35">
      <c r="G911" s="8"/>
      <c r="H911" s="9"/>
      <c r="I911" s="9"/>
    </row>
    <row r="912" spans="7:9" x14ac:dyDescent="0.35">
      <c r="G912" s="8"/>
      <c r="H912" s="9"/>
      <c r="I912" s="9"/>
    </row>
    <row r="913" spans="7:9" x14ac:dyDescent="0.35">
      <c r="G913" s="8"/>
      <c r="H913" s="9"/>
      <c r="I913" s="9"/>
    </row>
    <row r="914" spans="7:9" x14ac:dyDescent="0.35">
      <c r="G914" s="8"/>
      <c r="H914" s="9"/>
      <c r="I914" s="9"/>
    </row>
    <row r="915" spans="7:9" x14ac:dyDescent="0.35">
      <c r="G915" s="8"/>
      <c r="H915" s="9"/>
      <c r="I915" s="9"/>
    </row>
    <row r="916" spans="7:9" x14ac:dyDescent="0.35">
      <c r="G916" s="8"/>
      <c r="H916" s="9"/>
      <c r="I916" s="9"/>
    </row>
    <row r="917" spans="7:9" x14ac:dyDescent="0.35">
      <c r="G917" s="8"/>
      <c r="H917" s="9"/>
      <c r="I917" s="9"/>
    </row>
    <row r="918" spans="7:9" x14ac:dyDescent="0.35">
      <c r="G918" s="8"/>
      <c r="H918" s="9"/>
      <c r="I918" s="9"/>
    </row>
    <row r="919" spans="7:9" x14ac:dyDescent="0.35">
      <c r="G919" s="8"/>
      <c r="H919" s="9"/>
      <c r="I919" s="9"/>
    </row>
    <row r="920" spans="7:9" x14ac:dyDescent="0.35">
      <c r="G920" s="8"/>
      <c r="H920" s="9"/>
      <c r="I920" s="9"/>
    </row>
    <row r="921" spans="7:9" x14ac:dyDescent="0.35">
      <c r="G921" s="8"/>
      <c r="H921" s="9"/>
      <c r="I921" s="9"/>
    </row>
    <row r="922" spans="7:9" x14ac:dyDescent="0.35">
      <c r="G922" s="8"/>
      <c r="H922" s="9"/>
      <c r="I922" s="9"/>
    </row>
    <row r="923" spans="7:9" x14ac:dyDescent="0.35">
      <c r="G923" s="8"/>
      <c r="H923" s="9"/>
      <c r="I923" s="9"/>
    </row>
    <row r="924" spans="7:9" x14ac:dyDescent="0.35">
      <c r="G924" s="8"/>
      <c r="H924" s="9"/>
      <c r="I924" s="9"/>
    </row>
    <row r="925" spans="7:9" x14ac:dyDescent="0.35">
      <c r="G925" s="8"/>
      <c r="H925" s="9"/>
      <c r="I925" s="9"/>
    </row>
    <row r="926" spans="7:9" x14ac:dyDescent="0.35">
      <c r="G926" s="8"/>
      <c r="H926" s="9"/>
      <c r="I926" s="9"/>
    </row>
    <row r="927" spans="7:9" x14ac:dyDescent="0.35">
      <c r="G927" s="8"/>
      <c r="H927" s="9"/>
      <c r="I927" s="9"/>
    </row>
    <row r="928" spans="7:9" x14ac:dyDescent="0.35">
      <c r="G928" s="8"/>
      <c r="H928" s="9"/>
      <c r="I928" s="9"/>
    </row>
    <row r="929" spans="7:9" x14ac:dyDescent="0.35">
      <c r="G929" s="8"/>
      <c r="H929" s="9"/>
      <c r="I929" s="9"/>
    </row>
    <row r="930" spans="7:9" x14ac:dyDescent="0.35">
      <c r="G930" s="8"/>
      <c r="H930" s="9"/>
      <c r="I930" s="9"/>
    </row>
    <row r="931" spans="7:9" x14ac:dyDescent="0.35">
      <c r="G931" s="8"/>
      <c r="H931" s="9"/>
      <c r="I931" s="9"/>
    </row>
    <row r="932" spans="7:9" x14ac:dyDescent="0.35">
      <c r="G932" s="8"/>
      <c r="H932" s="9"/>
      <c r="I932" s="9"/>
    </row>
    <row r="933" spans="7:9" x14ac:dyDescent="0.35">
      <c r="G933" s="8"/>
      <c r="H933" s="9"/>
      <c r="I933" s="9"/>
    </row>
    <row r="934" spans="7:9" x14ac:dyDescent="0.35">
      <c r="G934" s="8"/>
      <c r="H934" s="9"/>
      <c r="I934" s="9"/>
    </row>
    <row r="935" spans="7:9" x14ac:dyDescent="0.35">
      <c r="G935" s="8"/>
      <c r="H935" s="9"/>
      <c r="I935" s="9"/>
    </row>
    <row r="936" spans="7:9" x14ac:dyDescent="0.35">
      <c r="G936" s="8"/>
      <c r="H936" s="9"/>
      <c r="I936" s="9"/>
    </row>
    <row r="937" spans="7:9" x14ac:dyDescent="0.35">
      <c r="G937" s="8"/>
      <c r="H937" s="9"/>
      <c r="I937" s="9"/>
    </row>
    <row r="938" spans="7:9" x14ac:dyDescent="0.35">
      <c r="G938" s="8"/>
      <c r="H938" s="9"/>
      <c r="I938" s="9"/>
    </row>
    <row r="939" spans="7:9" x14ac:dyDescent="0.35">
      <c r="G939" s="8"/>
      <c r="H939" s="9"/>
      <c r="I939" s="9"/>
    </row>
    <row r="940" spans="7:9" x14ac:dyDescent="0.35">
      <c r="G940" s="8"/>
      <c r="H940" s="9"/>
      <c r="I940" s="9"/>
    </row>
    <row r="941" spans="7:9" x14ac:dyDescent="0.35">
      <c r="G941" s="8"/>
      <c r="H941" s="9"/>
      <c r="I941" s="9"/>
    </row>
    <row r="942" spans="7:9" x14ac:dyDescent="0.35">
      <c r="G942" s="8"/>
      <c r="H942" s="9"/>
      <c r="I942" s="9"/>
    </row>
    <row r="943" spans="7:9" x14ac:dyDescent="0.35">
      <c r="G943" s="8"/>
      <c r="H943" s="9"/>
      <c r="I943" s="9"/>
    </row>
    <row r="944" spans="7:9" x14ac:dyDescent="0.35">
      <c r="G944" s="8"/>
      <c r="H944" s="9"/>
      <c r="I944" s="9"/>
    </row>
    <row r="945" spans="7:9" x14ac:dyDescent="0.35">
      <c r="G945" s="8"/>
      <c r="H945" s="9"/>
      <c r="I945" s="9"/>
    </row>
    <row r="946" spans="7:9" x14ac:dyDescent="0.35">
      <c r="G946" s="8"/>
      <c r="H946" s="9"/>
      <c r="I946" s="9"/>
    </row>
    <row r="947" spans="7:9" x14ac:dyDescent="0.35">
      <c r="G947" s="8"/>
      <c r="H947" s="9"/>
      <c r="I947" s="9"/>
    </row>
    <row r="948" spans="7:9" x14ac:dyDescent="0.35">
      <c r="G948" s="8"/>
      <c r="H948" s="9"/>
      <c r="I948" s="9"/>
    </row>
    <row r="949" spans="7:9" x14ac:dyDescent="0.35">
      <c r="G949" s="8"/>
      <c r="H949" s="9"/>
      <c r="I949" s="9"/>
    </row>
    <row r="950" spans="7:9" x14ac:dyDescent="0.35">
      <c r="G950" s="8"/>
      <c r="H950" s="9"/>
      <c r="I950" s="9"/>
    </row>
    <row r="951" spans="7:9" x14ac:dyDescent="0.35">
      <c r="G951" s="8"/>
      <c r="H951" s="9"/>
      <c r="I951" s="9"/>
    </row>
    <row r="952" spans="7:9" x14ac:dyDescent="0.35">
      <c r="G952" s="8"/>
      <c r="H952" s="9"/>
      <c r="I952" s="9"/>
    </row>
    <row r="953" spans="7:9" x14ac:dyDescent="0.35">
      <c r="G953" s="8"/>
      <c r="H953" s="9"/>
      <c r="I953" s="9"/>
    </row>
    <row r="954" spans="7:9" x14ac:dyDescent="0.35">
      <c r="G954" s="8"/>
      <c r="H954" s="9"/>
      <c r="I954" s="9"/>
    </row>
    <row r="955" spans="7:9" x14ac:dyDescent="0.35">
      <c r="G955" s="8"/>
      <c r="H955" s="9"/>
      <c r="I955" s="9"/>
    </row>
    <row r="956" spans="7:9" x14ac:dyDescent="0.35">
      <c r="G956" s="8"/>
      <c r="H956" s="9"/>
      <c r="I956" s="9"/>
    </row>
    <row r="957" spans="7:9" x14ac:dyDescent="0.35">
      <c r="G957" s="8"/>
      <c r="H957" s="9"/>
      <c r="I957" s="9"/>
    </row>
    <row r="958" spans="7:9" x14ac:dyDescent="0.35">
      <c r="G958" s="8"/>
      <c r="H958" s="9"/>
      <c r="I958" s="9"/>
    </row>
    <row r="959" spans="7:9" x14ac:dyDescent="0.35">
      <c r="G959" s="8"/>
      <c r="H959" s="9"/>
      <c r="I959" s="9"/>
    </row>
    <row r="960" spans="7:9" x14ac:dyDescent="0.35">
      <c r="G960" s="8"/>
      <c r="H960" s="9"/>
      <c r="I960" s="9"/>
    </row>
    <row r="961" spans="7:9" x14ac:dyDescent="0.35">
      <c r="G961" s="8"/>
      <c r="H961" s="9"/>
      <c r="I961" s="9"/>
    </row>
    <row r="962" spans="7:9" x14ac:dyDescent="0.35">
      <c r="G962" s="8"/>
      <c r="H962" s="9"/>
      <c r="I962" s="9"/>
    </row>
    <row r="963" spans="7:9" x14ac:dyDescent="0.35">
      <c r="G963" s="8"/>
      <c r="H963" s="9"/>
      <c r="I963" s="9"/>
    </row>
    <row r="964" spans="7:9" x14ac:dyDescent="0.35">
      <c r="G964" s="8"/>
      <c r="H964" s="9"/>
      <c r="I964" s="9"/>
    </row>
    <row r="965" spans="7:9" x14ac:dyDescent="0.35">
      <c r="G965" s="8"/>
      <c r="H965" s="9"/>
      <c r="I965" s="9"/>
    </row>
    <row r="966" spans="7:9" x14ac:dyDescent="0.35">
      <c r="G966" s="8"/>
      <c r="H966" s="9"/>
      <c r="I966" s="9"/>
    </row>
    <row r="967" spans="7:9" x14ac:dyDescent="0.35">
      <c r="G967" s="8"/>
      <c r="H967" s="9"/>
      <c r="I967" s="9"/>
    </row>
    <row r="968" spans="7:9" x14ac:dyDescent="0.35">
      <c r="G968" s="8"/>
      <c r="H968" s="9"/>
      <c r="I968" s="9"/>
    </row>
    <row r="969" spans="7:9" x14ac:dyDescent="0.35">
      <c r="G969" s="8"/>
      <c r="H969" s="9"/>
      <c r="I969" s="9"/>
    </row>
    <row r="970" spans="7:9" x14ac:dyDescent="0.35">
      <c r="G970" s="8"/>
      <c r="H970" s="9"/>
      <c r="I970" s="9"/>
    </row>
    <row r="971" spans="7:9" x14ac:dyDescent="0.35">
      <c r="G971" s="8"/>
      <c r="H971" s="9"/>
      <c r="I971" s="9"/>
    </row>
    <row r="972" spans="7:9" x14ac:dyDescent="0.35">
      <c r="G972" s="8"/>
      <c r="H972" s="9"/>
      <c r="I972" s="9"/>
    </row>
    <row r="973" spans="7:9" x14ac:dyDescent="0.35">
      <c r="G973" s="8"/>
      <c r="H973" s="9"/>
      <c r="I973" s="9"/>
    </row>
    <row r="974" spans="7:9" x14ac:dyDescent="0.35">
      <c r="G974" s="8"/>
      <c r="H974" s="9"/>
      <c r="I974" s="9"/>
    </row>
    <row r="975" spans="7:9" x14ac:dyDescent="0.35">
      <c r="G975" s="8"/>
      <c r="H975" s="9"/>
      <c r="I975" s="9"/>
    </row>
    <row r="976" spans="7:9" x14ac:dyDescent="0.35">
      <c r="G976" s="8"/>
      <c r="H976" s="9"/>
      <c r="I976" s="9"/>
    </row>
    <row r="977" spans="7:9" x14ac:dyDescent="0.35">
      <c r="G977" s="8"/>
      <c r="H977" s="9"/>
      <c r="I977" s="9"/>
    </row>
    <row r="978" spans="7:9" x14ac:dyDescent="0.35">
      <c r="G978" s="8"/>
      <c r="H978" s="9"/>
      <c r="I978" s="9"/>
    </row>
    <row r="979" spans="7:9" x14ac:dyDescent="0.35">
      <c r="G979" s="8"/>
      <c r="H979" s="9"/>
      <c r="I979" s="9"/>
    </row>
    <row r="980" spans="7:9" x14ac:dyDescent="0.35">
      <c r="G980" s="8"/>
      <c r="H980" s="9"/>
      <c r="I980" s="9"/>
    </row>
    <row r="981" spans="7:9" x14ac:dyDescent="0.35">
      <c r="G981" s="8"/>
      <c r="H981" s="9"/>
      <c r="I981" s="9"/>
    </row>
    <row r="982" spans="7:9" x14ac:dyDescent="0.35">
      <c r="G982" s="8"/>
      <c r="H982" s="9"/>
      <c r="I982" s="9"/>
    </row>
    <row r="983" spans="7:9" x14ac:dyDescent="0.35">
      <c r="G983" s="8"/>
      <c r="H983" s="9"/>
      <c r="I983" s="9"/>
    </row>
    <row r="984" spans="7:9" x14ac:dyDescent="0.35">
      <c r="G984" s="8"/>
      <c r="H984" s="9"/>
      <c r="I984" s="9"/>
    </row>
    <row r="985" spans="7:9" x14ac:dyDescent="0.35">
      <c r="G985" s="8"/>
      <c r="H985" s="9"/>
      <c r="I985" s="9"/>
    </row>
    <row r="986" spans="7:9" x14ac:dyDescent="0.35">
      <c r="G986" s="8"/>
      <c r="H986" s="9"/>
      <c r="I986" s="9"/>
    </row>
    <row r="987" spans="7:9" x14ac:dyDescent="0.35">
      <c r="G987" s="8"/>
      <c r="H987" s="9"/>
      <c r="I987" s="9"/>
    </row>
    <row r="988" spans="7:9" x14ac:dyDescent="0.35">
      <c r="G988" s="8"/>
      <c r="H988" s="9"/>
      <c r="I988" s="9"/>
    </row>
    <row r="989" spans="7:9" x14ac:dyDescent="0.35">
      <c r="G989" s="8"/>
      <c r="H989" s="9"/>
      <c r="I989" s="9"/>
    </row>
    <row r="990" spans="7:9" x14ac:dyDescent="0.35">
      <c r="G990" s="8"/>
      <c r="H990" s="9"/>
      <c r="I990" s="9"/>
    </row>
    <row r="991" spans="7:9" x14ac:dyDescent="0.35">
      <c r="G991" s="8"/>
      <c r="H991" s="9"/>
      <c r="I991" s="9"/>
    </row>
    <row r="992" spans="7:9" x14ac:dyDescent="0.35">
      <c r="G992" s="8"/>
      <c r="H992" s="9"/>
      <c r="I992" s="9"/>
    </row>
    <row r="993" spans="7:9" x14ac:dyDescent="0.35">
      <c r="G993" s="8"/>
      <c r="H993" s="9"/>
      <c r="I993" s="9"/>
    </row>
    <row r="994" spans="7:9" x14ac:dyDescent="0.35">
      <c r="G994" s="8"/>
      <c r="H994" s="9"/>
      <c r="I994" s="9"/>
    </row>
    <row r="995" spans="7:9" x14ac:dyDescent="0.35">
      <c r="G995" s="8"/>
      <c r="H995" s="9"/>
      <c r="I995" s="9"/>
    </row>
    <row r="996" spans="7:9" x14ac:dyDescent="0.35">
      <c r="G996" s="8"/>
      <c r="H996" s="9"/>
      <c r="I996" s="9"/>
    </row>
    <row r="997" spans="7:9" x14ac:dyDescent="0.35">
      <c r="G997" s="8"/>
      <c r="H997" s="9"/>
      <c r="I997" s="9"/>
    </row>
    <row r="998" spans="7:9" x14ac:dyDescent="0.35">
      <c r="G998" s="8"/>
      <c r="H998" s="9"/>
      <c r="I998" s="9"/>
    </row>
    <row r="999" spans="7:9" x14ac:dyDescent="0.35">
      <c r="G999" s="8"/>
      <c r="H999" s="9"/>
      <c r="I999" s="9"/>
    </row>
    <row r="1000" spans="7:9" x14ac:dyDescent="0.35">
      <c r="G1000" s="8"/>
      <c r="H1000" s="9"/>
      <c r="I1000" s="9"/>
    </row>
    <row r="1001" spans="7:9" x14ac:dyDescent="0.35">
      <c r="G1001" s="8"/>
      <c r="H1001" s="9"/>
      <c r="I1001" s="9"/>
    </row>
    <row r="1002" spans="7:9" x14ac:dyDescent="0.35">
      <c r="G1002" s="8"/>
      <c r="H1002" s="9"/>
      <c r="I1002" s="9"/>
    </row>
    <row r="1003" spans="7:9" x14ac:dyDescent="0.35">
      <c r="G1003" s="8"/>
      <c r="H1003" s="9"/>
      <c r="I1003" s="9"/>
    </row>
    <row r="1004" spans="7:9" x14ac:dyDescent="0.35">
      <c r="G1004" s="8"/>
      <c r="H1004" s="9"/>
      <c r="I1004" s="9"/>
    </row>
    <row r="1005" spans="7:9" x14ac:dyDescent="0.35">
      <c r="G1005" s="8"/>
      <c r="H1005" s="9"/>
      <c r="I1005" s="9"/>
    </row>
    <row r="1006" spans="7:9" x14ac:dyDescent="0.35">
      <c r="G1006" s="8"/>
      <c r="H1006" s="9"/>
      <c r="I1006" s="9"/>
    </row>
    <row r="1007" spans="7:9" x14ac:dyDescent="0.35">
      <c r="G1007" s="8"/>
      <c r="H1007" s="9"/>
      <c r="I1007" s="9"/>
    </row>
    <row r="1008" spans="7:9" x14ac:dyDescent="0.35">
      <c r="G1008" s="8"/>
      <c r="H1008" s="9"/>
      <c r="I1008" s="9"/>
    </row>
    <row r="1009" spans="7:9" x14ac:dyDescent="0.35">
      <c r="G1009" s="8"/>
      <c r="H1009" s="9"/>
      <c r="I1009" s="9"/>
    </row>
    <row r="1010" spans="7:9" x14ac:dyDescent="0.35">
      <c r="G1010" s="8"/>
      <c r="H1010" s="9"/>
      <c r="I1010" s="9"/>
    </row>
    <row r="1011" spans="7:9" x14ac:dyDescent="0.35">
      <c r="G1011" s="8"/>
      <c r="H1011" s="9"/>
      <c r="I1011" s="9"/>
    </row>
    <row r="1012" spans="7:9" x14ac:dyDescent="0.35">
      <c r="G1012" s="8"/>
      <c r="H1012" s="9"/>
      <c r="I1012" s="9"/>
    </row>
    <row r="1013" spans="7:9" x14ac:dyDescent="0.35">
      <c r="G1013" s="8"/>
      <c r="H1013" s="9"/>
      <c r="I1013" s="9"/>
    </row>
    <row r="1014" spans="7:9" x14ac:dyDescent="0.35">
      <c r="G1014" s="8"/>
      <c r="H1014" s="9"/>
      <c r="I1014" s="9"/>
    </row>
    <row r="1015" spans="7:9" x14ac:dyDescent="0.35">
      <c r="G1015" s="8"/>
      <c r="H1015" s="9"/>
      <c r="I1015" s="9"/>
    </row>
    <row r="1016" spans="7:9" x14ac:dyDescent="0.35">
      <c r="G1016" s="8"/>
      <c r="H1016" s="9"/>
      <c r="I1016" s="9"/>
    </row>
    <row r="1017" spans="7:9" x14ac:dyDescent="0.35">
      <c r="G1017" s="8"/>
      <c r="H1017" s="9"/>
      <c r="I1017" s="9"/>
    </row>
    <row r="1018" spans="7:9" x14ac:dyDescent="0.35">
      <c r="G1018" s="8"/>
      <c r="H1018" s="9"/>
      <c r="I1018" s="9"/>
    </row>
    <row r="1019" spans="7:9" x14ac:dyDescent="0.35">
      <c r="G1019" s="8"/>
      <c r="H1019" s="9"/>
      <c r="I1019" s="9"/>
    </row>
    <row r="1020" spans="7:9" x14ac:dyDescent="0.35">
      <c r="G1020" s="8"/>
      <c r="H1020" s="9"/>
      <c r="I1020" s="9"/>
    </row>
    <row r="1021" spans="7:9" x14ac:dyDescent="0.35">
      <c r="G1021" s="8"/>
      <c r="H1021" s="9"/>
      <c r="I1021" s="9"/>
    </row>
    <row r="1022" spans="7:9" x14ac:dyDescent="0.35">
      <c r="G1022" s="8"/>
      <c r="H1022" s="9"/>
      <c r="I1022" s="9"/>
    </row>
    <row r="1023" spans="7:9" x14ac:dyDescent="0.35">
      <c r="G1023" s="8"/>
      <c r="H1023" s="9"/>
      <c r="I1023" s="9"/>
    </row>
    <row r="1024" spans="7:9" x14ac:dyDescent="0.35">
      <c r="G1024" s="8"/>
      <c r="H1024" s="9"/>
      <c r="I1024" s="9"/>
    </row>
    <row r="1025" spans="7:9" x14ac:dyDescent="0.35">
      <c r="G1025" s="8"/>
      <c r="H1025" s="9"/>
      <c r="I1025" s="9"/>
    </row>
    <row r="1026" spans="7:9" x14ac:dyDescent="0.35">
      <c r="G1026" s="8"/>
      <c r="H1026" s="9"/>
      <c r="I1026" s="9"/>
    </row>
    <row r="1027" spans="7:9" x14ac:dyDescent="0.35">
      <c r="G1027" s="8"/>
      <c r="H1027" s="9"/>
      <c r="I1027" s="9"/>
    </row>
    <row r="1028" spans="7:9" x14ac:dyDescent="0.35">
      <c r="G1028" s="8"/>
      <c r="H1028" s="9"/>
      <c r="I1028" s="9"/>
    </row>
    <row r="1029" spans="7:9" x14ac:dyDescent="0.35">
      <c r="G1029" s="8"/>
      <c r="H1029" s="9"/>
      <c r="I1029" s="9"/>
    </row>
    <row r="1030" spans="7:9" x14ac:dyDescent="0.35">
      <c r="G1030" s="8"/>
      <c r="H1030" s="9"/>
      <c r="I1030" s="9"/>
    </row>
    <row r="1031" spans="7:9" x14ac:dyDescent="0.35">
      <c r="G1031" s="8"/>
      <c r="H1031" s="9"/>
      <c r="I1031" s="9"/>
    </row>
    <row r="1032" spans="7:9" x14ac:dyDescent="0.35">
      <c r="G1032" s="8"/>
      <c r="H1032" s="9"/>
      <c r="I1032" s="9"/>
    </row>
    <row r="1033" spans="7:9" x14ac:dyDescent="0.35">
      <c r="G1033" s="8"/>
      <c r="H1033" s="9"/>
      <c r="I1033" s="9"/>
    </row>
    <row r="1034" spans="7:9" x14ac:dyDescent="0.35">
      <c r="G1034" s="8"/>
      <c r="H1034" s="9"/>
      <c r="I1034" s="9"/>
    </row>
    <row r="1035" spans="7:9" x14ac:dyDescent="0.35">
      <c r="G1035" s="8"/>
      <c r="H1035" s="9"/>
      <c r="I1035" s="9"/>
    </row>
    <row r="1036" spans="7:9" x14ac:dyDescent="0.35">
      <c r="G1036" s="8"/>
      <c r="H1036" s="9"/>
      <c r="I1036" s="9"/>
    </row>
    <row r="1037" spans="7:9" x14ac:dyDescent="0.35">
      <c r="G1037" s="8"/>
      <c r="H1037" s="9"/>
      <c r="I1037" s="9"/>
    </row>
    <row r="1038" spans="7:9" x14ac:dyDescent="0.35">
      <c r="G1038" s="8"/>
      <c r="H1038" s="9"/>
      <c r="I1038" s="9"/>
    </row>
    <row r="1039" spans="7:9" x14ac:dyDescent="0.35">
      <c r="G1039" s="8"/>
      <c r="H1039" s="9"/>
      <c r="I1039" s="9"/>
    </row>
    <row r="1040" spans="7:9" x14ac:dyDescent="0.35">
      <c r="G1040" s="8"/>
      <c r="H1040" s="9"/>
      <c r="I1040" s="9"/>
    </row>
    <row r="1041" spans="7:9" x14ac:dyDescent="0.35">
      <c r="G1041" s="8"/>
      <c r="H1041" s="9"/>
      <c r="I1041" s="9"/>
    </row>
    <row r="1042" spans="7:9" x14ac:dyDescent="0.35">
      <c r="G1042" s="8"/>
      <c r="H1042" s="9"/>
      <c r="I1042" s="9"/>
    </row>
    <row r="1043" spans="7:9" x14ac:dyDescent="0.35">
      <c r="G1043" s="8"/>
      <c r="H1043" s="9"/>
      <c r="I1043" s="9"/>
    </row>
    <row r="1044" spans="7:9" x14ac:dyDescent="0.35">
      <c r="G1044" s="8"/>
      <c r="H1044" s="9"/>
      <c r="I1044" s="9"/>
    </row>
    <row r="1045" spans="7:9" x14ac:dyDescent="0.35">
      <c r="G1045" s="8"/>
      <c r="H1045" s="9"/>
      <c r="I1045" s="9"/>
    </row>
    <row r="1046" spans="7:9" x14ac:dyDescent="0.35">
      <c r="G1046" s="8"/>
      <c r="H1046" s="9"/>
      <c r="I1046" s="9"/>
    </row>
    <row r="1047" spans="7:9" x14ac:dyDescent="0.35">
      <c r="G1047" s="8"/>
      <c r="H1047" s="9"/>
      <c r="I1047" s="9"/>
    </row>
    <row r="1048" spans="7:9" x14ac:dyDescent="0.35">
      <c r="G1048" s="8"/>
      <c r="H1048" s="9"/>
      <c r="I1048" s="9"/>
    </row>
    <row r="1049" spans="7:9" x14ac:dyDescent="0.35">
      <c r="G1049" s="8"/>
      <c r="H1049" s="9"/>
      <c r="I1049" s="9"/>
    </row>
    <row r="1050" spans="7:9" x14ac:dyDescent="0.35">
      <c r="G1050" s="8"/>
      <c r="H1050" s="9"/>
      <c r="I1050" s="9"/>
    </row>
    <row r="1051" spans="7:9" x14ac:dyDescent="0.35">
      <c r="G1051" s="8"/>
      <c r="H1051" s="9"/>
      <c r="I1051" s="9"/>
    </row>
    <row r="1052" spans="7:9" x14ac:dyDescent="0.35">
      <c r="G1052" s="8"/>
      <c r="H1052" s="9"/>
      <c r="I1052" s="9"/>
    </row>
    <row r="1053" spans="7:9" x14ac:dyDescent="0.35">
      <c r="G1053" s="8"/>
      <c r="H1053" s="9"/>
      <c r="I1053" s="9"/>
    </row>
    <row r="1054" spans="7:9" x14ac:dyDescent="0.35">
      <c r="G1054" s="8"/>
      <c r="H1054" s="9"/>
      <c r="I1054" s="9"/>
    </row>
    <row r="1055" spans="7:9" x14ac:dyDescent="0.35">
      <c r="G1055" s="8"/>
      <c r="H1055" s="9"/>
      <c r="I1055" s="9"/>
    </row>
    <row r="1056" spans="7:9" x14ac:dyDescent="0.35">
      <c r="G1056" s="8"/>
      <c r="H1056" s="9"/>
      <c r="I1056" s="9"/>
    </row>
    <row r="1057" spans="7:9" x14ac:dyDescent="0.35">
      <c r="G1057" s="8"/>
      <c r="H1057" s="9"/>
      <c r="I1057" s="9"/>
    </row>
    <row r="1058" spans="7:9" x14ac:dyDescent="0.35">
      <c r="G1058" s="8"/>
      <c r="H1058" s="9"/>
      <c r="I1058" s="9"/>
    </row>
    <row r="1059" spans="7:9" x14ac:dyDescent="0.35">
      <c r="G1059" s="8"/>
      <c r="H1059" s="9"/>
      <c r="I1059" s="9"/>
    </row>
    <row r="1060" spans="7:9" x14ac:dyDescent="0.35">
      <c r="G1060" s="8"/>
      <c r="H1060" s="9"/>
      <c r="I1060" s="9"/>
    </row>
    <row r="1061" spans="7:9" x14ac:dyDescent="0.35">
      <c r="G1061" s="8"/>
      <c r="H1061" s="9"/>
      <c r="I1061" s="9"/>
    </row>
    <row r="1062" spans="7:9" x14ac:dyDescent="0.35">
      <c r="G1062" s="8"/>
      <c r="H1062" s="9"/>
      <c r="I1062" s="9"/>
    </row>
    <row r="1063" spans="7:9" x14ac:dyDescent="0.35">
      <c r="G1063" s="8"/>
      <c r="H1063" s="9"/>
      <c r="I1063" s="9"/>
    </row>
    <row r="1064" spans="7:9" x14ac:dyDescent="0.35">
      <c r="G1064" s="8"/>
      <c r="H1064" s="9"/>
      <c r="I1064" s="9"/>
    </row>
    <row r="1065" spans="7:9" x14ac:dyDescent="0.35">
      <c r="G1065" s="8"/>
      <c r="H1065" s="9"/>
      <c r="I1065" s="9"/>
    </row>
    <row r="1066" spans="7:9" x14ac:dyDescent="0.35">
      <c r="G1066" s="8"/>
      <c r="H1066" s="9"/>
      <c r="I1066" s="9"/>
    </row>
    <row r="1067" spans="7:9" x14ac:dyDescent="0.35">
      <c r="G1067" s="8"/>
      <c r="H1067" s="9"/>
      <c r="I1067" s="9"/>
    </row>
    <row r="1068" spans="7:9" x14ac:dyDescent="0.35">
      <c r="G1068" s="8"/>
      <c r="H1068" s="9"/>
      <c r="I1068" s="9"/>
    </row>
    <row r="1069" spans="7:9" x14ac:dyDescent="0.35">
      <c r="G1069" s="8"/>
      <c r="H1069" s="9"/>
      <c r="I1069" s="9"/>
    </row>
    <row r="1070" spans="7:9" x14ac:dyDescent="0.35">
      <c r="G1070" s="8"/>
      <c r="H1070" s="9"/>
      <c r="I1070" s="9"/>
    </row>
    <row r="1071" spans="7:9" x14ac:dyDescent="0.35">
      <c r="G1071" s="8"/>
      <c r="H1071" s="9"/>
      <c r="I1071" s="9"/>
    </row>
    <row r="1072" spans="7:9" x14ac:dyDescent="0.35">
      <c r="G1072" s="8"/>
      <c r="H1072" s="9"/>
      <c r="I1072" s="9"/>
    </row>
    <row r="1073" spans="7:9" x14ac:dyDescent="0.35">
      <c r="G1073" s="8"/>
      <c r="H1073" s="9"/>
      <c r="I1073" s="9"/>
    </row>
    <row r="1074" spans="7:9" x14ac:dyDescent="0.35">
      <c r="G1074" s="8"/>
      <c r="H1074" s="9"/>
      <c r="I1074" s="9"/>
    </row>
    <row r="1075" spans="7:9" x14ac:dyDescent="0.35">
      <c r="G1075" s="8"/>
      <c r="H1075" s="9"/>
      <c r="I1075" s="9"/>
    </row>
    <row r="1076" spans="7:9" x14ac:dyDescent="0.35">
      <c r="G1076" s="8"/>
      <c r="H1076" s="9"/>
      <c r="I1076" s="9"/>
    </row>
    <row r="1077" spans="7:9" x14ac:dyDescent="0.35">
      <c r="G1077" s="8"/>
      <c r="H1077" s="9"/>
      <c r="I1077" s="9"/>
    </row>
    <row r="1078" spans="7:9" x14ac:dyDescent="0.35">
      <c r="G1078" s="8"/>
      <c r="H1078" s="9"/>
      <c r="I1078" s="9"/>
    </row>
    <row r="1079" spans="7:9" x14ac:dyDescent="0.35">
      <c r="G1079" s="8"/>
      <c r="H1079" s="9"/>
      <c r="I1079" s="9"/>
    </row>
    <row r="1080" spans="7:9" x14ac:dyDescent="0.35">
      <c r="G1080" s="8"/>
      <c r="H1080" s="9"/>
      <c r="I1080" s="9"/>
    </row>
    <row r="1081" spans="7:9" x14ac:dyDescent="0.35">
      <c r="G1081" s="8"/>
      <c r="H1081" s="9"/>
      <c r="I1081" s="9"/>
    </row>
    <row r="1082" spans="7:9" x14ac:dyDescent="0.35">
      <c r="G1082" s="8"/>
      <c r="H1082" s="9"/>
      <c r="I1082" s="9"/>
    </row>
    <row r="1083" spans="7:9" x14ac:dyDescent="0.35">
      <c r="G1083" s="8"/>
      <c r="H1083" s="9"/>
      <c r="I1083" s="9"/>
    </row>
    <row r="1084" spans="7:9" x14ac:dyDescent="0.35">
      <c r="G1084" s="8"/>
      <c r="H1084" s="9"/>
      <c r="I1084" s="9"/>
    </row>
    <row r="1085" spans="7:9" x14ac:dyDescent="0.35">
      <c r="G1085" s="8"/>
      <c r="H1085" s="9"/>
      <c r="I1085" s="9"/>
    </row>
    <row r="1086" spans="7:9" x14ac:dyDescent="0.35">
      <c r="G1086" s="8"/>
      <c r="H1086" s="9"/>
      <c r="I1086" s="9"/>
    </row>
    <row r="1087" spans="7:9" x14ac:dyDescent="0.35">
      <c r="G1087" s="8"/>
      <c r="H1087" s="9"/>
      <c r="I1087" s="9"/>
    </row>
    <row r="1088" spans="7:9" x14ac:dyDescent="0.35">
      <c r="G1088" s="8"/>
      <c r="H1088" s="9"/>
      <c r="I1088" s="9"/>
    </row>
    <row r="1089" spans="7:9" x14ac:dyDescent="0.35">
      <c r="G1089" s="8"/>
      <c r="H1089" s="9"/>
      <c r="I1089" s="9"/>
    </row>
    <row r="1090" spans="7:9" x14ac:dyDescent="0.35">
      <c r="G1090" s="8"/>
      <c r="H1090" s="9"/>
      <c r="I1090" s="9"/>
    </row>
    <row r="1091" spans="7:9" x14ac:dyDescent="0.35">
      <c r="G1091" s="8"/>
      <c r="H1091" s="9"/>
      <c r="I1091" s="9"/>
    </row>
    <row r="1092" spans="7:9" x14ac:dyDescent="0.35">
      <c r="G1092" s="8"/>
      <c r="H1092" s="9"/>
      <c r="I1092" s="9"/>
    </row>
    <row r="1093" spans="7:9" x14ac:dyDescent="0.35">
      <c r="G1093" s="8"/>
      <c r="H1093" s="9"/>
      <c r="I1093" s="9"/>
    </row>
    <row r="1094" spans="7:9" x14ac:dyDescent="0.35">
      <c r="G1094" s="8"/>
      <c r="H1094" s="9"/>
      <c r="I1094" s="9"/>
    </row>
    <row r="1095" spans="7:9" x14ac:dyDescent="0.35">
      <c r="G1095" s="8"/>
      <c r="H1095" s="9"/>
      <c r="I1095" s="9"/>
    </row>
    <row r="1096" spans="7:9" x14ac:dyDescent="0.35">
      <c r="G1096" s="8"/>
      <c r="H1096" s="9"/>
      <c r="I1096" s="9"/>
    </row>
    <row r="1097" spans="7:9" x14ac:dyDescent="0.35">
      <c r="G1097" s="8"/>
      <c r="H1097" s="9"/>
      <c r="I1097" s="9"/>
    </row>
    <row r="1098" spans="7:9" x14ac:dyDescent="0.35">
      <c r="G1098" s="8"/>
      <c r="H1098" s="9"/>
      <c r="I1098" s="9"/>
    </row>
    <row r="1099" spans="7:9" x14ac:dyDescent="0.35">
      <c r="G1099" s="8"/>
      <c r="H1099" s="9"/>
      <c r="I1099" s="9"/>
    </row>
    <row r="1100" spans="7:9" x14ac:dyDescent="0.35">
      <c r="G1100" s="8"/>
      <c r="H1100" s="9"/>
      <c r="I1100" s="9"/>
    </row>
    <row r="1101" spans="7:9" x14ac:dyDescent="0.35">
      <c r="G1101" s="8"/>
      <c r="H1101" s="9"/>
      <c r="I1101" s="9"/>
    </row>
    <row r="1102" spans="7:9" x14ac:dyDescent="0.35">
      <c r="G1102" s="8"/>
      <c r="H1102" s="9"/>
      <c r="I1102" s="9"/>
    </row>
    <row r="1103" spans="7:9" x14ac:dyDescent="0.35">
      <c r="G1103" s="8"/>
      <c r="H1103" s="9"/>
      <c r="I1103" s="9"/>
    </row>
    <row r="1104" spans="7:9" x14ac:dyDescent="0.35">
      <c r="G1104" s="8"/>
      <c r="H1104" s="9"/>
      <c r="I1104" s="9"/>
    </row>
    <row r="1105" spans="7:9" x14ac:dyDescent="0.35">
      <c r="G1105" s="8"/>
      <c r="H1105" s="9"/>
      <c r="I1105" s="9"/>
    </row>
    <row r="1106" spans="7:9" x14ac:dyDescent="0.35">
      <c r="G1106" s="8"/>
      <c r="H1106" s="9"/>
      <c r="I1106" s="9"/>
    </row>
    <row r="1107" spans="7:9" x14ac:dyDescent="0.35">
      <c r="G1107" s="8"/>
      <c r="H1107" s="9"/>
      <c r="I1107" s="9"/>
    </row>
    <row r="1108" spans="7:9" x14ac:dyDescent="0.35">
      <c r="G1108" s="8"/>
      <c r="H1108" s="9"/>
      <c r="I1108" s="9"/>
    </row>
    <row r="1109" spans="7:9" x14ac:dyDescent="0.35">
      <c r="G1109" s="8"/>
      <c r="H1109" s="9"/>
      <c r="I1109" s="9"/>
    </row>
    <row r="1110" spans="7:9" x14ac:dyDescent="0.35">
      <c r="G1110" s="8"/>
      <c r="H1110" s="9"/>
      <c r="I1110" s="9"/>
    </row>
    <row r="1111" spans="7:9" x14ac:dyDescent="0.35">
      <c r="G1111" s="8"/>
      <c r="H1111" s="9"/>
      <c r="I1111" s="9"/>
    </row>
    <row r="1112" spans="7:9" x14ac:dyDescent="0.35">
      <c r="G1112" s="8"/>
      <c r="H1112" s="9"/>
      <c r="I1112" s="9"/>
    </row>
    <row r="1113" spans="7:9" x14ac:dyDescent="0.35">
      <c r="G1113" s="8"/>
      <c r="H1113" s="9"/>
      <c r="I1113" s="9"/>
    </row>
    <row r="1114" spans="7:9" x14ac:dyDescent="0.35">
      <c r="G1114" s="8"/>
      <c r="H1114" s="9"/>
      <c r="I1114" s="9"/>
    </row>
    <row r="1115" spans="7:9" x14ac:dyDescent="0.35">
      <c r="G1115" s="8"/>
      <c r="H1115" s="9"/>
      <c r="I1115" s="9"/>
    </row>
    <row r="1116" spans="7:9" x14ac:dyDescent="0.35">
      <c r="G1116" s="8"/>
      <c r="H1116" s="9"/>
      <c r="I1116" s="9"/>
    </row>
    <row r="1117" spans="7:9" x14ac:dyDescent="0.35">
      <c r="G1117" s="8"/>
      <c r="H1117" s="9"/>
      <c r="I1117" s="9"/>
    </row>
    <row r="1118" spans="7:9" x14ac:dyDescent="0.35">
      <c r="G1118" s="8"/>
      <c r="H1118" s="9"/>
      <c r="I1118" s="9"/>
    </row>
    <row r="1119" spans="7:9" x14ac:dyDescent="0.35">
      <c r="G1119" s="8"/>
      <c r="H1119" s="9"/>
      <c r="I1119" s="9"/>
    </row>
    <row r="1120" spans="7:9" x14ac:dyDescent="0.35">
      <c r="G1120" s="8"/>
      <c r="H1120" s="9"/>
      <c r="I1120" s="9"/>
    </row>
    <row r="1121" spans="7:9" x14ac:dyDescent="0.35">
      <c r="G1121" s="8"/>
      <c r="H1121" s="9"/>
      <c r="I1121" s="9"/>
    </row>
    <row r="1122" spans="7:9" x14ac:dyDescent="0.35">
      <c r="G1122" s="8"/>
      <c r="H1122" s="9"/>
      <c r="I1122" s="9"/>
    </row>
    <row r="1123" spans="7:9" x14ac:dyDescent="0.35">
      <c r="G1123" s="8"/>
      <c r="H1123" s="9"/>
      <c r="I1123" s="9"/>
    </row>
    <row r="1124" spans="7:9" x14ac:dyDescent="0.35">
      <c r="G1124" s="8"/>
      <c r="H1124" s="9"/>
      <c r="I1124" s="9"/>
    </row>
    <row r="1125" spans="7:9" x14ac:dyDescent="0.35">
      <c r="G1125" s="8"/>
      <c r="H1125" s="9"/>
      <c r="I1125" s="9"/>
    </row>
    <row r="1126" spans="7:9" x14ac:dyDescent="0.35">
      <c r="G1126" s="8"/>
      <c r="H1126" s="9"/>
      <c r="I1126" s="9"/>
    </row>
    <row r="1127" spans="7:9" x14ac:dyDescent="0.35">
      <c r="G1127" s="8"/>
      <c r="H1127" s="9"/>
      <c r="I1127" s="9"/>
    </row>
    <row r="1128" spans="7:9" x14ac:dyDescent="0.35">
      <c r="G1128" s="8"/>
      <c r="H1128" s="9"/>
      <c r="I1128" s="9"/>
    </row>
    <row r="1129" spans="7:9" x14ac:dyDescent="0.35">
      <c r="G1129" s="8"/>
      <c r="H1129" s="9"/>
      <c r="I1129" s="9"/>
    </row>
    <row r="1130" spans="7:9" x14ac:dyDescent="0.35">
      <c r="G1130" s="8"/>
      <c r="H1130" s="9"/>
      <c r="I1130" s="9"/>
    </row>
    <row r="1131" spans="7:9" x14ac:dyDescent="0.35">
      <c r="G1131" s="8"/>
      <c r="H1131" s="9"/>
      <c r="I1131" s="9"/>
    </row>
    <row r="1132" spans="7:9" x14ac:dyDescent="0.35">
      <c r="G1132" s="8"/>
      <c r="H1132" s="9"/>
      <c r="I1132" s="9"/>
    </row>
    <row r="1133" spans="7:9" x14ac:dyDescent="0.35">
      <c r="G1133" s="8"/>
      <c r="H1133" s="9"/>
      <c r="I1133" s="9"/>
    </row>
    <row r="1134" spans="7:9" x14ac:dyDescent="0.35">
      <c r="G1134" s="8"/>
      <c r="H1134" s="9"/>
      <c r="I1134" s="9"/>
    </row>
    <row r="1135" spans="7:9" x14ac:dyDescent="0.35">
      <c r="G1135" s="8"/>
      <c r="H1135" s="9"/>
      <c r="I1135" s="9"/>
    </row>
    <row r="1136" spans="7:9" x14ac:dyDescent="0.35">
      <c r="G1136" s="8"/>
      <c r="H1136" s="9"/>
      <c r="I1136" s="9"/>
    </row>
    <row r="1137" spans="7:9" x14ac:dyDescent="0.35">
      <c r="G1137" s="8"/>
      <c r="H1137" s="9"/>
      <c r="I1137" s="9"/>
    </row>
    <row r="1138" spans="7:9" x14ac:dyDescent="0.35">
      <c r="G1138" s="8"/>
      <c r="H1138" s="9"/>
      <c r="I1138" s="9"/>
    </row>
    <row r="1139" spans="7:9" x14ac:dyDescent="0.35">
      <c r="G1139" s="8"/>
      <c r="H1139" s="9"/>
      <c r="I1139" s="9"/>
    </row>
    <row r="1140" spans="7:9" x14ac:dyDescent="0.35">
      <c r="G1140" s="8"/>
      <c r="H1140" s="9"/>
      <c r="I1140" s="9"/>
    </row>
    <row r="1141" spans="7:9" x14ac:dyDescent="0.35">
      <c r="G1141" s="8"/>
      <c r="H1141" s="9"/>
      <c r="I1141" s="9"/>
    </row>
    <row r="1142" spans="7:9" x14ac:dyDescent="0.35">
      <c r="G1142" s="8"/>
      <c r="H1142" s="9"/>
      <c r="I1142" s="9"/>
    </row>
    <row r="1143" spans="7:9" x14ac:dyDescent="0.35">
      <c r="G1143" s="8"/>
      <c r="H1143" s="9"/>
      <c r="I1143" s="9"/>
    </row>
    <row r="1144" spans="7:9" x14ac:dyDescent="0.35">
      <c r="G1144" s="8"/>
      <c r="H1144" s="9"/>
      <c r="I1144" s="9"/>
    </row>
    <row r="1145" spans="7:9" x14ac:dyDescent="0.35">
      <c r="G1145" s="8"/>
      <c r="H1145" s="9"/>
      <c r="I1145" s="9"/>
    </row>
    <row r="1146" spans="7:9" x14ac:dyDescent="0.35">
      <c r="G1146" s="8"/>
      <c r="H1146" s="9"/>
      <c r="I1146" s="9"/>
    </row>
    <row r="1147" spans="7:9" x14ac:dyDescent="0.35">
      <c r="G1147" s="8"/>
      <c r="H1147" s="9"/>
      <c r="I1147" s="9"/>
    </row>
    <row r="1148" spans="7:9" x14ac:dyDescent="0.35">
      <c r="G1148" s="8"/>
      <c r="H1148" s="9"/>
      <c r="I1148" s="9"/>
    </row>
    <row r="1149" spans="7:9" x14ac:dyDescent="0.35">
      <c r="G1149" s="8"/>
      <c r="H1149" s="9"/>
      <c r="I1149" s="9"/>
    </row>
    <row r="1150" spans="7:9" x14ac:dyDescent="0.35">
      <c r="G1150" s="8"/>
      <c r="H1150" s="9"/>
      <c r="I1150" s="9"/>
    </row>
    <row r="1151" spans="7:9" x14ac:dyDescent="0.35">
      <c r="G1151" s="8"/>
      <c r="H1151" s="9"/>
      <c r="I1151" s="9"/>
    </row>
    <row r="1152" spans="7:9" x14ac:dyDescent="0.35">
      <c r="G1152" s="8"/>
      <c r="H1152" s="9"/>
      <c r="I1152" s="9"/>
    </row>
    <row r="1153" spans="7:9" x14ac:dyDescent="0.35">
      <c r="G1153" s="8"/>
      <c r="H1153" s="9"/>
      <c r="I1153" s="9"/>
    </row>
    <row r="1154" spans="7:9" x14ac:dyDescent="0.35">
      <c r="G1154" s="8"/>
      <c r="H1154" s="9"/>
      <c r="I1154" s="9"/>
    </row>
    <row r="1155" spans="7:9" x14ac:dyDescent="0.35">
      <c r="G1155" s="8"/>
      <c r="H1155" s="9"/>
      <c r="I1155" s="9"/>
    </row>
    <row r="1156" spans="7:9" x14ac:dyDescent="0.35">
      <c r="G1156" s="8"/>
      <c r="H1156" s="9"/>
      <c r="I1156" s="9"/>
    </row>
    <row r="1157" spans="7:9" x14ac:dyDescent="0.35">
      <c r="G1157" s="8"/>
      <c r="H1157" s="9"/>
      <c r="I1157" s="9"/>
    </row>
    <row r="1158" spans="7:9" x14ac:dyDescent="0.35">
      <c r="G1158" s="8"/>
      <c r="H1158" s="9"/>
      <c r="I1158" s="9"/>
    </row>
    <row r="1159" spans="7:9" x14ac:dyDescent="0.35">
      <c r="G1159" s="8"/>
      <c r="H1159" s="9"/>
      <c r="I1159" s="9"/>
    </row>
    <row r="1160" spans="7:9" x14ac:dyDescent="0.35">
      <c r="G1160" s="8"/>
      <c r="H1160" s="9"/>
      <c r="I1160" s="9"/>
    </row>
    <row r="1161" spans="7:9" x14ac:dyDescent="0.35">
      <c r="G1161" s="8"/>
      <c r="H1161" s="9"/>
      <c r="I1161" s="9"/>
    </row>
    <row r="1162" spans="7:9" x14ac:dyDescent="0.35">
      <c r="G1162" s="8"/>
      <c r="H1162" s="9"/>
      <c r="I1162" s="9"/>
    </row>
    <row r="1163" spans="7:9" x14ac:dyDescent="0.35">
      <c r="G1163" s="8"/>
      <c r="H1163" s="9"/>
      <c r="I1163" s="9"/>
    </row>
    <row r="1164" spans="7:9" x14ac:dyDescent="0.35">
      <c r="G1164" s="8"/>
      <c r="H1164" s="9"/>
      <c r="I1164" s="9"/>
    </row>
    <row r="1165" spans="7:9" x14ac:dyDescent="0.35">
      <c r="G1165" s="8"/>
      <c r="H1165" s="9"/>
      <c r="I1165" s="9"/>
    </row>
    <row r="1166" spans="7:9" x14ac:dyDescent="0.35">
      <c r="G1166" s="8"/>
      <c r="H1166" s="9"/>
      <c r="I1166" s="9"/>
    </row>
    <row r="1167" spans="7:9" x14ac:dyDescent="0.35">
      <c r="G1167" s="8"/>
      <c r="H1167" s="9"/>
      <c r="I1167" s="9"/>
    </row>
    <row r="1168" spans="7:9" x14ac:dyDescent="0.35">
      <c r="G1168" s="8"/>
      <c r="H1168" s="9"/>
      <c r="I1168" s="9"/>
    </row>
    <row r="1169" spans="7:9" x14ac:dyDescent="0.35">
      <c r="G1169" s="8"/>
      <c r="H1169" s="9"/>
      <c r="I1169" s="9"/>
    </row>
    <row r="1170" spans="7:9" x14ac:dyDescent="0.35">
      <c r="G1170" s="8"/>
      <c r="H1170" s="9"/>
      <c r="I1170" s="9"/>
    </row>
    <row r="1171" spans="7:9" x14ac:dyDescent="0.35">
      <c r="G1171" s="8"/>
      <c r="H1171" s="9"/>
      <c r="I1171" s="9"/>
    </row>
    <row r="1172" spans="7:9" x14ac:dyDescent="0.35">
      <c r="G1172" s="8"/>
      <c r="H1172" s="9"/>
      <c r="I1172" s="9"/>
    </row>
    <row r="1173" spans="7:9" x14ac:dyDescent="0.35">
      <c r="G1173" s="8"/>
      <c r="H1173" s="9"/>
      <c r="I1173" s="9"/>
    </row>
    <row r="1174" spans="7:9" x14ac:dyDescent="0.35">
      <c r="G1174" s="8"/>
      <c r="H1174" s="9"/>
      <c r="I1174" s="9"/>
    </row>
    <row r="1175" spans="7:9" x14ac:dyDescent="0.35">
      <c r="G1175" s="8"/>
      <c r="H1175" s="9"/>
      <c r="I1175" s="9"/>
    </row>
    <row r="1176" spans="7:9" x14ac:dyDescent="0.35">
      <c r="G1176" s="8"/>
      <c r="H1176" s="9"/>
      <c r="I1176" s="9"/>
    </row>
    <row r="1177" spans="7:9" x14ac:dyDescent="0.35">
      <c r="G1177" s="8"/>
      <c r="H1177" s="9"/>
      <c r="I1177" s="9"/>
    </row>
    <row r="1178" spans="7:9" x14ac:dyDescent="0.35">
      <c r="G1178" s="8"/>
      <c r="H1178" s="9"/>
      <c r="I1178" s="9"/>
    </row>
    <row r="1179" spans="7:9" x14ac:dyDescent="0.35">
      <c r="G1179" s="8"/>
      <c r="H1179" s="9"/>
      <c r="I1179" s="9"/>
    </row>
    <row r="1180" spans="7:9" x14ac:dyDescent="0.35">
      <c r="G1180" s="8"/>
      <c r="H1180" s="9"/>
      <c r="I1180" s="9"/>
    </row>
    <row r="1181" spans="7:9" x14ac:dyDescent="0.35">
      <c r="G1181" s="8"/>
      <c r="H1181" s="9"/>
      <c r="I1181" s="9"/>
    </row>
    <row r="1182" spans="7:9" x14ac:dyDescent="0.35">
      <c r="G1182" s="8"/>
      <c r="H1182" s="9"/>
      <c r="I1182" s="9"/>
    </row>
    <row r="1183" spans="7:9" x14ac:dyDescent="0.35">
      <c r="G1183" s="8"/>
      <c r="H1183" s="9"/>
      <c r="I1183" s="9"/>
    </row>
    <row r="1184" spans="7:9" x14ac:dyDescent="0.35">
      <c r="G1184" s="8"/>
      <c r="H1184" s="9"/>
      <c r="I1184" s="9"/>
    </row>
    <row r="1185" spans="7:9" x14ac:dyDescent="0.35">
      <c r="G1185" s="8"/>
      <c r="H1185" s="9"/>
      <c r="I1185" s="9"/>
    </row>
    <row r="1186" spans="7:9" x14ac:dyDescent="0.35">
      <c r="G1186" s="8"/>
      <c r="H1186" s="9"/>
      <c r="I1186" s="9"/>
    </row>
    <row r="1187" spans="7:9" x14ac:dyDescent="0.35">
      <c r="G1187" s="8"/>
      <c r="H1187" s="9"/>
      <c r="I1187" s="9"/>
    </row>
    <row r="1188" spans="7:9" x14ac:dyDescent="0.35">
      <c r="G1188" s="8"/>
      <c r="H1188" s="9"/>
      <c r="I1188" s="9"/>
    </row>
    <row r="1189" spans="7:9" x14ac:dyDescent="0.35">
      <c r="G1189" s="8"/>
      <c r="H1189" s="9"/>
      <c r="I1189" s="9"/>
    </row>
    <row r="1190" spans="7:9" x14ac:dyDescent="0.35">
      <c r="G1190" s="8"/>
      <c r="H1190" s="9"/>
      <c r="I1190" s="9"/>
    </row>
    <row r="1191" spans="7:9" x14ac:dyDescent="0.35">
      <c r="G1191" s="8"/>
      <c r="H1191" s="9"/>
      <c r="I1191" s="9"/>
    </row>
    <row r="1192" spans="7:9" x14ac:dyDescent="0.35">
      <c r="G1192" s="8"/>
      <c r="H1192" s="9"/>
      <c r="I1192" s="9"/>
    </row>
    <row r="1193" spans="7:9" x14ac:dyDescent="0.35">
      <c r="G1193" s="8"/>
      <c r="H1193" s="9"/>
      <c r="I1193" s="9"/>
    </row>
    <row r="1194" spans="7:9" x14ac:dyDescent="0.35">
      <c r="G1194" s="8"/>
      <c r="H1194" s="9"/>
      <c r="I1194" s="9"/>
    </row>
    <row r="1195" spans="7:9" x14ac:dyDescent="0.35">
      <c r="G1195" s="8"/>
      <c r="H1195" s="9"/>
      <c r="I1195" s="9"/>
    </row>
    <row r="1196" spans="7:9" x14ac:dyDescent="0.35">
      <c r="G1196" s="8"/>
      <c r="H1196" s="9"/>
      <c r="I1196" s="9"/>
    </row>
    <row r="1197" spans="7:9" x14ac:dyDescent="0.35">
      <c r="G1197" s="8"/>
      <c r="H1197" s="9"/>
      <c r="I1197" s="9"/>
    </row>
    <row r="1198" spans="7:9" x14ac:dyDescent="0.35">
      <c r="G1198" s="8"/>
      <c r="H1198" s="9"/>
      <c r="I1198" s="9"/>
    </row>
    <row r="1199" spans="7:9" x14ac:dyDescent="0.35">
      <c r="G1199" s="8"/>
      <c r="H1199" s="9"/>
      <c r="I1199" s="9"/>
    </row>
    <row r="1200" spans="7:9" x14ac:dyDescent="0.35">
      <c r="G1200" s="8"/>
      <c r="H1200" s="9"/>
      <c r="I1200" s="9"/>
    </row>
    <row r="1201" spans="7:9" x14ac:dyDescent="0.35">
      <c r="G1201" s="8"/>
      <c r="H1201" s="9"/>
      <c r="I1201" s="9"/>
    </row>
    <row r="1202" spans="7:9" x14ac:dyDescent="0.35">
      <c r="G1202" s="8"/>
      <c r="H1202" s="9"/>
      <c r="I1202" s="9"/>
    </row>
    <row r="1203" spans="7:9" x14ac:dyDescent="0.35">
      <c r="G1203" s="8"/>
      <c r="H1203" s="9"/>
      <c r="I1203" s="9"/>
    </row>
    <row r="1204" spans="7:9" x14ac:dyDescent="0.35">
      <c r="G1204" s="8"/>
      <c r="H1204" s="9"/>
      <c r="I1204" s="9"/>
    </row>
    <row r="1205" spans="7:9" x14ac:dyDescent="0.35">
      <c r="G1205" s="8"/>
      <c r="H1205" s="9"/>
      <c r="I1205" s="9"/>
    </row>
    <row r="1206" spans="7:9" x14ac:dyDescent="0.35">
      <c r="G1206" s="8"/>
      <c r="H1206" s="9"/>
      <c r="I1206" s="9"/>
    </row>
    <row r="1207" spans="7:9" x14ac:dyDescent="0.35">
      <c r="G1207" s="8"/>
      <c r="H1207" s="9"/>
      <c r="I1207" s="9"/>
    </row>
    <row r="1208" spans="7:9" x14ac:dyDescent="0.35">
      <c r="G1208" s="8"/>
      <c r="H1208" s="9"/>
      <c r="I1208" s="9"/>
    </row>
    <row r="1209" spans="7:9" x14ac:dyDescent="0.35">
      <c r="G1209" s="8"/>
      <c r="H1209" s="9"/>
      <c r="I1209" s="9"/>
    </row>
    <row r="1210" spans="7:9" x14ac:dyDescent="0.35">
      <c r="G1210" s="8"/>
      <c r="H1210" s="9"/>
      <c r="I1210" s="9"/>
    </row>
    <row r="1211" spans="7:9" x14ac:dyDescent="0.35">
      <c r="G1211" s="8"/>
      <c r="H1211" s="9"/>
      <c r="I1211" s="9"/>
    </row>
    <row r="1212" spans="7:9" x14ac:dyDescent="0.35">
      <c r="G1212" s="8"/>
      <c r="H1212" s="9"/>
      <c r="I1212" s="9"/>
    </row>
    <row r="1213" spans="7:9" x14ac:dyDescent="0.35">
      <c r="G1213" s="8"/>
      <c r="H1213" s="9"/>
      <c r="I1213" s="9"/>
    </row>
    <row r="1214" spans="7:9" x14ac:dyDescent="0.35">
      <c r="G1214" s="8"/>
      <c r="H1214" s="9"/>
      <c r="I1214" s="9"/>
    </row>
    <row r="1215" spans="7:9" x14ac:dyDescent="0.35">
      <c r="G1215" s="8"/>
      <c r="H1215" s="9"/>
      <c r="I1215" s="9"/>
    </row>
    <row r="1216" spans="7:9" x14ac:dyDescent="0.35">
      <c r="G1216" s="8"/>
      <c r="H1216" s="9"/>
      <c r="I1216" s="9"/>
    </row>
    <row r="1217" spans="7:9" x14ac:dyDescent="0.35">
      <c r="G1217" s="8"/>
      <c r="H1217" s="9"/>
      <c r="I1217" s="9"/>
    </row>
    <row r="1218" spans="7:9" x14ac:dyDescent="0.35">
      <c r="G1218" s="8"/>
      <c r="H1218" s="9"/>
      <c r="I1218" s="9"/>
    </row>
    <row r="1219" spans="7:9" x14ac:dyDescent="0.35">
      <c r="G1219" s="8"/>
      <c r="H1219" s="9"/>
      <c r="I1219" s="9"/>
    </row>
    <row r="1220" spans="7:9" x14ac:dyDescent="0.35">
      <c r="G1220" s="8"/>
      <c r="H1220" s="9"/>
      <c r="I1220" s="9"/>
    </row>
    <row r="1221" spans="7:9" x14ac:dyDescent="0.35">
      <c r="G1221" s="8"/>
      <c r="H1221" s="9"/>
      <c r="I1221" s="9"/>
    </row>
    <row r="1222" spans="7:9" x14ac:dyDescent="0.35">
      <c r="G1222" s="8"/>
      <c r="H1222" s="9"/>
      <c r="I1222" s="9"/>
    </row>
    <row r="1223" spans="7:9" x14ac:dyDescent="0.35">
      <c r="G1223" s="8"/>
      <c r="H1223" s="9"/>
      <c r="I1223" s="9"/>
    </row>
    <row r="1224" spans="7:9" x14ac:dyDescent="0.35">
      <c r="G1224" s="8"/>
      <c r="H1224" s="9"/>
      <c r="I1224" s="9"/>
    </row>
    <row r="1225" spans="7:9" x14ac:dyDescent="0.35">
      <c r="G1225" s="8"/>
      <c r="H1225" s="9"/>
      <c r="I1225" s="9"/>
    </row>
    <row r="1226" spans="7:9" x14ac:dyDescent="0.35">
      <c r="G1226" s="8"/>
      <c r="H1226" s="9"/>
      <c r="I1226" s="9"/>
    </row>
    <row r="1227" spans="7:9" x14ac:dyDescent="0.35">
      <c r="G1227" s="8"/>
      <c r="H1227" s="9"/>
      <c r="I1227" s="9"/>
    </row>
    <row r="1228" spans="7:9" x14ac:dyDescent="0.35">
      <c r="G1228" s="8"/>
      <c r="H1228" s="9"/>
      <c r="I1228" s="9"/>
    </row>
    <row r="1229" spans="7:9" x14ac:dyDescent="0.35">
      <c r="G1229" s="8"/>
      <c r="H1229" s="9"/>
      <c r="I1229" s="9"/>
    </row>
    <row r="1230" spans="7:9" x14ac:dyDescent="0.35">
      <c r="G1230" s="8"/>
      <c r="H1230" s="9"/>
      <c r="I1230" s="9"/>
    </row>
    <row r="1231" spans="7:9" x14ac:dyDescent="0.35">
      <c r="G1231" s="8"/>
      <c r="H1231" s="9"/>
      <c r="I1231" s="9"/>
    </row>
    <row r="1232" spans="7:9" x14ac:dyDescent="0.35">
      <c r="G1232" s="8"/>
      <c r="H1232" s="9"/>
      <c r="I1232" s="9"/>
    </row>
    <row r="1233" spans="7:9" x14ac:dyDescent="0.35">
      <c r="G1233" s="8"/>
      <c r="H1233" s="9"/>
      <c r="I1233" s="9"/>
    </row>
    <row r="1234" spans="7:9" x14ac:dyDescent="0.35">
      <c r="G1234" s="8"/>
      <c r="H1234" s="9"/>
      <c r="I1234" s="9"/>
    </row>
    <row r="1235" spans="7:9" x14ac:dyDescent="0.35">
      <c r="G1235" s="8"/>
      <c r="H1235" s="9"/>
      <c r="I1235" s="9"/>
    </row>
    <row r="1236" spans="7:9" x14ac:dyDescent="0.35">
      <c r="G1236" s="8"/>
      <c r="H1236" s="9"/>
      <c r="I1236" s="9"/>
    </row>
    <row r="1237" spans="7:9" x14ac:dyDescent="0.35">
      <c r="G1237" s="8"/>
      <c r="H1237" s="9"/>
      <c r="I1237" s="9"/>
    </row>
    <row r="1238" spans="7:9" x14ac:dyDescent="0.35">
      <c r="G1238" s="8"/>
      <c r="H1238" s="9"/>
      <c r="I1238" s="9"/>
    </row>
    <row r="1239" spans="7:9" x14ac:dyDescent="0.35">
      <c r="G1239" s="8"/>
      <c r="H1239" s="9"/>
      <c r="I1239" s="9"/>
    </row>
    <row r="1240" spans="7:9" x14ac:dyDescent="0.35">
      <c r="G1240" s="8"/>
      <c r="H1240" s="9"/>
      <c r="I1240" s="9"/>
    </row>
    <row r="1241" spans="7:9" x14ac:dyDescent="0.35">
      <c r="G1241" s="8"/>
      <c r="H1241" s="9"/>
      <c r="I1241" s="9"/>
    </row>
    <row r="1242" spans="7:9" x14ac:dyDescent="0.35">
      <c r="G1242" s="8"/>
      <c r="H1242" s="9"/>
      <c r="I1242" s="9"/>
    </row>
    <row r="1243" spans="7:9" x14ac:dyDescent="0.35">
      <c r="G1243" s="8"/>
      <c r="H1243" s="9"/>
      <c r="I1243" s="9"/>
    </row>
    <row r="1244" spans="7:9" x14ac:dyDescent="0.35">
      <c r="G1244" s="8"/>
      <c r="H1244" s="9"/>
      <c r="I1244" s="9"/>
    </row>
    <row r="1245" spans="7:9" x14ac:dyDescent="0.35">
      <c r="G1245" s="8"/>
      <c r="H1245" s="9"/>
      <c r="I1245" s="9"/>
    </row>
    <row r="1246" spans="7:9" x14ac:dyDescent="0.35">
      <c r="G1246" s="8"/>
      <c r="H1246" s="9"/>
      <c r="I1246" s="9"/>
    </row>
    <row r="1247" spans="7:9" x14ac:dyDescent="0.35">
      <c r="G1247" s="8"/>
      <c r="H1247" s="9"/>
      <c r="I1247" s="9"/>
    </row>
    <row r="1248" spans="7:9" x14ac:dyDescent="0.35">
      <c r="G1248" s="8"/>
      <c r="H1248" s="9"/>
      <c r="I1248" s="9"/>
    </row>
    <row r="1249" spans="7:9" x14ac:dyDescent="0.35">
      <c r="G1249" s="8"/>
      <c r="H1249" s="9"/>
      <c r="I1249" s="9"/>
    </row>
    <row r="1250" spans="7:9" x14ac:dyDescent="0.35">
      <c r="G1250" s="8"/>
      <c r="H1250" s="9"/>
      <c r="I1250" s="9"/>
    </row>
    <row r="1251" spans="7:9" x14ac:dyDescent="0.35">
      <c r="G1251" s="8"/>
      <c r="H1251" s="9"/>
      <c r="I1251" s="9"/>
    </row>
    <row r="1252" spans="7:9" x14ac:dyDescent="0.35">
      <c r="G1252" s="8"/>
      <c r="H1252" s="9"/>
      <c r="I1252" s="9"/>
    </row>
    <row r="1253" spans="7:9" x14ac:dyDescent="0.35">
      <c r="G1253" s="8"/>
      <c r="H1253" s="9"/>
      <c r="I1253" s="9"/>
    </row>
    <row r="1254" spans="7:9" x14ac:dyDescent="0.35">
      <c r="G1254" s="8"/>
      <c r="H1254" s="9"/>
      <c r="I1254" s="9"/>
    </row>
    <row r="1255" spans="7:9" x14ac:dyDescent="0.35">
      <c r="G1255" s="8"/>
      <c r="H1255" s="9"/>
      <c r="I1255" s="9"/>
    </row>
    <row r="1256" spans="7:9" x14ac:dyDescent="0.35">
      <c r="G1256" s="8"/>
      <c r="H1256" s="9"/>
      <c r="I1256" s="9"/>
    </row>
    <row r="1257" spans="7:9" x14ac:dyDescent="0.35">
      <c r="G1257" s="8"/>
      <c r="H1257" s="9"/>
      <c r="I1257" s="9"/>
    </row>
    <row r="1258" spans="7:9" x14ac:dyDescent="0.35">
      <c r="G1258" s="8"/>
      <c r="H1258" s="9"/>
      <c r="I1258" s="9"/>
    </row>
    <row r="1259" spans="7:9" x14ac:dyDescent="0.35">
      <c r="G1259" s="8"/>
      <c r="H1259" s="9"/>
      <c r="I1259" s="9"/>
    </row>
    <row r="1260" spans="7:9" x14ac:dyDescent="0.35">
      <c r="G1260" s="8"/>
      <c r="H1260" s="9"/>
      <c r="I1260" s="9"/>
    </row>
    <row r="1261" spans="7:9" x14ac:dyDescent="0.35">
      <c r="G1261" s="8"/>
      <c r="H1261" s="9"/>
      <c r="I1261" s="9"/>
    </row>
    <row r="1262" spans="7:9" x14ac:dyDescent="0.35">
      <c r="G1262" s="8"/>
      <c r="H1262" s="9"/>
      <c r="I1262" s="9"/>
    </row>
    <row r="1263" spans="7:9" x14ac:dyDescent="0.35">
      <c r="G1263" s="8"/>
      <c r="H1263" s="9"/>
      <c r="I1263" s="9"/>
    </row>
    <row r="1264" spans="7:9" x14ac:dyDescent="0.35">
      <c r="G1264" s="8"/>
      <c r="H1264" s="9"/>
      <c r="I1264" s="9"/>
    </row>
    <row r="1265" spans="7:9" x14ac:dyDescent="0.35">
      <c r="G1265" s="8"/>
      <c r="H1265" s="9"/>
      <c r="I1265" s="9"/>
    </row>
    <row r="1266" spans="7:9" x14ac:dyDescent="0.35">
      <c r="G1266" s="8"/>
      <c r="H1266" s="9"/>
      <c r="I1266" s="9"/>
    </row>
    <row r="1267" spans="7:9" x14ac:dyDescent="0.35">
      <c r="G1267" s="8"/>
      <c r="H1267" s="9"/>
      <c r="I1267" s="9"/>
    </row>
    <row r="1268" spans="7:9" x14ac:dyDescent="0.35">
      <c r="G1268" s="8"/>
      <c r="H1268" s="9"/>
      <c r="I1268" s="9"/>
    </row>
    <row r="1269" spans="7:9" x14ac:dyDescent="0.35">
      <c r="G1269" s="8"/>
      <c r="H1269" s="9"/>
      <c r="I1269" s="9"/>
    </row>
    <row r="1270" spans="7:9" x14ac:dyDescent="0.35">
      <c r="G1270" s="8"/>
      <c r="H1270" s="9"/>
      <c r="I1270" s="9"/>
    </row>
    <row r="1271" spans="7:9" x14ac:dyDescent="0.35">
      <c r="G1271" s="8"/>
      <c r="H1271" s="9"/>
      <c r="I1271" s="9"/>
    </row>
    <row r="1272" spans="7:9" x14ac:dyDescent="0.35">
      <c r="G1272" s="8"/>
      <c r="H1272" s="9"/>
      <c r="I1272" s="9"/>
    </row>
    <row r="1273" spans="7:9" x14ac:dyDescent="0.35">
      <c r="G1273" s="8"/>
      <c r="H1273" s="9"/>
      <c r="I1273" s="9"/>
    </row>
    <row r="1274" spans="7:9" x14ac:dyDescent="0.35">
      <c r="G1274" s="8"/>
      <c r="H1274" s="9"/>
      <c r="I1274" s="9"/>
    </row>
    <row r="1275" spans="7:9" x14ac:dyDescent="0.35">
      <c r="G1275" s="8"/>
      <c r="H1275" s="9"/>
      <c r="I1275" s="9"/>
    </row>
    <row r="1276" spans="7:9" x14ac:dyDescent="0.35">
      <c r="G1276" s="8"/>
      <c r="H1276" s="9"/>
      <c r="I1276" s="9"/>
    </row>
    <row r="1277" spans="7:9" x14ac:dyDescent="0.35">
      <c r="G1277" s="8"/>
      <c r="H1277" s="9"/>
      <c r="I1277" s="9"/>
    </row>
    <row r="1278" spans="7:9" x14ac:dyDescent="0.35">
      <c r="G1278" s="8"/>
      <c r="H1278" s="9"/>
      <c r="I1278" s="9"/>
    </row>
    <row r="1279" spans="7:9" x14ac:dyDescent="0.35">
      <c r="G1279" s="8"/>
      <c r="H1279" s="9"/>
      <c r="I1279" s="9"/>
    </row>
    <row r="1280" spans="7:9" x14ac:dyDescent="0.35">
      <c r="G1280" s="8"/>
      <c r="H1280" s="9"/>
      <c r="I1280" s="9"/>
    </row>
    <row r="1281" spans="7:9" x14ac:dyDescent="0.35">
      <c r="G1281" s="8"/>
      <c r="H1281" s="9"/>
      <c r="I1281" s="9"/>
    </row>
    <row r="1282" spans="7:9" x14ac:dyDescent="0.35">
      <c r="G1282" s="8"/>
      <c r="H1282" s="9"/>
      <c r="I1282" s="9"/>
    </row>
    <row r="1283" spans="7:9" x14ac:dyDescent="0.35">
      <c r="G1283" s="8"/>
      <c r="H1283" s="9"/>
      <c r="I1283" s="9"/>
    </row>
    <row r="1284" spans="7:9" x14ac:dyDescent="0.35">
      <c r="G1284" s="8"/>
      <c r="H1284" s="9"/>
      <c r="I1284" s="9"/>
    </row>
    <row r="1285" spans="7:9" x14ac:dyDescent="0.35">
      <c r="G1285" s="8"/>
      <c r="H1285" s="9"/>
      <c r="I1285" s="9"/>
    </row>
    <row r="1286" spans="7:9" x14ac:dyDescent="0.35">
      <c r="G1286" s="8"/>
      <c r="H1286" s="9"/>
      <c r="I1286" s="9"/>
    </row>
    <row r="1287" spans="7:9" x14ac:dyDescent="0.35">
      <c r="G1287" s="8"/>
      <c r="H1287" s="9"/>
      <c r="I1287" s="9"/>
    </row>
    <row r="1288" spans="7:9" x14ac:dyDescent="0.35">
      <c r="G1288" s="8"/>
      <c r="H1288" s="9"/>
      <c r="I1288" s="9"/>
    </row>
    <row r="1289" spans="7:9" x14ac:dyDescent="0.35">
      <c r="G1289" s="8"/>
      <c r="H1289" s="9"/>
      <c r="I1289" s="9"/>
    </row>
    <row r="1290" spans="7:9" x14ac:dyDescent="0.35">
      <c r="G1290" s="8"/>
      <c r="H1290" s="9"/>
      <c r="I1290" s="9"/>
    </row>
    <row r="1291" spans="7:9" x14ac:dyDescent="0.35">
      <c r="G1291" s="8"/>
      <c r="H1291" s="9"/>
      <c r="I1291" s="9"/>
    </row>
    <row r="1292" spans="7:9" x14ac:dyDescent="0.35">
      <c r="G1292" s="8"/>
      <c r="H1292" s="9"/>
      <c r="I1292" s="9"/>
    </row>
    <row r="1293" spans="7:9" x14ac:dyDescent="0.35">
      <c r="G1293" s="8"/>
      <c r="H1293" s="9"/>
      <c r="I1293" s="9"/>
    </row>
    <row r="1294" spans="7:9" x14ac:dyDescent="0.35">
      <c r="G1294" s="8"/>
      <c r="H1294" s="9"/>
      <c r="I1294" s="9"/>
    </row>
    <row r="1295" spans="7:9" x14ac:dyDescent="0.35">
      <c r="G1295" s="8"/>
      <c r="H1295" s="9"/>
      <c r="I1295" s="9"/>
    </row>
    <row r="1296" spans="7:9" x14ac:dyDescent="0.35">
      <c r="G1296" s="8"/>
      <c r="H1296" s="9"/>
      <c r="I1296" s="9"/>
    </row>
    <row r="1297" spans="7:9" x14ac:dyDescent="0.35">
      <c r="G1297" s="8"/>
      <c r="H1297" s="9"/>
      <c r="I1297" s="9"/>
    </row>
    <row r="1298" spans="7:9" x14ac:dyDescent="0.35">
      <c r="G1298" s="8"/>
      <c r="H1298" s="9"/>
      <c r="I1298" s="9"/>
    </row>
    <row r="1299" spans="7:9" x14ac:dyDescent="0.35">
      <c r="G1299" s="8"/>
      <c r="H1299" s="9"/>
      <c r="I1299" s="9"/>
    </row>
    <row r="1300" spans="7:9" x14ac:dyDescent="0.35">
      <c r="G1300" s="8"/>
      <c r="H1300" s="9"/>
      <c r="I1300" s="9"/>
    </row>
    <row r="1301" spans="7:9" x14ac:dyDescent="0.35">
      <c r="G1301" s="8"/>
      <c r="H1301" s="9"/>
      <c r="I1301" s="9"/>
    </row>
    <row r="1302" spans="7:9" x14ac:dyDescent="0.35">
      <c r="G1302" s="8"/>
      <c r="H1302" s="9"/>
      <c r="I1302" s="9"/>
    </row>
    <row r="1303" spans="7:9" x14ac:dyDescent="0.35">
      <c r="G1303" s="8"/>
      <c r="H1303" s="9"/>
      <c r="I1303" s="9"/>
    </row>
    <row r="1304" spans="7:9" x14ac:dyDescent="0.35">
      <c r="G1304" s="8"/>
      <c r="H1304" s="9"/>
      <c r="I1304" s="9"/>
    </row>
    <row r="1305" spans="7:9" x14ac:dyDescent="0.35">
      <c r="G1305" s="8"/>
      <c r="H1305" s="9"/>
      <c r="I1305" s="9"/>
    </row>
    <row r="1306" spans="7:9" x14ac:dyDescent="0.35">
      <c r="G1306" s="8"/>
      <c r="H1306" s="9"/>
      <c r="I1306" s="9"/>
    </row>
    <row r="1307" spans="7:9" x14ac:dyDescent="0.35">
      <c r="G1307" s="8"/>
      <c r="H1307" s="9"/>
      <c r="I1307" s="9"/>
    </row>
    <row r="1308" spans="7:9" x14ac:dyDescent="0.35">
      <c r="G1308" s="8"/>
      <c r="H1308" s="9"/>
      <c r="I1308" s="9"/>
    </row>
    <row r="1309" spans="7:9" x14ac:dyDescent="0.35">
      <c r="G1309" s="8"/>
      <c r="H1309" s="9"/>
      <c r="I1309" s="9"/>
    </row>
    <row r="1310" spans="7:9" x14ac:dyDescent="0.35">
      <c r="G1310" s="8"/>
      <c r="H1310" s="9"/>
      <c r="I1310" s="9"/>
    </row>
    <row r="1311" spans="7:9" x14ac:dyDescent="0.35">
      <c r="G1311" s="8"/>
      <c r="H1311" s="9"/>
      <c r="I1311" s="9"/>
    </row>
    <row r="1312" spans="7:9" x14ac:dyDescent="0.35">
      <c r="G1312" s="8"/>
      <c r="H1312" s="9"/>
      <c r="I1312" s="9"/>
    </row>
    <row r="1313" spans="7:9" x14ac:dyDescent="0.35">
      <c r="G1313" s="8"/>
      <c r="H1313" s="9"/>
      <c r="I1313" s="9"/>
    </row>
    <row r="1314" spans="7:9" x14ac:dyDescent="0.35">
      <c r="G1314" s="8"/>
      <c r="H1314" s="9"/>
      <c r="I1314" s="9"/>
    </row>
    <row r="1315" spans="7:9" x14ac:dyDescent="0.35">
      <c r="G1315" s="8"/>
      <c r="H1315" s="9"/>
      <c r="I1315" s="9"/>
    </row>
    <row r="1316" spans="7:9" x14ac:dyDescent="0.35">
      <c r="G1316" s="8"/>
      <c r="H1316" s="9"/>
      <c r="I1316" s="9"/>
    </row>
    <row r="1317" spans="7:9" x14ac:dyDescent="0.35">
      <c r="G1317" s="8"/>
      <c r="H1317" s="9"/>
      <c r="I1317" s="9"/>
    </row>
    <row r="1318" spans="7:9" x14ac:dyDescent="0.35">
      <c r="G1318" s="8"/>
      <c r="H1318" s="9"/>
      <c r="I1318" s="9"/>
    </row>
    <row r="1319" spans="7:9" x14ac:dyDescent="0.35">
      <c r="G1319" s="8"/>
      <c r="H1319" s="9"/>
      <c r="I1319" s="9"/>
    </row>
    <row r="1320" spans="7:9" x14ac:dyDescent="0.35">
      <c r="G1320" s="8"/>
      <c r="H1320" s="9"/>
      <c r="I1320" s="9"/>
    </row>
    <row r="1321" spans="7:9" x14ac:dyDescent="0.35">
      <c r="G1321" s="8"/>
      <c r="H1321" s="9"/>
      <c r="I1321" s="9"/>
    </row>
    <row r="1322" spans="7:9" x14ac:dyDescent="0.35">
      <c r="G1322" s="8"/>
      <c r="H1322" s="9"/>
      <c r="I1322" s="9"/>
    </row>
    <row r="1323" spans="7:9" x14ac:dyDescent="0.35">
      <c r="G1323" s="8"/>
      <c r="H1323" s="9"/>
      <c r="I1323" s="9"/>
    </row>
    <row r="1324" spans="7:9" x14ac:dyDescent="0.35">
      <c r="G1324" s="8"/>
      <c r="H1324" s="9"/>
      <c r="I1324" s="9"/>
    </row>
    <row r="1325" spans="7:9" x14ac:dyDescent="0.35">
      <c r="G1325" s="8"/>
      <c r="H1325" s="9"/>
      <c r="I1325" s="9"/>
    </row>
    <row r="1326" spans="7:9" x14ac:dyDescent="0.35">
      <c r="G1326" s="8"/>
      <c r="H1326" s="9"/>
      <c r="I1326" s="9"/>
    </row>
    <row r="1327" spans="7:9" x14ac:dyDescent="0.35">
      <c r="G1327" s="8"/>
      <c r="H1327" s="9"/>
      <c r="I1327" s="9"/>
    </row>
    <row r="1328" spans="7:9" x14ac:dyDescent="0.35">
      <c r="G1328" s="8"/>
      <c r="H1328" s="9"/>
      <c r="I1328" s="9"/>
    </row>
    <row r="1329" spans="7:9" x14ac:dyDescent="0.35">
      <c r="G1329" s="8"/>
      <c r="H1329" s="9"/>
      <c r="I1329" s="9"/>
    </row>
    <row r="1330" spans="7:9" x14ac:dyDescent="0.35">
      <c r="G1330" s="8"/>
      <c r="H1330" s="9"/>
      <c r="I1330" s="9"/>
    </row>
    <row r="1331" spans="7:9" x14ac:dyDescent="0.35">
      <c r="G1331" s="8"/>
      <c r="H1331" s="9"/>
      <c r="I1331" s="9"/>
    </row>
    <row r="1332" spans="7:9" x14ac:dyDescent="0.35">
      <c r="G1332" s="8"/>
      <c r="H1332" s="9"/>
      <c r="I1332" s="9"/>
    </row>
    <row r="1333" spans="7:9" x14ac:dyDescent="0.35">
      <c r="G1333" s="8"/>
      <c r="H1333" s="9"/>
      <c r="I1333" s="9"/>
    </row>
    <row r="1334" spans="7:9" x14ac:dyDescent="0.35">
      <c r="G1334" s="8"/>
      <c r="H1334" s="9"/>
      <c r="I1334" s="9"/>
    </row>
    <row r="1335" spans="7:9" x14ac:dyDescent="0.35">
      <c r="G1335" s="8"/>
      <c r="H1335" s="9"/>
      <c r="I1335" s="9"/>
    </row>
    <row r="1336" spans="7:9" x14ac:dyDescent="0.35">
      <c r="G1336" s="8"/>
      <c r="H1336" s="9"/>
      <c r="I1336" s="9"/>
    </row>
    <row r="1337" spans="7:9" x14ac:dyDescent="0.35">
      <c r="G1337" s="8"/>
      <c r="H1337" s="9"/>
      <c r="I1337" s="9"/>
    </row>
    <row r="1338" spans="7:9" x14ac:dyDescent="0.35">
      <c r="G1338" s="8"/>
      <c r="H1338" s="9"/>
      <c r="I1338" s="9"/>
    </row>
    <row r="1339" spans="7:9" x14ac:dyDescent="0.35">
      <c r="G1339" s="8"/>
      <c r="H1339" s="9"/>
      <c r="I1339" s="9"/>
    </row>
    <row r="1340" spans="7:9" x14ac:dyDescent="0.35">
      <c r="G1340" s="8"/>
      <c r="H1340" s="9"/>
      <c r="I1340" s="9"/>
    </row>
    <row r="1341" spans="7:9" x14ac:dyDescent="0.35">
      <c r="G1341" s="8"/>
      <c r="H1341" s="9"/>
      <c r="I1341" s="9"/>
    </row>
    <row r="1342" spans="7:9" x14ac:dyDescent="0.35">
      <c r="G1342" s="8"/>
      <c r="H1342" s="9"/>
      <c r="I1342" s="9"/>
    </row>
    <row r="1343" spans="7:9" x14ac:dyDescent="0.35">
      <c r="G1343" s="8"/>
      <c r="H1343" s="9"/>
      <c r="I1343" s="9"/>
    </row>
    <row r="1344" spans="7:9" x14ac:dyDescent="0.35">
      <c r="G1344" s="8"/>
      <c r="H1344" s="9"/>
      <c r="I1344" s="9"/>
    </row>
    <row r="1345" spans="7:9" x14ac:dyDescent="0.35">
      <c r="G1345" s="8"/>
      <c r="H1345" s="9"/>
      <c r="I1345" s="9"/>
    </row>
    <row r="1346" spans="7:9" x14ac:dyDescent="0.35">
      <c r="G1346" s="8"/>
      <c r="H1346" s="9"/>
      <c r="I1346" s="9"/>
    </row>
    <row r="1347" spans="7:9" x14ac:dyDescent="0.35">
      <c r="G1347" s="8"/>
      <c r="H1347" s="9"/>
      <c r="I1347" s="9"/>
    </row>
    <row r="1348" spans="7:9" x14ac:dyDescent="0.35">
      <c r="G1348" s="8"/>
      <c r="H1348" s="9"/>
      <c r="I1348" s="9"/>
    </row>
    <row r="1349" spans="7:9" x14ac:dyDescent="0.35">
      <c r="G1349" s="8"/>
      <c r="H1349" s="9"/>
      <c r="I1349" s="9"/>
    </row>
    <row r="1350" spans="7:9" x14ac:dyDescent="0.35">
      <c r="G1350" s="8"/>
      <c r="H1350" s="9"/>
      <c r="I1350" s="9"/>
    </row>
    <row r="1351" spans="7:9" x14ac:dyDescent="0.35">
      <c r="G1351" s="8"/>
      <c r="H1351" s="9"/>
      <c r="I1351" s="9"/>
    </row>
    <row r="1352" spans="7:9" x14ac:dyDescent="0.35">
      <c r="G1352" s="8"/>
      <c r="H1352" s="9"/>
      <c r="I1352" s="9"/>
    </row>
    <row r="1353" spans="7:9" x14ac:dyDescent="0.35">
      <c r="G1353" s="8"/>
      <c r="H1353" s="9"/>
      <c r="I1353" s="9"/>
    </row>
    <row r="1354" spans="7:9" x14ac:dyDescent="0.35">
      <c r="G1354" s="8"/>
      <c r="H1354" s="9"/>
      <c r="I1354" s="9"/>
    </row>
    <row r="1355" spans="7:9" x14ac:dyDescent="0.35">
      <c r="G1355" s="8"/>
      <c r="H1355" s="9"/>
      <c r="I1355" s="9"/>
    </row>
    <row r="1356" spans="7:9" x14ac:dyDescent="0.35">
      <c r="G1356" s="8"/>
      <c r="H1356" s="9"/>
      <c r="I1356" s="9"/>
    </row>
    <row r="1357" spans="7:9" x14ac:dyDescent="0.35">
      <c r="G1357" s="8"/>
      <c r="H1357" s="9"/>
      <c r="I1357" s="9"/>
    </row>
    <row r="1358" spans="7:9" x14ac:dyDescent="0.35">
      <c r="G1358" s="8"/>
      <c r="H1358" s="9"/>
      <c r="I1358" s="9"/>
    </row>
    <row r="1359" spans="7:9" x14ac:dyDescent="0.35">
      <c r="G1359" s="8"/>
      <c r="H1359" s="9"/>
      <c r="I1359" s="9"/>
    </row>
    <row r="1360" spans="7:9" x14ac:dyDescent="0.35">
      <c r="G1360" s="8"/>
      <c r="H1360" s="9"/>
      <c r="I1360" s="9"/>
    </row>
    <row r="1361" spans="7:9" x14ac:dyDescent="0.35">
      <c r="G1361" s="8"/>
      <c r="H1361" s="9"/>
      <c r="I1361" s="9"/>
    </row>
    <row r="1362" spans="7:9" x14ac:dyDescent="0.35">
      <c r="G1362" s="8"/>
      <c r="H1362" s="9"/>
      <c r="I1362" s="9"/>
    </row>
    <row r="1363" spans="7:9" x14ac:dyDescent="0.35">
      <c r="G1363" s="8"/>
      <c r="H1363" s="9"/>
      <c r="I1363" s="9"/>
    </row>
    <row r="1364" spans="7:9" x14ac:dyDescent="0.35">
      <c r="G1364" s="8"/>
      <c r="H1364" s="9"/>
      <c r="I1364" s="9"/>
    </row>
    <row r="1365" spans="7:9" x14ac:dyDescent="0.35">
      <c r="G1365" s="8"/>
      <c r="H1365" s="9"/>
      <c r="I1365" s="9"/>
    </row>
    <row r="1366" spans="7:9" x14ac:dyDescent="0.35">
      <c r="G1366" s="8"/>
      <c r="H1366" s="9"/>
      <c r="I1366" s="9"/>
    </row>
    <row r="1367" spans="7:9" x14ac:dyDescent="0.35">
      <c r="G1367" s="8"/>
      <c r="H1367" s="9"/>
      <c r="I1367" s="9"/>
    </row>
    <row r="1368" spans="7:9" x14ac:dyDescent="0.35">
      <c r="G1368" s="8"/>
      <c r="H1368" s="9"/>
      <c r="I1368" s="9"/>
    </row>
    <row r="1369" spans="7:9" x14ac:dyDescent="0.35">
      <c r="G1369" s="8"/>
      <c r="H1369" s="9"/>
      <c r="I1369" s="9"/>
    </row>
    <row r="1370" spans="7:9" x14ac:dyDescent="0.35">
      <c r="G1370" s="8"/>
      <c r="H1370" s="9"/>
      <c r="I1370" s="9"/>
    </row>
    <row r="1371" spans="7:9" x14ac:dyDescent="0.35">
      <c r="G1371" s="8"/>
      <c r="H1371" s="9"/>
      <c r="I1371" s="9"/>
    </row>
    <row r="1372" spans="7:9" x14ac:dyDescent="0.35">
      <c r="G1372" s="8"/>
      <c r="H1372" s="9"/>
      <c r="I1372" s="9"/>
    </row>
    <row r="1373" spans="7:9" x14ac:dyDescent="0.35">
      <c r="G1373" s="8"/>
      <c r="H1373" s="9"/>
      <c r="I1373" s="9"/>
    </row>
    <row r="1374" spans="7:9" x14ac:dyDescent="0.35">
      <c r="G1374" s="8"/>
      <c r="H1374" s="9"/>
      <c r="I1374" s="9"/>
    </row>
    <row r="1375" spans="7:9" x14ac:dyDescent="0.35">
      <c r="G1375" s="8"/>
      <c r="H1375" s="9"/>
      <c r="I1375" s="9"/>
    </row>
    <row r="1376" spans="7:9" x14ac:dyDescent="0.35">
      <c r="G1376" s="8"/>
      <c r="H1376" s="9"/>
      <c r="I1376" s="9"/>
    </row>
    <row r="1377" spans="7:9" x14ac:dyDescent="0.35">
      <c r="G1377" s="8"/>
      <c r="H1377" s="9"/>
      <c r="I1377" s="9"/>
    </row>
    <row r="1378" spans="7:9" x14ac:dyDescent="0.35">
      <c r="G1378" s="8"/>
      <c r="H1378" s="9"/>
      <c r="I1378" s="9"/>
    </row>
    <row r="1379" spans="7:9" x14ac:dyDescent="0.35">
      <c r="G1379" s="8"/>
      <c r="H1379" s="9"/>
      <c r="I1379" s="9"/>
    </row>
    <row r="1380" spans="7:9" x14ac:dyDescent="0.35">
      <c r="G1380" s="8"/>
      <c r="H1380" s="9"/>
      <c r="I1380" s="9"/>
    </row>
    <row r="1381" spans="7:9" x14ac:dyDescent="0.35">
      <c r="G1381" s="8"/>
      <c r="H1381" s="9"/>
      <c r="I1381" s="9"/>
    </row>
    <row r="1382" spans="7:9" x14ac:dyDescent="0.35">
      <c r="G1382" s="8"/>
      <c r="H1382" s="9"/>
      <c r="I1382" s="9"/>
    </row>
    <row r="1383" spans="7:9" x14ac:dyDescent="0.35">
      <c r="G1383" s="8"/>
      <c r="H1383" s="9"/>
      <c r="I1383" s="9"/>
    </row>
    <row r="1384" spans="7:9" x14ac:dyDescent="0.35">
      <c r="G1384" s="8"/>
      <c r="H1384" s="9"/>
      <c r="I1384" s="9"/>
    </row>
    <row r="1385" spans="7:9" x14ac:dyDescent="0.35">
      <c r="G1385" s="8"/>
      <c r="H1385" s="9"/>
      <c r="I1385" s="9"/>
    </row>
    <row r="1386" spans="7:9" x14ac:dyDescent="0.35">
      <c r="G1386" s="8"/>
      <c r="H1386" s="9"/>
      <c r="I1386" s="9"/>
    </row>
    <row r="1387" spans="7:9" x14ac:dyDescent="0.35">
      <c r="G1387" s="8"/>
      <c r="H1387" s="9"/>
      <c r="I1387" s="9"/>
    </row>
    <row r="1388" spans="7:9" x14ac:dyDescent="0.35">
      <c r="G1388" s="8"/>
      <c r="H1388" s="9"/>
      <c r="I1388" s="9"/>
    </row>
    <row r="1389" spans="7:9" x14ac:dyDescent="0.35">
      <c r="G1389" s="8"/>
      <c r="H1389" s="9"/>
      <c r="I1389" s="9"/>
    </row>
    <row r="1390" spans="7:9" x14ac:dyDescent="0.35">
      <c r="G1390" s="8"/>
      <c r="H1390" s="9"/>
      <c r="I1390" s="9"/>
    </row>
    <row r="1391" spans="7:9" x14ac:dyDescent="0.35">
      <c r="G1391" s="8"/>
      <c r="H1391" s="9"/>
      <c r="I1391" s="9"/>
    </row>
    <row r="1392" spans="7:9" x14ac:dyDescent="0.35">
      <c r="G1392" s="8"/>
      <c r="H1392" s="9"/>
      <c r="I1392" s="9"/>
    </row>
    <row r="1393" spans="7:9" x14ac:dyDescent="0.35">
      <c r="G1393" s="8"/>
      <c r="H1393" s="9"/>
      <c r="I1393" s="9"/>
    </row>
    <row r="1394" spans="7:9" x14ac:dyDescent="0.35">
      <c r="G1394" s="8"/>
      <c r="H1394" s="9"/>
      <c r="I1394" s="9"/>
    </row>
    <row r="1395" spans="7:9" x14ac:dyDescent="0.35">
      <c r="G1395" s="8"/>
      <c r="H1395" s="9"/>
      <c r="I1395" s="9"/>
    </row>
    <row r="1396" spans="7:9" x14ac:dyDescent="0.35">
      <c r="G1396" s="8"/>
      <c r="H1396" s="9"/>
      <c r="I1396" s="9"/>
    </row>
    <row r="1397" spans="7:9" x14ac:dyDescent="0.35">
      <c r="G1397" s="8"/>
      <c r="H1397" s="9"/>
      <c r="I1397" s="9"/>
    </row>
    <row r="1398" spans="7:9" x14ac:dyDescent="0.35">
      <c r="G1398" s="8"/>
      <c r="H1398" s="9"/>
      <c r="I1398" s="9"/>
    </row>
    <row r="1399" spans="7:9" x14ac:dyDescent="0.35">
      <c r="G1399" s="8"/>
      <c r="H1399" s="9"/>
      <c r="I1399" s="9"/>
    </row>
    <row r="1400" spans="7:9" x14ac:dyDescent="0.35">
      <c r="G1400" s="8"/>
      <c r="H1400" s="9"/>
      <c r="I1400" s="9"/>
    </row>
    <row r="1401" spans="7:9" x14ac:dyDescent="0.35">
      <c r="G1401" s="8"/>
      <c r="H1401" s="9"/>
      <c r="I1401" s="9"/>
    </row>
    <row r="1402" spans="7:9" x14ac:dyDescent="0.35">
      <c r="G1402" s="8"/>
      <c r="H1402" s="9"/>
      <c r="I1402" s="9"/>
    </row>
    <row r="1403" spans="7:9" x14ac:dyDescent="0.35">
      <c r="G1403" s="8"/>
      <c r="H1403" s="9"/>
      <c r="I1403" s="9"/>
    </row>
    <row r="1404" spans="7:9" x14ac:dyDescent="0.35">
      <c r="G1404" s="8"/>
      <c r="H1404" s="9"/>
      <c r="I1404" s="9"/>
    </row>
    <row r="1405" spans="7:9" x14ac:dyDescent="0.35">
      <c r="G1405" s="8"/>
      <c r="H1405" s="9"/>
      <c r="I1405" s="9"/>
    </row>
    <row r="1406" spans="7:9" x14ac:dyDescent="0.35">
      <c r="G1406" s="8"/>
      <c r="H1406" s="9"/>
      <c r="I1406" s="9"/>
    </row>
    <row r="1407" spans="7:9" x14ac:dyDescent="0.35">
      <c r="G1407" s="8"/>
      <c r="H1407" s="9"/>
      <c r="I1407" s="9"/>
    </row>
    <row r="1408" spans="7:9" x14ac:dyDescent="0.35">
      <c r="G1408" s="8"/>
      <c r="H1408" s="9"/>
      <c r="I1408" s="9"/>
    </row>
    <row r="1409" spans="7:9" x14ac:dyDescent="0.35">
      <c r="G1409" s="8"/>
      <c r="H1409" s="9"/>
      <c r="I1409" s="9"/>
    </row>
    <row r="1410" spans="7:9" x14ac:dyDescent="0.35">
      <c r="G1410" s="8"/>
      <c r="H1410" s="9"/>
      <c r="I1410" s="9"/>
    </row>
    <row r="1411" spans="7:9" x14ac:dyDescent="0.35">
      <c r="G1411" s="8"/>
      <c r="H1411" s="9"/>
      <c r="I1411" s="9"/>
    </row>
    <row r="1412" spans="7:9" x14ac:dyDescent="0.35">
      <c r="G1412" s="8"/>
      <c r="H1412" s="9"/>
      <c r="I1412" s="9"/>
    </row>
    <row r="1413" spans="7:9" x14ac:dyDescent="0.35">
      <c r="G1413" s="8"/>
      <c r="H1413" s="9"/>
      <c r="I1413" s="9"/>
    </row>
    <row r="1414" spans="7:9" x14ac:dyDescent="0.35">
      <c r="G1414" s="8"/>
      <c r="H1414" s="9"/>
      <c r="I1414" s="9"/>
    </row>
    <row r="1415" spans="7:9" x14ac:dyDescent="0.35">
      <c r="G1415" s="8"/>
      <c r="H1415" s="9"/>
      <c r="I1415" s="9"/>
    </row>
    <row r="1416" spans="7:9" x14ac:dyDescent="0.35">
      <c r="G1416" s="8"/>
      <c r="H1416" s="9"/>
      <c r="I1416" s="9"/>
    </row>
    <row r="1417" spans="7:9" x14ac:dyDescent="0.35">
      <c r="G1417" s="8"/>
      <c r="H1417" s="9"/>
      <c r="I1417" s="9"/>
    </row>
    <row r="1418" spans="7:9" x14ac:dyDescent="0.35">
      <c r="G1418" s="8"/>
      <c r="H1418" s="9"/>
      <c r="I1418" s="9"/>
    </row>
    <row r="1419" spans="7:9" x14ac:dyDescent="0.35">
      <c r="G1419" s="8"/>
      <c r="H1419" s="9"/>
      <c r="I1419" s="9"/>
    </row>
    <row r="1420" spans="7:9" x14ac:dyDescent="0.35">
      <c r="G1420" s="8"/>
      <c r="H1420" s="9"/>
      <c r="I1420" s="9"/>
    </row>
    <row r="1421" spans="7:9" x14ac:dyDescent="0.35">
      <c r="G1421" s="8"/>
      <c r="H1421" s="9"/>
      <c r="I1421" s="9"/>
    </row>
    <row r="1422" spans="7:9" x14ac:dyDescent="0.35">
      <c r="G1422" s="8"/>
      <c r="H1422" s="9"/>
      <c r="I1422" s="9"/>
    </row>
    <row r="1423" spans="7:9" x14ac:dyDescent="0.35">
      <c r="G1423" s="8"/>
      <c r="H1423" s="9"/>
      <c r="I1423" s="9"/>
    </row>
    <row r="1424" spans="7:9" x14ac:dyDescent="0.35">
      <c r="G1424" s="8"/>
      <c r="H1424" s="9"/>
      <c r="I1424" s="9"/>
    </row>
    <row r="1425" spans="7:9" x14ac:dyDescent="0.35">
      <c r="G1425" s="8"/>
      <c r="H1425" s="9"/>
      <c r="I1425" s="9"/>
    </row>
    <row r="1426" spans="7:9" x14ac:dyDescent="0.35">
      <c r="G1426" s="8"/>
      <c r="H1426" s="9"/>
      <c r="I1426" s="9"/>
    </row>
    <row r="1427" spans="7:9" x14ac:dyDescent="0.35">
      <c r="G1427" s="8"/>
      <c r="H1427" s="9"/>
      <c r="I1427" s="9"/>
    </row>
    <row r="1428" spans="7:9" x14ac:dyDescent="0.35">
      <c r="G1428" s="8"/>
      <c r="H1428" s="9"/>
      <c r="I1428" s="9"/>
    </row>
    <row r="1429" spans="7:9" x14ac:dyDescent="0.35">
      <c r="G1429" s="8"/>
      <c r="H1429" s="9"/>
      <c r="I1429" s="9"/>
    </row>
    <row r="1430" spans="7:9" x14ac:dyDescent="0.35">
      <c r="G1430" s="8"/>
      <c r="H1430" s="9"/>
      <c r="I1430" s="9"/>
    </row>
    <row r="1431" spans="7:9" x14ac:dyDescent="0.35">
      <c r="G1431" s="8"/>
      <c r="H1431" s="9"/>
      <c r="I1431" s="9"/>
    </row>
    <row r="1432" spans="7:9" x14ac:dyDescent="0.35">
      <c r="G1432" s="8"/>
      <c r="H1432" s="9"/>
      <c r="I1432" s="9"/>
    </row>
    <row r="1433" spans="7:9" x14ac:dyDescent="0.35">
      <c r="G1433" s="8"/>
      <c r="H1433" s="9"/>
      <c r="I1433" s="9"/>
    </row>
    <row r="1434" spans="7:9" x14ac:dyDescent="0.35">
      <c r="G1434" s="8"/>
      <c r="H1434" s="9"/>
      <c r="I1434" s="9"/>
    </row>
    <row r="1435" spans="7:9" x14ac:dyDescent="0.35">
      <c r="G1435" s="8"/>
      <c r="H1435" s="9"/>
      <c r="I1435" s="9"/>
    </row>
    <row r="1436" spans="7:9" x14ac:dyDescent="0.35">
      <c r="G1436" s="8"/>
      <c r="H1436" s="9"/>
      <c r="I1436" s="9"/>
    </row>
    <row r="1437" spans="7:9" x14ac:dyDescent="0.35">
      <c r="G1437" s="8"/>
      <c r="H1437" s="9"/>
      <c r="I1437" s="9"/>
    </row>
    <row r="1438" spans="7:9" x14ac:dyDescent="0.35">
      <c r="G1438" s="8"/>
      <c r="H1438" s="9"/>
      <c r="I1438" s="9"/>
    </row>
    <row r="1439" spans="7:9" x14ac:dyDescent="0.35">
      <c r="G1439" s="8"/>
      <c r="H1439" s="9"/>
      <c r="I1439" s="9"/>
    </row>
    <row r="1440" spans="7:9" x14ac:dyDescent="0.35">
      <c r="G1440" s="8"/>
      <c r="H1440" s="9"/>
      <c r="I1440" s="9"/>
    </row>
    <row r="1441" spans="7:9" x14ac:dyDescent="0.35">
      <c r="G1441" s="8"/>
      <c r="H1441" s="9"/>
      <c r="I1441" s="9"/>
    </row>
    <row r="1442" spans="7:9" x14ac:dyDescent="0.35">
      <c r="G1442" s="8"/>
      <c r="H1442" s="9"/>
      <c r="I1442" s="9"/>
    </row>
    <row r="1443" spans="7:9" x14ac:dyDescent="0.35">
      <c r="G1443" s="8"/>
      <c r="H1443" s="9"/>
      <c r="I1443" s="9"/>
    </row>
    <row r="1444" spans="7:9" x14ac:dyDescent="0.35">
      <c r="G1444" s="8"/>
      <c r="H1444" s="9"/>
      <c r="I1444" s="9"/>
    </row>
    <row r="1445" spans="7:9" x14ac:dyDescent="0.35">
      <c r="G1445" s="8"/>
      <c r="H1445" s="9"/>
      <c r="I1445" s="9"/>
    </row>
    <row r="1446" spans="7:9" x14ac:dyDescent="0.35">
      <c r="G1446" s="8"/>
      <c r="H1446" s="9"/>
      <c r="I1446" s="9"/>
    </row>
    <row r="1447" spans="7:9" x14ac:dyDescent="0.35">
      <c r="G1447" s="8"/>
      <c r="H1447" s="9"/>
      <c r="I1447" s="9"/>
    </row>
    <row r="1448" spans="7:9" x14ac:dyDescent="0.35">
      <c r="G1448" s="8"/>
      <c r="H1448" s="9"/>
      <c r="I1448" s="9"/>
    </row>
    <row r="1449" spans="7:9" x14ac:dyDescent="0.35">
      <c r="G1449" s="8"/>
      <c r="H1449" s="9"/>
      <c r="I1449" s="9"/>
    </row>
    <row r="1450" spans="7:9" x14ac:dyDescent="0.35">
      <c r="G1450" s="8"/>
      <c r="H1450" s="9"/>
      <c r="I1450" s="9"/>
    </row>
    <row r="1451" spans="7:9" x14ac:dyDescent="0.35">
      <c r="G1451" s="8"/>
      <c r="H1451" s="9"/>
      <c r="I1451" s="9"/>
    </row>
    <row r="1452" spans="7:9" x14ac:dyDescent="0.35">
      <c r="G1452" s="8"/>
      <c r="H1452" s="9"/>
      <c r="I1452" s="9"/>
    </row>
    <row r="1453" spans="7:9" x14ac:dyDescent="0.35">
      <c r="G1453" s="8"/>
      <c r="H1453" s="9"/>
      <c r="I1453" s="9"/>
    </row>
    <row r="1454" spans="7:9" x14ac:dyDescent="0.35">
      <c r="G1454" s="8"/>
      <c r="H1454" s="9"/>
      <c r="I1454" s="9"/>
    </row>
    <row r="1455" spans="7:9" x14ac:dyDescent="0.35">
      <c r="G1455" s="8"/>
      <c r="H1455" s="9"/>
      <c r="I1455" s="9"/>
    </row>
    <row r="1456" spans="7:9" x14ac:dyDescent="0.35">
      <c r="G1456" s="8"/>
      <c r="H1456" s="9"/>
      <c r="I1456" s="9"/>
    </row>
    <row r="1457" spans="7:9" x14ac:dyDescent="0.35">
      <c r="G1457" s="8"/>
      <c r="H1457" s="9"/>
      <c r="I1457" s="9"/>
    </row>
    <row r="1458" spans="7:9" x14ac:dyDescent="0.35">
      <c r="G1458" s="8"/>
      <c r="H1458" s="9"/>
      <c r="I1458" s="9"/>
    </row>
    <row r="1459" spans="7:9" x14ac:dyDescent="0.35">
      <c r="G1459" s="8"/>
      <c r="H1459" s="9"/>
      <c r="I1459" s="9"/>
    </row>
    <row r="1460" spans="7:9" x14ac:dyDescent="0.35">
      <c r="G1460" s="8"/>
      <c r="H1460" s="9"/>
      <c r="I1460" s="9"/>
    </row>
    <row r="1461" spans="7:9" x14ac:dyDescent="0.35">
      <c r="G1461" s="8"/>
      <c r="H1461" s="9"/>
      <c r="I1461" s="9"/>
    </row>
    <row r="1462" spans="7:9" x14ac:dyDescent="0.35">
      <c r="G1462" s="8"/>
      <c r="H1462" s="9"/>
      <c r="I1462" s="9"/>
    </row>
    <row r="1463" spans="7:9" x14ac:dyDescent="0.35">
      <c r="G1463" s="8"/>
      <c r="H1463" s="9"/>
      <c r="I1463" s="9"/>
    </row>
    <row r="1464" spans="7:9" x14ac:dyDescent="0.35">
      <c r="G1464" s="8"/>
      <c r="H1464" s="9"/>
      <c r="I1464" s="9"/>
    </row>
    <row r="1465" spans="7:9" x14ac:dyDescent="0.35">
      <c r="G1465" s="8"/>
      <c r="H1465" s="9"/>
      <c r="I1465" s="9"/>
    </row>
    <row r="1466" spans="7:9" x14ac:dyDescent="0.35">
      <c r="G1466" s="8"/>
      <c r="H1466" s="9"/>
      <c r="I1466" s="9"/>
    </row>
    <row r="1467" spans="7:9" x14ac:dyDescent="0.35">
      <c r="G1467" s="8"/>
      <c r="H1467" s="9"/>
      <c r="I1467" s="9"/>
    </row>
    <row r="1468" spans="7:9" x14ac:dyDescent="0.35">
      <c r="G1468" s="8"/>
      <c r="H1468" s="9"/>
      <c r="I1468" s="9"/>
    </row>
    <row r="1469" spans="7:9" x14ac:dyDescent="0.35">
      <c r="G1469" s="8"/>
      <c r="H1469" s="9"/>
      <c r="I1469" s="9"/>
    </row>
    <row r="1470" spans="7:9" x14ac:dyDescent="0.35">
      <c r="G1470" s="8"/>
      <c r="H1470" s="9"/>
      <c r="I1470" s="9"/>
    </row>
    <row r="1471" spans="7:9" x14ac:dyDescent="0.35">
      <c r="G1471" s="8"/>
      <c r="H1471" s="9"/>
      <c r="I1471" s="9"/>
    </row>
    <row r="1472" spans="7:9" x14ac:dyDescent="0.35">
      <c r="G1472" s="8"/>
      <c r="H1472" s="9"/>
      <c r="I1472" s="9"/>
    </row>
    <row r="1473" spans="7:9" x14ac:dyDescent="0.35">
      <c r="G1473" s="8"/>
      <c r="H1473" s="9"/>
      <c r="I1473" s="9"/>
    </row>
    <row r="1474" spans="7:9" x14ac:dyDescent="0.35">
      <c r="G1474" s="8"/>
      <c r="H1474" s="9"/>
      <c r="I1474" s="9"/>
    </row>
    <row r="1475" spans="7:9" x14ac:dyDescent="0.35">
      <c r="G1475" s="8"/>
      <c r="H1475" s="9"/>
      <c r="I1475" s="9"/>
    </row>
    <row r="1476" spans="7:9" x14ac:dyDescent="0.35">
      <c r="G1476" s="8"/>
      <c r="H1476" s="9"/>
      <c r="I1476" s="9"/>
    </row>
    <row r="1477" spans="7:9" x14ac:dyDescent="0.35">
      <c r="G1477" s="8"/>
      <c r="H1477" s="9"/>
      <c r="I1477" s="9"/>
    </row>
    <row r="1478" spans="7:9" x14ac:dyDescent="0.35">
      <c r="G1478" s="8"/>
      <c r="H1478" s="9"/>
      <c r="I1478" s="9"/>
    </row>
    <row r="1479" spans="7:9" x14ac:dyDescent="0.35">
      <c r="G1479" s="8"/>
      <c r="H1479" s="9"/>
      <c r="I1479" s="9"/>
    </row>
    <row r="1480" spans="7:9" x14ac:dyDescent="0.35">
      <c r="G1480" s="8"/>
      <c r="H1480" s="9"/>
      <c r="I1480" s="9"/>
    </row>
    <row r="1481" spans="7:9" x14ac:dyDescent="0.35">
      <c r="G1481" s="8"/>
      <c r="H1481" s="9"/>
      <c r="I1481" s="9"/>
    </row>
    <row r="1482" spans="7:9" x14ac:dyDescent="0.35">
      <c r="G1482" s="8"/>
      <c r="H1482" s="9"/>
      <c r="I1482" s="9"/>
    </row>
    <row r="1483" spans="7:9" x14ac:dyDescent="0.35">
      <c r="G1483" s="8"/>
      <c r="H1483" s="9"/>
      <c r="I1483" s="9"/>
    </row>
    <row r="1484" spans="7:9" x14ac:dyDescent="0.35">
      <c r="G1484" s="8"/>
      <c r="H1484" s="9"/>
      <c r="I1484" s="9"/>
    </row>
    <row r="1485" spans="7:9" x14ac:dyDescent="0.35">
      <c r="G1485" s="8"/>
      <c r="H1485" s="9"/>
      <c r="I1485" s="9"/>
    </row>
    <row r="1486" spans="7:9" x14ac:dyDescent="0.35">
      <c r="G1486" s="8"/>
      <c r="H1486" s="9"/>
      <c r="I1486" s="9"/>
    </row>
    <row r="1487" spans="7:9" x14ac:dyDescent="0.35">
      <c r="G1487" s="8"/>
      <c r="H1487" s="9"/>
      <c r="I1487" s="9"/>
    </row>
    <row r="1488" spans="7:9" x14ac:dyDescent="0.35">
      <c r="G1488" s="8"/>
      <c r="H1488" s="9"/>
      <c r="I1488" s="9"/>
    </row>
    <row r="1489" spans="7:9" x14ac:dyDescent="0.35">
      <c r="G1489" s="8"/>
      <c r="H1489" s="9"/>
      <c r="I1489" s="9"/>
    </row>
    <row r="1490" spans="7:9" x14ac:dyDescent="0.35">
      <c r="G1490" s="8"/>
      <c r="H1490" s="9"/>
      <c r="I1490" s="9"/>
    </row>
    <row r="1491" spans="7:9" x14ac:dyDescent="0.35">
      <c r="G1491" s="8"/>
      <c r="H1491" s="9"/>
      <c r="I1491" s="9"/>
    </row>
    <row r="1492" spans="7:9" x14ac:dyDescent="0.35">
      <c r="G1492" s="8"/>
      <c r="H1492" s="9"/>
      <c r="I1492" s="9"/>
    </row>
    <row r="1493" spans="7:9" x14ac:dyDescent="0.35">
      <c r="G1493" s="8"/>
      <c r="H1493" s="9"/>
      <c r="I1493" s="9"/>
    </row>
    <row r="1494" spans="7:9" x14ac:dyDescent="0.35">
      <c r="G1494" s="8"/>
      <c r="H1494" s="9"/>
      <c r="I1494" s="9"/>
    </row>
    <row r="1495" spans="7:9" x14ac:dyDescent="0.35">
      <c r="G1495" s="8"/>
      <c r="H1495" s="9"/>
      <c r="I1495" s="9"/>
    </row>
    <row r="1496" spans="7:9" x14ac:dyDescent="0.35">
      <c r="G1496" s="8"/>
      <c r="H1496" s="9"/>
      <c r="I1496" s="9"/>
    </row>
    <row r="1497" spans="7:9" x14ac:dyDescent="0.35">
      <c r="G1497" s="8"/>
      <c r="H1497" s="9"/>
      <c r="I1497" s="9"/>
    </row>
    <row r="1498" spans="7:9" x14ac:dyDescent="0.35">
      <c r="G1498" s="8"/>
      <c r="H1498" s="9"/>
      <c r="I1498" s="9"/>
    </row>
    <row r="1499" spans="7:9" x14ac:dyDescent="0.35">
      <c r="G1499" s="8"/>
      <c r="H1499" s="9"/>
      <c r="I1499" s="9"/>
    </row>
    <row r="1500" spans="7:9" x14ac:dyDescent="0.35">
      <c r="G1500" s="8"/>
      <c r="H1500" s="9"/>
      <c r="I1500" s="9"/>
    </row>
    <row r="1501" spans="7:9" x14ac:dyDescent="0.35">
      <c r="G1501" s="8"/>
      <c r="H1501" s="9"/>
      <c r="I1501" s="9"/>
    </row>
    <row r="1502" spans="7:9" x14ac:dyDescent="0.35">
      <c r="G1502" s="8"/>
      <c r="H1502" s="9"/>
      <c r="I1502" s="9"/>
    </row>
    <row r="1503" spans="7:9" x14ac:dyDescent="0.35">
      <c r="G1503" s="8"/>
      <c r="H1503" s="9"/>
      <c r="I1503" s="9"/>
    </row>
    <row r="1504" spans="7:9" x14ac:dyDescent="0.35">
      <c r="G1504" s="8"/>
      <c r="H1504" s="9"/>
      <c r="I1504" s="9"/>
    </row>
    <row r="1505" spans="7:9" x14ac:dyDescent="0.35">
      <c r="G1505" s="8"/>
      <c r="H1505" s="9"/>
      <c r="I1505" s="9"/>
    </row>
    <row r="1506" spans="7:9" x14ac:dyDescent="0.35">
      <c r="G1506" s="8"/>
      <c r="H1506" s="9"/>
      <c r="I1506" s="9"/>
    </row>
    <row r="1507" spans="7:9" x14ac:dyDescent="0.35">
      <c r="G1507" s="8"/>
      <c r="H1507" s="9"/>
      <c r="I1507" s="9"/>
    </row>
    <row r="1508" spans="7:9" x14ac:dyDescent="0.35">
      <c r="G1508" s="8"/>
      <c r="H1508" s="9"/>
      <c r="I1508" s="9"/>
    </row>
    <row r="1509" spans="7:9" x14ac:dyDescent="0.35">
      <c r="G1509" s="8"/>
      <c r="H1509" s="9"/>
      <c r="I1509" s="9"/>
    </row>
    <row r="1510" spans="7:9" x14ac:dyDescent="0.35">
      <c r="G1510" s="8"/>
      <c r="H1510" s="9"/>
      <c r="I1510" s="9"/>
    </row>
    <row r="1511" spans="7:9" x14ac:dyDescent="0.35">
      <c r="G1511" s="8"/>
      <c r="H1511" s="9"/>
      <c r="I1511" s="9"/>
    </row>
    <row r="1512" spans="7:9" x14ac:dyDescent="0.35">
      <c r="G1512" s="8"/>
      <c r="H1512" s="9"/>
      <c r="I1512" s="9"/>
    </row>
    <row r="1513" spans="7:9" x14ac:dyDescent="0.35">
      <c r="G1513" s="8"/>
      <c r="H1513" s="9"/>
      <c r="I1513" s="9"/>
    </row>
    <row r="1514" spans="7:9" x14ac:dyDescent="0.35">
      <c r="G1514" s="8"/>
      <c r="H1514" s="9"/>
      <c r="I1514" s="9"/>
    </row>
    <row r="1515" spans="7:9" x14ac:dyDescent="0.35">
      <c r="G1515" s="8"/>
      <c r="H1515" s="9"/>
      <c r="I1515" s="9"/>
    </row>
    <row r="1516" spans="7:9" x14ac:dyDescent="0.35">
      <c r="G1516" s="8"/>
      <c r="H1516" s="9"/>
      <c r="I1516" s="9"/>
    </row>
    <row r="1517" spans="7:9" x14ac:dyDescent="0.35">
      <c r="G1517" s="8"/>
      <c r="H1517" s="9"/>
      <c r="I1517" s="9"/>
    </row>
    <row r="1518" spans="7:9" x14ac:dyDescent="0.35">
      <c r="G1518" s="8"/>
      <c r="H1518" s="9"/>
      <c r="I1518" s="9"/>
    </row>
    <row r="1519" spans="7:9" x14ac:dyDescent="0.35">
      <c r="G1519" s="8"/>
      <c r="H1519" s="9"/>
      <c r="I1519" s="9"/>
    </row>
    <row r="1520" spans="7:9" x14ac:dyDescent="0.35">
      <c r="G1520" s="8"/>
      <c r="H1520" s="9"/>
      <c r="I1520" s="9"/>
    </row>
    <row r="1521" spans="7:9" x14ac:dyDescent="0.35">
      <c r="G1521" s="8"/>
      <c r="H1521" s="9"/>
      <c r="I1521" s="9"/>
    </row>
    <row r="1522" spans="7:9" x14ac:dyDescent="0.35">
      <c r="G1522" s="8"/>
      <c r="H1522" s="9"/>
      <c r="I1522" s="9"/>
    </row>
    <row r="1523" spans="7:9" x14ac:dyDescent="0.35">
      <c r="G1523" s="8"/>
      <c r="H1523" s="9"/>
      <c r="I1523" s="9"/>
    </row>
    <row r="1524" spans="7:9" x14ac:dyDescent="0.35">
      <c r="G1524" s="8"/>
      <c r="H1524" s="9"/>
      <c r="I1524" s="9"/>
    </row>
    <row r="1525" spans="7:9" x14ac:dyDescent="0.35">
      <c r="G1525" s="8"/>
      <c r="H1525" s="9"/>
      <c r="I1525" s="9"/>
    </row>
    <row r="1526" spans="7:9" x14ac:dyDescent="0.35">
      <c r="G1526" s="8"/>
      <c r="H1526" s="9"/>
      <c r="I1526" s="9"/>
    </row>
    <row r="1527" spans="7:9" x14ac:dyDescent="0.35">
      <c r="G1527" s="8"/>
      <c r="H1527" s="9"/>
      <c r="I1527" s="9"/>
    </row>
    <row r="1528" spans="7:9" x14ac:dyDescent="0.35">
      <c r="G1528" s="8"/>
      <c r="H1528" s="9"/>
      <c r="I1528" s="9"/>
    </row>
    <row r="1529" spans="7:9" x14ac:dyDescent="0.35">
      <c r="G1529" s="8"/>
      <c r="H1529" s="9"/>
      <c r="I1529" s="9"/>
    </row>
    <row r="1530" spans="7:9" x14ac:dyDescent="0.35">
      <c r="G1530" s="8"/>
      <c r="H1530" s="9"/>
      <c r="I1530" s="9"/>
    </row>
    <row r="1531" spans="7:9" x14ac:dyDescent="0.35">
      <c r="G1531" s="8"/>
      <c r="H1531" s="9"/>
      <c r="I1531" s="9"/>
    </row>
    <row r="1532" spans="7:9" x14ac:dyDescent="0.35">
      <c r="G1532" s="8"/>
      <c r="H1532" s="9"/>
      <c r="I1532" s="9"/>
    </row>
    <row r="1533" spans="7:9" x14ac:dyDescent="0.35">
      <c r="G1533" s="8"/>
      <c r="H1533" s="9"/>
      <c r="I1533" s="9"/>
    </row>
    <row r="1534" spans="7:9" x14ac:dyDescent="0.35">
      <c r="G1534" s="8"/>
      <c r="H1534" s="9"/>
      <c r="I1534" s="9"/>
    </row>
    <row r="1535" spans="7:9" x14ac:dyDescent="0.35">
      <c r="G1535" s="8"/>
      <c r="H1535" s="9"/>
      <c r="I1535" s="9"/>
    </row>
    <row r="1536" spans="7:9" x14ac:dyDescent="0.35">
      <c r="G1536" s="8"/>
      <c r="H1536" s="9"/>
      <c r="I1536" s="9"/>
    </row>
    <row r="1537" spans="7:9" x14ac:dyDescent="0.35">
      <c r="G1537" s="8"/>
      <c r="H1537" s="9"/>
      <c r="I1537" s="9"/>
    </row>
    <row r="1538" spans="7:9" x14ac:dyDescent="0.35">
      <c r="G1538" s="8"/>
      <c r="H1538" s="9"/>
      <c r="I1538" s="9"/>
    </row>
    <row r="1539" spans="7:9" x14ac:dyDescent="0.35">
      <c r="G1539" s="8"/>
      <c r="H1539" s="9"/>
      <c r="I1539" s="9"/>
    </row>
    <row r="1540" spans="7:9" x14ac:dyDescent="0.35">
      <c r="G1540" s="8"/>
      <c r="H1540" s="9"/>
      <c r="I1540" s="9"/>
    </row>
    <row r="1541" spans="7:9" x14ac:dyDescent="0.35">
      <c r="G1541" s="8"/>
      <c r="H1541" s="9"/>
      <c r="I1541" s="9"/>
    </row>
    <row r="1542" spans="7:9" x14ac:dyDescent="0.35">
      <c r="G1542" s="8"/>
      <c r="H1542" s="9"/>
      <c r="I1542" s="9"/>
    </row>
    <row r="1543" spans="7:9" x14ac:dyDescent="0.35">
      <c r="G1543" s="8"/>
      <c r="H1543" s="9"/>
      <c r="I1543" s="9"/>
    </row>
    <row r="1544" spans="7:9" x14ac:dyDescent="0.35">
      <c r="G1544" s="8"/>
      <c r="H1544" s="9"/>
      <c r="I1544" s="9"/>
    </row>
    <row r="1545" spans="7:9" x14ac:dyDescent="0.35">
      <c r="G1545" s="8"/>
      <c r="H1545" s="9"/>
      <c r="I1545" s="9"/>
    </row>
    <row r="1546" spans="7:9" x14ac:dyDescent="0.35">
      <c r="G1546" s="8"/>
      <c r="H1546" s="9"/>
      <c r="I1546" s="9"/>
    </row>
    <row r="1547" spans="7:9" x14ac:dyDescent="0.35">
      <c r="G1547" s="8"/>
      <c r="H1547" s="9"/>
      <c r="I1547" s="9"/>
    </row>
    <row r="1548" spans="7:9" x14ac:dyDescent="0.35">
      <c r="G1548" s="8"/>
      <c r="H1548" s="9"/>
      <c r="I1548" s="9"/>
    </row>
    <row r="1549" spans="7:9" x14ac:dyDescent="0.35">
      <c r="G1549" s="8"/>
      <c r="H1549" s="9"/>
      <c r="I1549" s="9"/>
    </row>
    <row r="1550" spans="7:9" x14ac:dyDescent="0.35">
      <c r="G1550" s="8"/>
      <c r="H1550" s="9"/>
      <c r="I1550" s="9"/>
    </row>
    <row r="1551" spans="7:9" x14ac:dyDescent="0.35">
      <c r="G1551" s="8"/>
      <c r="H1551" s="9"/>
      <c r="I1551" s="9"/>
    </row>
    <row r="1552" spans="7:9" x14ac:dyDescent="0.35">
      <c r="G1552" s="8"/>
      <c r="H1552" s="9"/>
      <c r="I1552" s="9"/>
    </row>
    <row r="1553" spans="7:9" x14ac:dyDescent="0.35">
      <c r="G1553" s="8"/>
      <c r="H1553" s="9"/>
      <c r="I1553" s="9"/>
    </row>
    <row r="1554" spans="7:9" x14ac:dyDescent="0.35">
      <c r="G1554" s="8"/>
      <c r="H1554" s="9"/>
      <c r="I1554" s="9"/>
    </row>
    <row r="1555" spans="7:9" x14ac:dyDescent="0.35">
      <c r="G1555" s="8"/>
      <c r="H1555" s="9"/>
      <c r="I1555" s="9"/>
    </row>
    <row r="1556" spans="7:9" x14ac:dyDescent="0.35">
      <c r="G1556" s="8"/>
      <c r="H1556" s="9"/>
      <c r="I1556" s="9"/>
    </row>
    <row r="1557" spans="7:9" x14ac:dyDescent="0.35">
      <c r="G1557" s="8"/>
      <c r="H1557" s="9"/>
      <c r="I1557" s="9"/>
    </row>
    <row r="1558" spans="7:9" x14ac:dyDescent="0.35">
      <c r="G1558" s="8"/>
      <c r="H1558" s="9"/>
      <c r="I1558" s="9"/>
    </row>
    <row r="1559" spans="7:9" x14ac:dyDescent="0.35">
      <c r="G1559" s="8"/>
      <c r="H1559" s="9"/>
      <c r="I1559" s="9"/>
    </row>
    <row r="1560" spans="7:9" x14ac:dyDescent="0.35">
      <c r="G1560" s="8"/>
      <c r="H1560" s="9"/>
      <c r="I1560" s="9"/>
    </row>
    <row r="1561" spans="7:9" x14ac:dyDescent="0.35">
      <c r="G1561" s="8"/>
      <c r="H1561" s="9"/>
      <c r="I1561" s="9"/>
    </row>
    <row r="1562" spans="7:9" x14ac:dyDescent="0.35">
      <c r="G1562" s="8"/>
      <c r="H1562" s="9"/>
      <c r="I1562" s="9"/>
    </row>
    <row r="1563" spans="7:9" x14ac:dyDescent="0.35">
      <c r="G1563" s="8"/>
      <c r="H1563" s="9"/>
      <c r="I1563" s="9"/>
    </row>
    <row r="1564" spans="7:9" x14ac:dyDescent="0.35">
      <c r="G1564" s="8"/>
      <c r="H1564" s="9"/>
      <c r="I1564" s="9"/>
    </row>
    <row r="1565" spans="7:9" x14ac:dyDescent="0.35">
      <c r="G1565" s="8"/>
      <c r="H1565" s="9"/>
      <c r="I1565" s="9"/>
    </row>
    <row r="1566" spans="7:9" x14ac:dyDescent="0.35">
      <c r="G1566" s="8"/>
      <c r="H1566" s="9"/>
      <c r="I1566" s="9"/>
    </row>
    <row r="1567" spans="7:9" x14ac:dyDescent="0.35">
      <c r="G1567" s="8"/>
      <c r="H1567" s="9"/>
      <c r="I1567" s="9"/>
    </row>
    <row r="1568" spans="7:9" x14ac:dyDescent="0.35">
      <c r="G1568" s="8"/>
      <c r="H1568" s="9"/>
      <c r="I1568" s="9"/>
    </row>
    <row r="1569" spans="7:9" x14ac:dyDescent="0.35">
      <c r="G1569" s="8"/>
      <c r="H1569" s="9"/>
      <c r="I1569" s="9"/>
    </row>
    <row r="1570" spans="7:9" x14ac:dyDescent="0.35">
      <c r="G1570" s="8"/>
      <c r="H1570" s="9"/>
      <c r="I1570" s="9"/>
    </row>
    <row r="1571" spans="7:9" x14ac:dyDescent="0.35">
      <c r="G1571" s="8"/>
      <c r="H1571" s="9"/>
      <c r="I1571" s="9"/>
    </row>
    <row r="1572" spans="7:9" x14ac:dyDescent="0.35">
      <c r="G1572" s="8"/>
      <c r="H1572" s="9"/>
      <c r="I1572" s="9"/>
    </row>
    <row r="1573" spans="7:9" x14ac:dyDescent="0.35">
      <c r="G1573" s="8"/>
      <c r="H1573" s="9"/>
      <c r="I1573" s="9"/>
    </row>
    <row r="1574" spans="7:9" x14ac:dyDescent="0.35">
      <c r="G1574" s="8"/>
      <c r="H1574" s="9"/>
      <c r="I1574" s="9"/>
    </row>
    <row r="1575" spans="7:9" x14ac:dyDescent="0.35">
      <c r="G1575" s="8"/>
      <c r="H1575" s="9"/>
      <c r="I1575" s="9"/>
    </row>
    <row r="1576" spans="7:9" x14ac:dyDescent="0.35">
      <c r="G1576" s="8"/>
      <c r="H1576" s="9"/>
      <c r="I1576" s="9"/>
    </row>
    <row r="1577" spans="7:9" x14ac:dyDescent="0.35">
      <c r="G1577" s="8"/>
      <c r="H1577" s="9"/>
      <c r="I1577" s="9"/>
    </row>
    <row r="1578" spans="7:9" x14ac:dyDescent="0.35">
      <c r="G1578" s="8"/>
      <c r="H1578" s="9"/>
      <c r="I1578" s="9"/>
    </row>
    <row r="1579" spans="7:9" x14ac:dyDescent="0.35">
      <c r="G1579" s="8"/>
      <c r="H1579" s="9"/>
      <c r="I1579" s="9"/>
    </row>
    <row r="1580" spans="7:9" x14ac:dyDescent="0.35">
      <c r="G1580" s="8"/>
      <c r="H1580" s="9"/>
      <c r="I1580" s="9"/>
    </row>
    <row r="1581" spans="7:9" x14ac:dyDescent="0.35">
      <c r="G1581" s="8"/>
      <c r="H1581" s="9"/>
      <c r="I1581" s="9"/>
    </row>
    <row r="1582" spans="7:9" x14ac:dyDescent="0.35">
      <c r="G1582" s="8"/>
      <c r="H1582" s="9"/>
      <c r="I1582" s="9"/>
    </row>
    <row r="1583" spans="7:9" x14ac:dyDescent="0.35">
      <c r="G1583" s="8"/>
      <c r="H1583" s="9"/>
      <c r="I1583" s="9"/>
    </row>
    <row r="1584" spans="7:9" x14ac:dyDescent="0.35">
      <c r="G1584" s="8"/>
      <c r="H1584" s="9"/>
      <c r="I1584" s="9"/>
    </row>
    <row r="1585" spans="7:9" x14ac:dyDescent="0.35">
      <c r="G1585" s="8"/>
      <c r="H1585" s="9"/>
      <c r="I1585" s="9"/>
    </row>
    <row r="1586" spans="7:9" x14ac:dyDescent="0.35">
      <c r="G1586" s="8"/>
      <c r="H1586" s="9"/>
      <c r="I1586" s="9"/>
    </row>
    <row r="1587" spans="7:9" x14ac:dyDescent="0.35">
      <c r="G1587" s="8"/>
      <c r="H1587" s="9"/>
      <c r="I1587" s="9"/>
    </row>
    <row r="1588" spans="7:9" x14ac:dyDescent="0.35">
      <c r="G1588" s="8"/>
      <c r="H1588" s="9"/>
      <c r="I1588" s="9"/>
    </row>
    <row r="1589" spans="7:9" x14ac:dyDescent="0.35">
      <c r="G1589" s="8"/>
      <c r="H1589" s="9"/>
      <c r="I1589" s="9"/>
    </row>
    <row r="1590" spans="7:9" x14ac:dyDescent="0.35">
      <c r="G1590" s="8"/>
      <c r="H1590" s="9"/>
      <c r="I1590" s="9"/>
    </row>
    <row r="1591" spans="7:9" x14ac:dyDescent="0.35">
      <c r="G1591" s="8"/>
      <c r="H1591" s="9"/>
      <c r="I1591" s="9"/>
    </row>
    <row r="1592" spans="7:9" x14ac:dyDescent="0.35">
      <c r="G1592" s="8"/>
      <c r="H1592" s="9"/>
      <c r="I1592" s="9"/>
    </row>
    <row r="1593" spans="7:9" x14ac:dyDescent="0.35">
      <c r="G1593" s="8"/>
      <c r="H1593" s="9"/>
      <c r="I1593" s="9"/>
    </row>
    <row r="1594" spans="7:9" x14ac:dyDescent="0.35">
      <c r="G1594" s="8"/>
      <c r="H1594" s="9"/>
      <c r="I1594" s="9"/>
    </row>
    <row r="1595" spans="7:9" x14ac:dyDescent="0.35">
      <c r="G1595" s="8"/>
      <c r="H1595" s="9"/>
      <c r="I1595" s="9"/>
    </row>
    <row r="1596" spans="7:9" x14ac:dyDescent="0.35">
      <c r="G1596" s="8"/>
      <c r="H1596" s="9"/>
      <c r="I1596" s="9"/>
    </row>
    <row r="1597" spans="7:9" x14ac:dyDescent="0.35">
      <c r="G1597" s="8"/>
      <c r="H1597" s="9"/>
      <c r="I1597" s="9"/>
    </row>
    <row r="1598" spans="7:9" x14ac:dyDescent="0.35">
      <c r="G1598" s="8"/>
      <c r="H1598" s="9"/>
      <c r="I1598" s="9"/>
    </row>
    <row r="1599" spans="7:9" x14ac:dyDescent="0.35">
      <c r="G1599" s="8"/>
      <c r="H1599" s="9"/>
      <c r="I1599" s="9"/>
    </row>
    <row r="1600" spans="7:9" x14ac:dyDescent="0.35">
      <c r="G1600" s="8"/>
      <c r="H1600" s="9"/>
      <c r="I1600" s="9"/>
    </row>
    <row r="1601" spans="7:9" x14ac:dyDescent="0.35">
      <c r="G1601" s="8"/>
      <c r="H1601" s="9"/>
      <c r="I1601" s="9"/>
    </row>
    <row r="1602" spans="7:9" x14ac:dyDescent="0.35">
      <c r="G1602" s="8"/>
      <c r="H1602" s="9"/>
      <c r="I1602" s="9"/>
    </row>
    <row r="1603" spans="7:9" x14ac:dyDescent="0.35">
      <c r="G1603" s="8"/>
      <c r="H1603" s="9"/>
      <c r="I1603" s="9"/>
    </row>
    <row r="1604" spans="7:9" x14ac:dyDescent="0.35">
      <c r="G1604" s="8"/>
      <c r="H1604" s="9"/>
      <c r="I1604" s="9"/>
    </row>
    <row r="1605" spans="7:9" x14ac:dyDescent="0.35">
      <c r="G1605" s="8"/>
      <c r="H1605" s="9"/>
      <c r="I1605" s="9"/>
    </row>
    <row r="1606" spans="7:9" x14ac:dyDescent="0.35">
      <c r="G1606" s="8"/>
      <c r="H1606" s="9"/>
      <c r="I1606" s="9"/>
    </row>
    <row r="1607" spans="7:9" x14ac:dyDescent="0.35">
      <c r="G1607" s="8"/>
      <c r="H1607" s="9"/>
      <c r="I1607" s="9"/>
    </row>
    <row r="1608" spans="7:9" x14ac:dyDescent="0.35">
      <c r="G1608" s="8"/>
      <c r="H1608" s="9"/>
      <c r="I1608" s="9"/>
    </row>
    <row r="1609" spans="7:9" x14ac:dyDescent="0.35">
      <c r="G1609" s="8"/>
      <c r="H1609" s="9"/>
      <c r="I1609" s="9"/>
    </row>
    <row r="1610" spans="7:9" x14ac:dyDescent="0.35">
      <c r="G1610" s="8"/>
      <c r="H1610" s="9"/>
      <c r="I1610" s="9"/>
    </row>
    <row r="1611" spans="7:9" x14ac:dyDescent="0.35">
      <c r="G1611" s="8"/>
      <c r="H1611" s="9"/>
      <c r="I1611" s="9"/>
    </row>
    <row r="1612" spans="7:9" x14ac:dyDescent="0.35">
      <c r="G1612" s="8"/>
      <c r="H1612" s="9"/>
      <c r="I1612" s="9"/>
    </row>
    <row r="1613" spans="7:9" x14ac:dyDescent="0.35">
      <c r="G1613" s="8"/>
      <c r="H1613" s="9"/>
      <c r="I1613" s="9"/>
    </row>
    <row r="1614" spans="7:9" x14ac:dyDescent="0.35">
      <c r="G1614" s="8"/>
      <c r="H1614" s="9"/>
      <c r="I1614" s="9"/>
    </row>
    <row r="1615" spans="7:9" x14ac:dyDescent="0.35">
      <c r="G1615" s="8"/>
      <c r="H1615" s="9"/>
      <c r="I1615" s="9"/>
    </row>
    <row r="1616" spans="7:9" x14ac:dyDescent="0.35">
      <c r="G1616" s="8"/>
      <c r="H1616" s="9"/>
      <c r="I1616" s="9"/>
    </row>
    <row r="1617" spans="7:9" x14ac:dyDescent="0.35">
      <c r="G1617" s="8"/>
      <c r="H1617" s="9"/>
      <c r="I1617" s="9"/>
    </row>
    <row r="1618" spans="7:9" x14ac:dyDescent="0.35">
      <c r="G1618" s="8"/>
      <c r="H1618" s="9"/>
      <c r="I1618" s="9"/>
    </row>
    <row r="1619" spans="7:9" x14ac:dyDescent="0.35">
      <c r="G1619" s="8"/>
      <c r="H1619" s="9"/>
      <c r="I1619" s="9"/>
    </row>
    <row r="1620" spans="7:9" x14ac:dyDescent="0.35">
      <c r="G1620" s="8"/>
      <c r="H1620" s="9"/>
      <c r="I1620" s="9"/>
    </row>
    <row r="1621" spans="7:9" x14ac:dyDescent="0.35">
      <c r="G1621" s="8"/>
      <c r="H1621" s="9"/>
      <c r="I1621" s="9"/>
    </row>
    <row r="1622" spans="7:9" x14ac:dyDescent="0.35">
      <c r="G1622" s="8"/>
      <c r="H1622" s="9"/>
      <c r="I1622" s="9"/>
    </row>
    <row r="1623" spans="7:9" x14ac:dyDescent="0.35">
      <c r="G1623" s="8"/>
      <c r="H1623" s="9"/>
      <c r="I1623" s="9"/>
    </row>
    <row r="1624" spans="7:9" x14ac:dyDescent="0.35">
      <c r="G1624" s="8"/>
      <c r="H1624" s="9"/>
      <c r="I1624" s="9"/>
    </row>
    <row r="1625" spans="7:9" x14ac:dyDescent="0.35">
      <c r="G1625" s="8"/>
      <c r="H1625" s="9"/>
      <c r="I1625" s="9"/>
    </row>
    <row r="1626" spans="7:9" x14ac:dyDescent="0.35">
      <c r="G1626" s="8"/>
      <c r="H1626" s="9"/>
      <c r="I1626" s="9"/>
    </row>
    <row r="1627" spans="7:9" x14ac:dyDescent="0.35">
      <c r="G1627" s="8"/>
      <c r="H1627" s="9"/>
      <c r="I1627" s="9"/>
    </row>
    <row r="1628" spans="7:9" x14ac:dyDescent="0.35">
      <c r="G1628" s="8"/>
      <c r="H1628" s="9"/>
      <c r="I1628" s="9"/>
    </row>
    <row r="1629" spans="7:9" x14ac:dyDescent="0.35">
      <c r="G1629" s="8"/>
      <c r="H1629" s="9"/>
      <c r="I1629" s="9"/>
    </row>
    <row r="1630" spans="7:9" x14ac:dyDescent="0.35">
      <c r="G1630" s="8"/>
      <c r="H1630" s="9"/>
      <c r="I1630" s="9"/>
    </row>
    <row r="1631" spans="7:9" x14ac:dyDescent="0.35">
      <c r="G1631" s="8"/>
      <c r="H1631" s="9"/>
      <c r="I1631" s="9"/>
    </row>
    <row r="1632" spans="7:9" x14ac:dyDescent="0.35">
      <c r="G1632" s="8"/>
      <c r="H1632" s="9"/>
      <c r="I1632" s="9"/>
    </row>
    <row r="1633" spans="7:9" x14ac:dyDescent="0.35">
      <c r="G1633" s="8"/>
      <c r="H1633" s="9"/>
      <c r="I1633" s="9"/>
    </row>
    <row r="1634" spans="7:9" x14ac:dyDescent="0.35">
      <c r="G1634" s="8"/>
      <c r="H1634" s="9"/>
      <c r="I1634" s="9"/>
    </row>
    <row r="1635" spans="7:9" x14ac:dyDescent="0.35">
      <c r="G1635" s="8"/>
      <c r="H1635" s="9"/>
      <c r="I1635" s="9"/>
    </row>
    <row r="1636" spans="7:9" x14ac:dyDescent="0.35">
      <c r="G1636" s="8"/>
      <c r="H1636" s="9"/>
      <c r="I1636" s="9"/>
    </row>
    <row r="1637" spans="7:9" x14ac:dyDescent="0.35">
      <c r="G1637" s="8"/>
      <c r="H1637" s="9"/>
      <c r="I1637" s="9"/>
    </row>
    <row r="1638" spans="7:9" x14ac:dyDescent="0.35">
      <c r="G1638" s="8"/>
      <c r="H1638" s="9"/>
      <c r="I1638" s="9"/>
    </row>
    <row r="1639" spans="7:9" x14ac:dyDescent="0.35">
      <c r="G1639" s="8"/>
      <c r="H1639" s="9"/>
      <c r="I1639" s="9"/>
    </row>
    <row r="1640" spans="7:9" x14ac:dyDescent="0.35">
      <c r="G1640" s="8"/>
      <c r="H1640" s="9"/>
      <c r="I1640" s="9"/>
    </row>
    <row r="1641" spans="7:9" x14ac:dyDescent="0.35">
      <c r="G1641" s="8"/>
      <c r="H1641" s="9"/>
      <c r="I1641" s="9"/>
    </row>
    <row r="1642" spans="7:9" x14ac:dyDescent="0.35">
      <c r="G1642" s="8"/>
      <c r="H1642" s="9"/>
      <c r="I1642" s="9"/>
    </row>
    <row r="1643" spans="7:9" x14ac:dyDescent="0.35">
      <c r="G1643" s="8"/>
      <c r="H1643" s="9"/>
      <c r="I1643" s="9"/>
    </row>
    <row r="1644" spans="7:9" x14ac:dyDescent="0.35">
      <c r="G1644" s="8"/>
      <c r="H1644" s="9"/>
      <c r="I1644" s="9"/>
    </row>
    <row r="1645" spans="7:9" x14ac:dyDescent="0.35">
      <c r="G1645" s="8"/>
      <c r="H1645" s="9"/>
      <c r="I1645" s="9"/>
    </row>
    <row r="1646" spans="7:9" x14ac:dyDescent="0.35">
      <c r="G1646" s="8"/>
      <c r="H1646" s="9"/>
      <c r="I1646" s="9"/>
    </row>
    <row r="1647" spans="7:9" x14ac:dyDescent="0.35">
      <c r="G1647" s="8"/>
      <c r="H1647" s="9"/>
      <c r="I1647" s="9"/>
    </row>
    <row r="1648" spans="7:9" x14ac:dyDescent="0.35">
      <c r="G1648" s="8"/>
      <c r="H1648" s="9"/>
      <c r="I1648" s="9"/>
    </row>
    <row r="1649" spans="7:9" x14ac:dyDescent="0.35">
      <c r="G1649" s="8"/>
      <c r="H1649" s="9"/>
      <c r="I1649" s="9"/>
    </row>
    <row r="1650" spans="7:9" x14ac:dyDescent="0.35">
      <c r="G1650" s="8"/>
      <c r="H1650" s="9"/>
      <c r="I1650" s="9"/>
    </row>
    <row r="1651" spans="7:9" x14ac:dyDescent="0.35">
      <c r="G1651" s="8"/>
      <c r="H1651" s="9"/>
      <c r="I1651" s="9"/>
    </row>
    <row r="1652" spans="7:9" x14ac:dyDescent="0.35">
      <c r="G1652" s="8"/>
      <c r="H1652" s="9"/>
      <c r="I1652" s="9"/>
    </row>
    <row r="1653" spans="7:9" x14ac:dyDescent="0.35">
      <c r="G1653" s="8"/>
      <c r="H1653" s="9"/>
      <c r="I1653" s="9"/>
    </row>
    <row r="1654" spans="7:9" x14ac:dyDescent="0.35">
      <c r="G1654" s="8"/>
      <c r="H1654" s="9"/>
      <c r="I1654" s="9"/>
    </row>
    <row r="1655" spans="7:9" x14ac:dyDescent="0.35">
      <c r="G1655" s="8"/>
      <c r="H1655" s="9"/>
      <c r="I1655" s="9"/>
    </row>
    <row r="1656" spans="7:9" x14ac:dyDescent="0.35">
      <c r="G1656" s="8"/>
      <c r="H1656" s="9"/>
      <c r="I1656" s="9"/>
    </row>
    <row r="1657" spans="7:9" x14ac:dyDescent="0.35">
      <c r="G1657" s="8"/>
      <c r="H1657" s="9"/>
      <c r="I1657" s="9"/>
    </row>
    <row r="1658" spans="7:9" x14ac:dyDescent="0.35">
      <c r="G1658" s="8"/>
      <c r="H1658" s="9"/>
      <c r="I1658" s="9"/>
    </row>
    <row r="1659" spans="7:9" x14ac:dyDescent="0.35">
      <c r="G1659" s="8"/>
      <c r="H1659" s="9"/>
      <c r="I1659" s="9"/>
    </row>
    <row r="1660" spans="7:9" x14ac:dyDescent="0.35">
      <c r="G1660" s="8"/>
      <c r="H1660" s="9"/>
      <c r="I1660" s="9"/>
    </row>
    <row r="1661" spans="7:9" x14ac:dyDescent="0.35">
      <c r="G1661" s="8"/>
      <c r="H1661" s="9"/>
      <c r="I1661" s="9"/>
    </row>
    <row r="1662" spans="7:9" x14ac:dyDescent="0.35">
      <c r="G1662" s="8"/>
      <c r="H1662" s="9"/>
      <c r="I1662" s="9"/>
    </row>
    <row r="1663" spans="7:9" x14ac:dyDescent="0.35">
      <c r="G1663" s="8"/>
      <c r="H1663" s="9"/>
      <c r="I1663" s="9"/>
    </row>
    <row r="1664" spans="7:9" x14ac:dyDescent="0.35">
      <c r="G1664" s="8"/>
      <c r="H1664" s="9"/>
      <c r="I1664" s="9"/>
    </row>
    <row r="1665" spans="7:9" x14ac:dyDescent="0.35">
      <c r="G1665" s="8"/>
      <c r="H1665" s="9"/>
      <c r="I1665" s="9"/>
    </row>
    <row r="1666" spans="7:9" x14ac:dyDescent="0.35">
      <c r="G1666" s="8"/>
      <c r="H1666" s="9"/>
      <c r="I1666" s="9"/>
    </row>
    <row r="1667" spans="7:9" x14ac:dyDescent="0.35">
      <c r="G1667" s="8"/>
      <c r="H1667" s="9"/>
      <c r="I1667" s="9"/>
    </row>
    <row r="1668" spans="7:9" x14ac:dyDescent="0.35">
      <c r="G1668" s="8"/>
      <c r="H1668" s="9"/>
      <c r="I1668" s="9"/>
    </row>
    <row r="1669" spans="7:9" x14ac:dyDescent="0.35">
      <c r="G1669" s="8"/>
      <c r="H1669" s="9"/>
      <c r="I1669" s="9"/>
    </row>
    <row r="1670" spans="7:9" x14ac:dyDescent="0.35">
      <c r="G1670" s="8"/>
      <c r="H1670" s="9"/>
      <c r="I1670" s="9"/>
    </row>
    <row r="1671" spans="7:9" x14ac:dyDescent="0.35">
      <c r="G1671" s="8"/>
      <c r="H1671" s="9"/>
      <c r="I1671" s="9"/>
    </row>
    <row r="1672" spans="7:9" x14ac:dyDescent="0.35">
      <c r="G1672" s="8"/>
      <c r="H1672" s="9"/>
      <c r="I1672" s="9"/>
    </row>
    <row r="1673" spans="7:9" x14ac:dyDescent="0.35">
      <c r="G1673" s="8"/>
      <c r="H1673" s="9"/>
      <c r="I1673" s="9"/>
    </row>
    <row r="1674" spans="7:9" x14ac:dyDescent="0.35">
      <c r="G1674" s="8"/>
      <c r="H1674" s="9"/>
      <c r="I1674" s="9"/>
    </row>
    <row r="1675" spans="7:9" x14ac:dyDescent="0.35">
      <c r="G1675" s="8"/>
      <c r="H1675" s="9"/>
      <c r="I1675" s="9"/>
    </row>
    <row r="1676" spans="7:9" x14ac:dyDescent="0.35">
      <c r="G1676" s="8"/>
      <c r="H1676" s="9"/>
      <c r="I1676" s="9"/>
    </row>
    <row r="1677" spans="7:9" x14ac:dyDescent="0.35">
      <c r="G1677" s="8"/>
      <c r="H1677" s="9"/>
      <c r="I1677" s="9"/>
    </row>
    <row r="1678" spans="7:9" x14ac:dyDescent="0.35">
      <c r="G1678" s="8"/>
      <c r="H1678" s="9"/>
      <c r="I1678" s="9"/>
    </row>
    <row r="1679" spans="7:9" x14ac:dyDescent="0.35">
      <c r="G1679" s="8"/>
      <c r="H1679" s="9"/>
      <c r="I1679" s="9"/>
    </row>
    <row r="1680" spans="7:9" x14ac:dyDescent="0.35">
      <c r="G1680" s="8"/>
      <c r="H1680" s="9"/>
      <c r="I1680" s="9"/>
    </row>
    <row r="1681" spans="7:9" x14ac:dyDescent="0.35">
      <c r="G1681" s="8"/>
      <c r="H1681" s="9"/>
      <c r="I1681" s="9"/>
    </row>
    <row r="1682" spans="7:9" x14ac:dyDescent="0.35">
      <c r="G1682" s="8"/>
      <c r="H1682" s="9"/>
      <c r="I1682" s="9"/>
    </row>
    <row r="1683" spans="7:9" x14ac:dyDescent="0.35">
      <c r="G1683" s="8"/>
      <c r="H1683" s="9"/>
      <c r="I1683" s="9"/>
    </row>
    <row r="1684" spans="7:9" x14ac:dyDescent="0.35">
      <c r="G1684" s="8"/>
      <c r="H1684" s="9"/>
      <c r="I1684" s="9"/>
    </row>
    <row r="1685" spans="7:9" x14ac:dyDescent="0.35">
      <c r="G1685" s="8"/>
      <c r="H1685" s="9"/>
      <c r="I1685" s="9"/>
    </row>
    <row r="1686" spans="7:9" x14ac:dyDescent="0.35">
      <c r="G1686" s="8"/>
      <c r="H1686" s="9"/>
      <c r="I1686" s="9"/>
    </row>
    <row r="1687" spans="7:9" x14ac:dyDescent="0.35">
      <c r="G1687" s="8"/>
      <c r="H1687" s="9"/>
      <c r="I1687" s="9"/>
    </row>
    <row r="1688" spans="7:9" x14ac:dyDescent="0.35">
      <c r="G1688" s="8"/>
      <c r="H1688" s="9"/>
      <c r="I1688" s="9"/>
    </row>
    <row r="1689" spans="7:9" x14ac:dyDescent="0.35">
      <c r="G1689" s="8"/>
      <c r="H1689" s="9"/>
      <c r="I1689" s="9"/>
    </row>
    <row r="1690" spans="7:9" x14ac:dyDescent="0.35">
      <c r="G1690" s="8"/>
      <c r="H1690" s="9"/>
      <c r="I1690" s="9"/>
    </row>
    <row r="1691" spans="7:9" x14ac:dyDescent="0.35">
      <c r="G1691" s="8"/>
      <c r="H1691" s="9"/>
      <c r="I1691" s="9"/>
    </row>
    <row r="1692" spans="7:9" x14ac:dyDescent="0.35">
      <c r="G1692" s="8"/>
      <c r="H1692" s="9"/>
      <c r="I1692" s="9"/>
    </row>
    <row r="1693" spans="7:9" x14ac:dyDescent="0.35">
      <c r="G1693" s="8"/>
      <c r="H1693" s="9"/>
      <c r="I1693" s="9"/>
    </row>
    <row r="1694" spans="7:9" x14ac:dyDescent="0.35">
      <c r="G1694" s="8"/>
      <c r="H1694" s="9"/>
      <c r="I1694" s="9"/>
    </row>
    <row r="1695" spans="7:9" x14ac:dyDescent="0.35">
      <c r="G1695" s="8"/>
      <c r="H1695" s="9"/>
      <c r="I1695" s="9"/>
    </row>
    <row r="1696" spans="7:9" x14ac:dyDescent="0.35">
      <c r="G1696" s="8"/>
      <c r="H1696" s="9"/>
      <c r="I1696" s="9"/>
    </row>
    <row r="1697" spans="7:9" x14ac:dyDescent="0.35">
      <c r="G1697" s="8"/>
      <c r="H1697" s="9"/>
      <c r="I1697" s="9"/>
    </row>
    <row r="1698" spans="7:9" x14ac:dyDescent="0.35">
      <c r="G1698" s="8"/>
      <c r="H1698" s="9"/>
      <c r="I1698" s="9"/>
    </row>
    <row r="1699" spans="7:9" x14ac:dyDescent="0.35">
      <c r="G1699" s="8"/>
      <c r="H1699" s="9"/>
      <c r="I1699" s="9"/>
    </row>
    <row r="1700" spans="7:9" x14ac:dyDescent="0.35">
      <c r="G1700" s="8"/>
      <c r="H1700" s="9"/>
      <c r="I1700" s="9"/>
    </row>
    <row r="1701" spans="7:9" x14ac:dyDescent="0.35">
      <c r="G1701" s="8"/>
      <c r="H1701" s="9"/>
      <c r="I1701" s="9"/>
    </row>
    <row r="1702" spans="7:9" x14ac:dyDescent="0.35">
      <c r="G1702" s="8"/>
      <c r="H1702" s="9"/>
      <c r="I1702" s="9"/>
    </row>
    <row r="1703" spans="7:9" x14ac:dyDescent="0.35">
      <c r="G1703" s="8"/>
      <c r="H1703" s="9"/>
      <c r="I1703" s="9"/>
    </row>
    <row r="1704" spans="7:9" x14ac:dyDescent="0.35">
      <c r="G1704" s="8"/>
      <c r="H1704" s="9"/>
      <c r="I1704" s="9"/>
    </row>
    <row r="1705" spans="7:9" x14ac:dyDescent="0.35">
      <c r="G1705" s="8"/>
      <c r="H1705" s="9"/>
      <c r="I1705" s="9"/>
    </row>
    <row r="1706" spans="7:9" x14ac:dyDescent="0.35">
      <c r="G1706" s="8"/>
      <c r="H1706" s="9"/>
      <c r="I1706" s="9"/>
    </row>
    <row r="1707" spans="7:9" x14ac:dyDescent="0.35">
      <c r="G1707" s="8"/>
      <c r="H1707" s="9"/>
      <c r="I1707" s="9"/>
    </row>
    <row r="1708" spans="7:9" x14ac:dyDescent="0.35">
      <c r="G1708" s="8"/>
      <c r="H1708" s="9"/>
      <c r="I1708" s="9"/>
    </row>
    <row r="1709" spans="7:9" x14ac:dyDescent="0.35">
      <c r="G1709" s="8"/>
      <c r="H1709" s="9"/>
      <c r="I1709" s="9"/>
    </row>
    <row r="1710" spans="7:9" x14ac:dyDescent="0.35">
      <c r="G1710" s="8"/>
      <c r="H1710" s="9"/>
      <c r="I1710" s="9"/>
    </row>
    <row r="1711" spans="7:9" x14ac:dyDescent="0.35">
      <c r="G1711" s="8"/>
      <c r="H1711" s="9"/>
      <c r="I1711" s="9"/>
    </row>
    <row r="1712" spans="7:9" x14ac:dyDescent="0.35">
      <c r="G1712" s="8"/>
      <c r="H1712" s="9"/>
      <c r="I1712" s="9"/>
    </row>
    <row r="1713" spans="7:9" x14ac:dyDescent="0.35">
      <c r="G1713" s="8"/>
      <c r="H1713" s="9"/>
      <c r="I1713" s="9"/>
    </row>
    <row r="1714" spans="7:9" x14ac:dyDescent="0.35">
      <c r="G1714" s="8"/>
      <c r="H1714" s="9"/>
      <c r="I1714" s="9"/>
    </row>
    <row r="1715" spans="7:9" x14ac:dyDescent="0.35">
      <c r="G1715" s="8"/>
      <c r="H1715" s="9"/>
      <c r="I1715" s="9"/>
    </row>
    <row r="1716" spans="7:9" x14ac:dyDescent="0.35">
      <c r="G1716" s="8"/>
      <c r="H1716" s="9"/>
      <c r="I1716" s="9"/>
    </row>
    <row r="1717" spans="7:9" x14ac:dyDescent="0.35">
      <c r="G1717" s="8"/>
      <c r="H1717" s="9"/>
      <c r="I1717" s="9"/>
    </row>
    <row r="1718" spans="7:9" x14ac:dyDescent="0.35">
      <c r="G1718" s="8"/>
      <c r="H1718" s="9"/>
      <c r="I1718" s="9"/>
    </row>
    <row r="1719" spans="7:9" x14ac:dyDescent="0.35">
      <c r="G1719" s="8"/>
      <c r="H1719" s="9"/>
      <c r="I1719" s="9"/>
    </row>
    <row r="1720" spans="7:9" x14ac:dyDescent="0.35">
      <c r="G1720" s="8"/>
      <c r="H1720" s="9"/>
      <c r="I1720" s="9"/>
    </row>
    <row r="1721" spans="7:9" x14ac:dyDescent="0.35">
      <c r="G1721" s="8"/>
      <c r="H1721" s="9"/>
      <c r="I1721" s="9"/>
    </row>
    <row r="1722" spans="7:9" x14ac:dyDescent="0.35">
      <c r="G1722" s="8"/>
      <c r="H1722" s="9"/>
      <c r="I1722" s="9"/>
    </row>
    <row r="1723" spans="7:9" x14ac:dyDescent="0.35">
      <c r="G1723" s="8"/>
      <c r="H1723" s="9"/>
      <c r="I1723" s="9"/>
    </row>
    <row r="1724" spans="7:9" x14ac:dyDescent="0.35">
      <c r="G1724" s="8"/>
      <c r="H1724" s="9"/>
      <c r="I1724" s="9"/>
    </row>
    <row r="1725" spans="7:9" x14ac:dyDescent="0.35">
      <c r="G1725" s="8"/>
      <c r="H1725" s="9"/>
      <c r="I1725" s="9"/>
    </row>
    <row r="1726" spans="7:9" x14ac:dyDescent="0.35">
      <c r="G1726" s="8"/>
      <c r="H1726" s="9"/>
      <c r="I1726" s="9"/>
    </row>
    <row r="1727" spans="7:9" x14ac:dyDescent="0.35">
      <c r="G1727" s="8"/>
      <c r="H1727" s="9"/>
      <c r="I1727" s="9"/>
    </row>
    <row r="1728" spans="7:9" x14ac:dyDescent="0.35">
      <c r="G1728" s="8"/>
      <c r="H1728" s="9"/>
      <c r="I1728" s="9"/>
    </row>
    <row r="1729" spans="7:9" x14ac:dyDescent="0.35">
      <c r="G1729" s="8"/>
      <c r="H1729" s="9"/>
      <c r="I1729" s="9"/>
    </row>
    <row r="1730" spans="7:9" x14ac:dyDescent="0.35">
      <c r="G1730" s="8"/>
      <c r="H1730" s="9"/>
      <c r="I1730" s="9"/>
    </row>
    <row r="1731" spans="7:9" x14ac:dyDescent="0.35">
      <c r="G1731" s="8"/>
      <c r="H1731" s="9"/>
      <c r="I1731" s="9"/>
    </row>
    <row r="1732" spans="7:9" x14ac:dyDescent="0.35">
      <c r="G1732" s="8"/>
      <c r="H1732" s="9"/>
      <c r="I1732" s="9"/>
    </row>
    <row r="1733" spans="7:9" x14ac:dyDescent="0.35">
      <c r="G1733" s="8"/>
      <c r="H1733" s="9"/>
      <c r="I1733" s="9"/>
    </row>
    <row r="1734" spans="7:9" x14ac:dyDescent="0.35">
      <c r="G1734" s="8"/>
      <c r="H1734" s="9"/>
      <c r="I1734" s="9"/>
    </row>
    <row r="1735" spans="7:9" x14ac:dyDescent="0.35">
      <c r="G1735" s="8"/>
      <c r="H1735" s="9"/>
      <c r="I1735" s="9"/>
    </row>
    <row r="1736" spans="7:9" x14ac:dyDescent="0.35">
      <c r="G1736" s="8"/>
      <c r="H1736" s="9"/>
      <c r="I1736" s="9"/>
    </row>
    <row r="1737" spans="7:9" x14ac:dyDescent="0.35">
      <c r="G1737" s="8"/>
      <c r="H1737" s="9"/>
      <c r="I1737" s="9"/>
    </row>
    <row r="1738" spans="7:9" x14ac:dyDescent="0.35">
      <c r="G1738" s="8"/>
      <c r="H1738" s="9"/>
      <c r="I1738" s="9"/>
    </row>
    <row r="1739" spans="7:9" x14ac:dyDescent="0.35">
      <c r="G1739" s="8"/>
      <c r="H1739" s="9"/>
      <c r="I1739" s="9"/>
    </row>
    <row r="1740" spans="7:9" x14ac:dyDescent="0.35">
      <c r="G1740" s="8"/>
      <c r="H1740" s="9"/>
      <c r="I1740" s="9"/>
    </row>
    <row r="1741" spans="7:9" x14ac:dyDescent="0.35">
      <c r="G1741" s="8"/>
      <c r="H1741" s="9"/>
      <c r="I1741" s="9"/>
    </row>
    <row r="1742" spans="7:9" x14ac:dyDescent="0.35">
      <c r="G1742" s="8"/>
      <c r="H1742" s="9"/>
      <c r="I1742" s="9"/>
    </row>
    <row r="1743" spans="7:9" x14ac:dyDescent="0.35">
      <c r="G1743" s="8"/>
      <c r="H1743" s="9"/>
      <c r="I1743" s="9"/>
    </row>
    <row r="1744" spans="7:9" x14ac:dyDescent="0.35">
      <c r="G1744" s="8"/>
      <c r="H1744" s="9"/>
      <c r="I1744" s="9"/>
    </row>
    <row r="1745" spans="7:9" x14ac:dyDescent="0.35">
      <c r="G1745" s="8"/>
      <c r="H1745" s="9"/>
      <c r="I1745" s="9"/>
    </row>
    <row r="1746" spans="7:9" x14ac:dyDescent="0.35">
      <c r="G1746" s="8"/>
      <c r="H1746" s="9"/>
      <c r="I1746" s="9"/>
    </row>
    <row r="1747" spans="7:9" x14ac:dyDescent="0.35">
      <c r="G1747" s="8"/>
      <c r="H1747" s="9"/>
      <c r="I1747" s="9"/>
    </row>
    <row r="1748" spans="7:9" x14ac:dyDescent="0.35">
      <c r="G1748" s="8"/>
      <c r="H1748" s="9"/>
      <c r="I1748" s="9"/>
    </row>
    <row r="1749" spans="7:9" x14ac:dyDescent="0.35">
      <c r="G1749" s="8"/>
      <c r="H1749" s="9"/>
      <c r="I1749" s="9"/>
    </row>
    <row r="1750" spans="7:9" x14ac:dyDescent="0.35">
      <c r="G1750" s="8"/>
      <c r="H1750" s="9"/>
      <c r="I1750" s="9"/>
    </row>
    <row r="1751" spans="7:9" x14ac:dyDescent="0.35">
      <c r="G1751" s="8"/>
      <c r="H1751" s="9"/>
      <c r="I1751" s="9"/>
    </row>
    <row r="1752" spans="7:9" x14ac:dyDescent="0.35">
      <c r="G1752" s="8"/>
      <c r="H1752" s="9"/>
      <c r="I1752" s="9"/>
    </row>
    <row r="1753" spans="7:9" x14ac:dyDescent="0.35">
      <c r="G1753" s="8"/>
      <c r="H1753" s="9"/>
      <c r="I1753" s="9"/>
    </row>
    <row r="1754" spans="7:9" x14ac:dyDescent="0.35">
      <c r="G1754" s="8"/>
      <c r="H1754" s="9"/>
      <c r="I1754" s="9"/>
    </row>
    <row r="1755" spans="7:9" x14ac:dyDescent="0.35">
      <c r="G1755" s="8"/>
      <c r="H1755" s="9"/>
      <c r="I1755" s="9"/>
    </row>
    <row r="1756" spans="7:9" x14ac:dyDescent="0.35">
      <c r="G1756" s="8"/>
      <c r="H1756" s="9"/>
      <c r="I1756" s="9"/>
    </row>
    <row r="1757" spans="7:9" x14ac:dyDescent="0.35">
      <c r="G1757" s="8"/>
      <c r="H1757" s="9"/>
      <c r="I1757" s="9"/>
    </row>
    <row r="1758" spans="7:9" x14ac:dyDescent="0.35">
      <c r="G1758" s="8"/>
      <c r="H1758" s="9"/>
      <c r="I1758" s="9"/>
    </row>
    <row r="1759" spans="7:9" x14ac:dyDescent="0.35">
      <c r="G1759" s="8"/>
      <c r="H1759" s="9"/>
      <c r="I1759" s="9"/>
    </row>
    <row r="1760" spans="7:9" x14ac:dyDescent="0.35">
      <c r="G1760" s="8"/>
      <c r="H1760" s="9"/>
      <c r="I1760" s="9"/>
    </row>
    <row r="1761" spans="7:9" x14ac:dyDescent="0.35">
      <c r="G1761" s="8"/>
      <c r="H1761" s="9"/>
      <c r="I1761" s="9"/>
    </row>
    <row r="1762" spans="7:9" x14ac:dyDescent="0.35">
      <c r="G1762" s="8"/>
      <c r="H1762" s="9"/>
      <c r="I1762" s="9"/>
    </row>
    <row r="1763" spans="7:9" x14ac:dyDescent="0.35">
      <c r="G1763" s="8"/>
      <c r="H1763" s="9"/>
      <c r="I1763" s="9"/>
    </row>
    <row r="1764" spans="7:9" x14ac:dyDescent="0.35">
      <c r="G1764" s="8"/>
      <c r="H1764" s="9"/>
      <c r="I1764" s="9"/>
    </row>
    <row r="1765" spans="7:9" x14ac:dyDescent="0.35">
      <c r="G1765" s="8"/>
      <c r="H1765" s="9"/>
      <c r="I1765" s="9"/>
    </row>
    <row r="1766" spans="7:9" x14ac:dyDescent="0.35">
      <c r="G1766" s="8"/>
      <c r="H1766" s="9"/>
      <c r="I1766" s="9"/>
    </row>
    <row r="1767" spans="7:9" x14ac:dyDescent="0.35">
      <c r="G1767" s="8"/>
      <c r="H1767" s="9"/>
      <c r="I1767" s="9"/>
    </row>
    <row r="1768" spans="7:9" x14ac:dyDescent="0.35">
      <c r="G1768" s="8"/>
      <c r="H1768" s="9"/>
      <c r="I1768" s="9"/>
    </row>
    <row r="1769" spans="7:9" x14ac:dyDescent="0.35">
      <c r="G1769" s="8"/>
      <c r="H1769" s="9"/>
      <c r="I1769" s="9"/>
    </row>
    <row r="1770" spans="7:9" x14ac:dyDescent="0.35">
      <c r="G1770" s="8"/>
      <c r="H1770" s="9"/>
      <c r="I1770" s="9"/>
    </row>
    <row r="1771" spans="7:9" x14ac:dyDescent="0.35">
      <c r="G1771" s="8"/>
      <c r="H1771" s="9"/>
      <c r="I1771" s="9"/>
    </row>
    <row r="1772" spans="7:9" x14ac:dyDescent="0.35">
      <c r="G1772" s="8"/>
      <c r="H1772" s="9"/>
      <c r="I1772" s="9"/>
    </row>
    <row r="1773" spans="7:9" x14ac:dyDescent="0.35">
      <c r="G1773" s="8"/>
      <c r="H1773" s="9"/>
      <c r="I1773" s="9"/>
    </row>
    <row r="1774" spans="7:9" x14ac:dyDescent="0.35">
      <c r="G1774" s="8"/>
      <c r="H1774" s="9"/>
      <c r="I1774" s="9"/>
    </row>
    <row r="1775" spans="7:9" x14ac:dyDescent="0.35">
      <c r="G1775" s="8"/>
      <c r="H1775" s="9"/>
      <c r="I1775" s="9"/>
    </row>
    <row r="1776" spans="7:9" x14ac:dyDescent="0.35">
      <c r="G1776" s="8"/>
      <c r="H1776" s="9"/>
      <c r="I1776" s="9"/>
    </row>
    <row r="1777" spans="7:9" x14ac:dyDescent="0.35">
      <c r="G1777" s="8"/>
      <c r="H1777" s="9"/>
      <c r="I1777" s="9"/>
    </row>
    <row r="1778" spans="7:9" x14ac:dyDescent="0.35">
      <c r="G1778" s="8"/>
      <c r="H1778" s="9"/>
      <c r="I1778" s="9"/>
    </row>
    <row r="1779" spans="7:9" x14ac:dyDescent="0.35">
      <c r="G1779" s="8"/>
      <c r="H1779" s="9"/>
      <c r="I1779" s="9"/>
    </row>
    <row r="1780" spans="7:9" x14ac:dyDescent="0.35">
      <c r="G1780" s="8"/>
      <c r="H1780" s="9"/>
      <c r="I1780" s="9"/>
    </row>
    <row r="1781" spans="7:9" x14ac:dyDescent="0.35">
      <c r="G1781" s="8"/>
      <c r="H1781" s="9"/>
      <c r="I1781" s="9"/>
    </row>
    <row r="1782" spans="7:9" x14ac:dyDescent="0.35">
      <c r="G1782" s="8"/>
      <c r="H1782" s="9"/>
      <c r="I1782" s="9"/>
    </row>
    <row r="1783" spans="7:9" x14ac:dyDescent="0.35">
      <c r="G1783" s="8"/>
      <c r="H1783" s="9"/>
      <c r="I1783" s="9"/>
    </row>
    <row r="1784" spans="7:9" x14ac:dyDescent="0.35">
      <c r="G1784" s="8"/>
      <c r="H1784" s="9"/>
      <c r="I1784" s="9"/>
    </row>
    <row r="1785" spans="7:9" x14ac:dyDescent="0.35">
      <c r="G1785" s="8"/>
      <c r="H1785" s="9"/>
      <c r="I1785" s="9"/>
    </row>
    <row r="1786" spans="7:9" x14ac:dyDescent="0.35">
      <c r="G1786" s="8"/>
      <c r="H1786" s="9"/>
      <c r="I1786" s="9"/>
    </row>
    <row r="1787" spans="7:9" x14ac:dyDescent="0.35">
      <c r="G1787" s="8"/>
      <c r="H1787" s="9"/>
      <c r="I1787" s="9"/>
    </row>
    <row r="1788" spans="7:9" x14ac:dyDescent="0.35">
      <c r="G1788" s="8"/>
      <c r="H1788" s="9"/>
      <c r="I1788" s="9"/>
    </row>
    <row r="1789" spans="7:9" x14ac:dyDescent="0.35">
      <c r="G1789" s="8"/>
      <c r="H1789" s="9"/>
      <c r="I1789" s="9"/>
    </row>
    <row r="1790" spans="7:9" x14ac:dyDescent="0.35">
      <c r="G1790" s="8"/>
      <c r="H1790" s="9"/>
      <c r="I1790" s="9"/>
    </row>
    <row r="1791" spans="7:9" x14ac:dyDescent="0.35">
      <c r="G1791" s="8"/>
      <c r="H1791" s="9"/>
      <c r="I1791" s="9"/>
    </row>
    <row r="1792" spans="7:9" x14ac:dyDescent="0.35">
      <c r="G1792" s="8"/>
      <c r="H1792" s="9"/>
      <c r="I1792" s="9"/>
    </row>
    <row r="1793" spans="7:9" x14ac:dyDescent="0.35">
      <c r="G1793" s="8"/>
      <c r="H1793" s="9"/>
      <c r="I1793" s="9"/>
    </row>
    <row r="1794" spans="7:9" x14ac:dyDescent="0.35">
      <c r="G1794" s="8"/>
      <c r="H1794" s="9"/>
      <c r="I1794" s="9"/>
    </row>
    <row r="1795" spans="7:9" x14ac:dyDescent="0.35">
      <c r="G1795" s="8"/>
      <c r="H1795" s="9"/>
      <c r="I1795" s="9"/>
    </row>
    <row r="1796" spans="7:9" x14ac:dyDescent="0.35">
      <c r="G1796" s="8"/>
      <c r="H1796" s="9"/>
      <c r="I1796" s="9"/>
    </row>
    <row r="1797" spans="7:9" x14ac:dyDescent="0.35">
      <c r="G1797" s="8"/>
      <c r="H1797" s="9"/>
      <c r="I1797" s="9"/>
    </row>
    <row r="1798" spans="7:9" x14ac:dyDescent="0.35">
      <c r="G1798" s="8"/>
      <c r="H1798" s="9"/>
      <c r="I1798" s="9"/>
    </row>
    <row r="1799" spans="7:9" x14ac:dyDescent="0.35">
      <c r="G1799" s="8"/>
      <c r="H1799" s="9"/>
      <c r="I1799" s="9"/>
    </row>
    <row r="1800" spans="7:9" x14ac:dyDescent="0.35">
      <c r="G1800" s="8"/>
      <c r="H1800" s="9"/>
      <c r="I1800" s="9"/>
    </row>
    <row r="1801" spans="7:9" x14ac:dyDescent="0.35">
      <c r="G1801" s="8"/>
      <c r="H1801" s="9"/>
      <c r="I1801" s="9"/>
    </row>
    <row r="1802" spans="7:9" x14ac:dyDescent="0.35">
      <c r="G1802" s="8"/>
      <c r="H1802" s="9"/>
      <c r="I1802" s="9"/>
    </row>
    <row r="1803" spans="7:9" x14ac:dyDescent="0.35">
      <c r="G1803" s="8"/>
      <c r="H1803" s="9"/>
      <c r="I1803" s="9"/>
    </row>
    <row r="1804" spans="7:9" x14ac:dyDescent="0.35">
      <c r="G1804" s="8"/>
      <c r="H1804" s="9"/>
      <c r="I1804" s="9"/>
    </row>
    <row r="1805" spans="7:9" x14ac:dyDescent="0.35">
      <c r="G1805" s="8"/>
      <c r="H1805" s="9"/>
      <c r="I1805" s="9"/>
    </row>
    <row r="1806" spans="7:9" x14ac:dyDescent="0.35">
      <c r="G1806" s="8"/>
      <c r="H1806" s="9"/>
      <c r="I1806" s="9"/>
    </row>
    <row r="1807" spans="7:9" x14ac:dyDescent="0.35">
      <c r="G1807" s="8"/>
      <c r="H1807" s="9"/>
      <c r="I1807" s="9"/>
    </row>
    <row r="1808" spans="7:9" x14ac:dyDescent="0.35">
      <c r="G1808" s="8"/>
      <c r="H1808" s="9"/>
      <c r="I1808" s="9"/>
    </row>
    <row r="1809" spans="7:9" x14ac:dyDescent="0.35">
      <c r="G1809" s="8"/>
      <c r="H1809" s="9"/>
      <c r="I1809" s="9"/>
    </row>
    <row r="1810" spans="7:9" x14ac:dyDescent="0.35">
      <c r="G1810" s="8"/>
      <c r="H1810" s="9"/>
      <c r="I1810" s="9"/>
    </row>
    <row r="1811" spans="7:9" x14ac:dyDescent="0.35">
      <c r="G1811" s="8"/>
      <c r="H1811" s="9"/>
      <c r="I1811" s="9"/>
    </row>
    <row r="1812" spans="7:9" x14ac:dyDescent="0.35">
      <c r="G1812" s="8"/>
      <c r="H1812" s="9"/>
      <c r="I1812" s="9"/>
    </row>
    <row r="1813" spans="7:9" x14ac:dyDescent="0.35">
      <c r="G1813" s="8"/>
      <c r="H1813" s="9"/>
      <c r="I1813" s="9"/>
    </row>
    <row r="1814" spans="7:9" x14ac:dyDescent="0.35">
      <c r="G1814" s="8"/>
      <c r="H1814" s="9"/>
      <c r="I1814" s="9"/>
    </row>
    <row r="1815" spans="7:9" x14ac:dyDescent="0.35">
      <c r="G1815" s="8"/>
      <c r="H1815" s="9"/>
      <c r="I1815" s="9"/>
    </row>
    <row r="1816" spans="7:9" x14ac:dyDescent="0.35">
      <c r="G1816" s="8"/>
      <c r="H1816" s="9"/>
      <c r="I1816" s="9"/>
    </row>
    <row r="1817" spans="7:9" x14ac:dyDescent="0.35">
      <c r="G1817" s="8"/>
      <c r="H1817" s="9"/>
      <c r="I1817" s="9"/>
    </row>
    <row r="1818" spans="7:9" x14ac:dyDescent="0.35">
      <c r="G1818" s="8"/>
      <c r="H1818" s="9"/>
      <c r="I1818" s="9"/>
    </row>
    <row r="1819" spans="7:9" x14ac:dyDescent="0.35">
      <c r="G1819" s="8"/>
      <c r="H1819" s="9"/>
      <c r="I1819" s="9"/>
    </row>
    <row r="1820" spans="7:9" x14ac:dyDescent="0.35">
      <c r="G1820" s="8"/>
      <c r="H1820" s="9"/>
      <c r="I1820" s="9"/>
    </row>
    <row r="1821" spans="7:9" x14ac:dyDescent="0.35">
      <c r="G1821" s="8"/>
      <c r="H1821" s="9"/>
      <c r="I1821" s="9"/>
    </row>
    <row r="1822" spans="7:9" x14ac:dyDescent="0.35">
      <c r="G1822" s="8"/>
      <c r="H1822" s="9"/>
      <c r="I1822" s="9"/>
    </row>
    <row r="1823" spans="7:9" x14ac:dyDescent="0.35">
      <c r="G1823" s="8"/>
      <c r="H1823" s="9"/>
      <c r="I1823" s="9"/>
    </row>
    <row r="1824" spans="7:9" x14ac:dyDescent="0.35">
      <c r="G1824" s="8"/>
      <c r="H1824" s="9"/>
      <c r="I1824" s="9"/>
    </row>
    <row r="1825" spans="7:9" x14ac:dyDescent="0.35">
      <c r="G1825" s="8"/>
      <c r="H1825" s="9"/>
      <c r="I1825" s="9"/>
    </row>
    <row r="1826" spans="7:9" x14ac:dyDescent="0.35">
      <c r="G1826" s="8"/>
      <c r="H1826" s="9"/>
      <c r="I1826" s="9"/>
    </row>
    <row r="1827" spans="7:9" x14ac:dyDescent="0.35">
      <c r="G1827" s="8"/>
      <c r="H1827" s="9"/>
      <c r="I1827" s="9"/>
    </row>
    <row r="1828" spans="7:9" x14ac:dyDescent="0.35">
      <c r="G1828" s="8"/>
      <c r="H1828" s="9"/>
      <c r="I1828" s="9"/>
    </row>
    <row r="1829" spans="7:9" x14ac:dyDescent="0.35">
      <c r="G1829" s="8"/>
      <c r="H1829" s="9"/>
      <c r="I1829" s="9"/>
    </row>
    <row r="1830" spans="7:9" x14ac:dyDescent="0.35">
      <c r="G1830" s="8"/>
      <c r="H1830" s="9"/>
      <c r="I1830" s="9"/>
    </row>
    <row r="1831" spans="7:9" x14ac:dyDescent="0.35">
      <c r="G1831" s="8"/>
      <c r="H1831" s="9"/>
      <c r="I1831" s="9"/>
    </row>
    <row r="1832" spans="7:9" x14ac:dyDescent="0.35">
      <c r="G1832" s="8"/>
      <c r="H1832" s="9"/>
      <c r="I1832" s="9"/>
    </row>
    <row r="1833" spans="7:9" x14ac:dyDescent="0.35">
      <c r="G1833" s="8"/>
      <c r="H1833" s="9"/>
      <c r="I1833" s="9"/>
    </row>
    <row r="1834" spans="7:9" x14ac:dyDescent="0.35">
      <c r="G1834" s="8"/>
      <c r="H1834" s="9"/>
      <c r="I1834" s="9"/>
    </row>
    <row r="1835" spans="7:9" x14ac:dyDescent="0.35">
      <c r="G1835" s="8"/>
      <c r="H1835" s="9"/>
      <c r="I1835" s="9"/>
    </row>
    <row r="1836" spans="7:9" x14ac:dyDescent="0.35">
      <c r="G1836" s="8"/>
      <c r="H1836" s="9"/>
      <c r="I1836" s="9"/>
    </row>
    <row r="1837" spans="7:9" x14ac:dyDescent="0.35">
      <c r="G1837" s="8"/>
      <c r="H1837" s="9"/>
      <c r="I1837" s="9"/>
    </row>
    <row r="1838" spans="7:9" x14ac:dyDescent="0.35">
      <c r="G1838" s="8"/>
      <c r="H1838" s="9"/>
      <c r="I1838" s="9"/>
    </row>
    <row r="1839" spans="7:9" x14ac:dyDescent="0.35">
      <c r="G1839" s="8"/>
      <c r="H1839" s="9"/>
      <c r="I1839" s="9"/>
    </row>
    <row r="1840" spans="7:9" x14ac:dyDescent="0.35">
      <c r="G1840" s="8"/>
      <c r="H1840" s="9"/>
      <c r="I1840" s="9"/>
    </row>
    <row r="1841" spans="7:9" x14ac:dyDescent="0.35">
      <c r="G1841" s="8"/>
      <c r="H1841" s="9"/>
      <c r="I1841" s="9"/>
    </row>
    <row r="1842" spans="7:9" x14ac:dyDescent="0.35">
      <c r="G1842" s="8"/>
      <c r="H1842" s="9"/>
      <c r="I1842" s="9"/>
    </row>
    <row r="1843" spans="7:9" x14ac:dyDescent="0.35">
      <c r="G1843" s="8"/>
      <c r="H1843" s="9"/>
      <c r="I1843" s="9"/>
    </row>
    <row r="1844" spans="7:9" x14ac:dyDescent="0.35">
      <c r="G1844" s="8"/>
      <c r="H1844" s="9"/>
      <c r="I1844" s="9"/>
    </row>
    <row r="1845" spans="7:9" x14ac:dyDescent="0.35">
      <c r="G1845" s="8"/>
      <c r="H1845" s="9"/>
      <c r="I1845" s="9"/>
    </row>
    <row r="1846" spans="7:9" x14ac:dyDescent="0.35">
      <c r="G1846" s="8"/>
      <c r="H1846" s="9"/>
      <c r="I1846" s="9"/>
    </row>
    <row r="1847" spans="7:9" x14ac:dyDescent="0.35">
      <c r="G1847" s="8"/>
      <c r="H1847" s="9"/>
      <c r="I1847" s="9"/>
    </row>
    <row r="1848" spans="7:9" x14ac:dyDescent="0.35">
      <c r="G1848" s="8"/>
      <c r="H1848" s="9"/>
      <c r="I1848" s="9"/>
    </row>
    <row r="1849" spans="7:9" x14ac:dyDescent="0.35">
      <c r="G1849" s="8"/>
      <c r="H1849" s="9"/>
      <c r="I1849" s="9"/>
    </row>
    <row r="1850" spans="7:9" x14ac:dyDescent="0.35">
      <c r="G1850" s="8"/>
      <c r="H1850" s="9"/>
      <c r="I1850" s="9"/>
    </row>
    <row r="1851" spans="7:9" x14ac:dyDescent="0.35">
      <c r="G1851" s="8"/>
      <c r="H1851" s="9"/>
      <c r="I1851" s="9"/>
    </row>
    <row r="1852" spans="7:9" x14ac:dyDescent="0.35">
      <c r="G1852" s="8"/>
      <c r="H1852" s="9"/>
      <c r="I1852" s="9"/>
    </row>
    <row r="1853" spans="7:9" x14ac:dyDescent="0.35">
      <c r="G1853" s="8"/>
      <c r="H1853" s="9"/>
      <c r="I1853" s="9"/>
    </row>
    <row r="1854" spans="7:9" x14ac:dyDescent="0.35">
      <c r="G1854" s="8"/>
      <c r="H1854" s="9"/>
      <c r="I1854" s="9"/>
    </row>
    <row r="1855" spans="7:9" x14ac:dyDescent="0.35">
      <c r="G1855" s="8"/>
      <c r="H1855" s="9"/>
      <c r="I1855" s="9"/>
    </row>
    <row r="1856" spans="7:9" x14ac:dyDescent="0.35">
      <c r="G1856" s="8"/>
      <c r="H1856" s="9"/>
      <c r="I1856" s="9"/>
    </row>
    <row r="1857" spans="7:9" x14ac:dyDescent="0.35">
      <c r="G1857" s="8"/>
      <c r="H1857" s="9"/>
      <c r="I1857" s="9"/>
    </row>
    <row r="1858" spans="7:9" x14ac:dyDescent="0.35">
      <c r="G1858" s="8"/>
      <c r="H1858" s="9"/>
      <c r="I1858" s="9"/>
    </row>
    <row r="1859" spans="7:9" x14ac:dyDescent="0.35">
      <c r="G1859" s="8"/>
      <c r="H1859" s="9"/>
      <c r="I1859" s="9"/>
    </row>
    <row r="1860" spans="7:9" x14ac:dyDescent="0.35">
      <c r="G1860" s="8"/>
      <c r="H1860" s="9"/>
      <c r="I1860" s="9"/>
    </row>
    <row r="1861" spans="7:9" x14ac:dyDescent="0.35">
      <c r="G1861" s="8"/>
      <c r="H1861" s="9"/>
      <c r="I1861" s="9"/>
    </row>
    <row r="1862" spans="7:9" x14ac:dyDescent="0.35">
      <c r="G1862" s="8"/>
      <c r="H1862" s="9"/>
      <c r="I1862" s="9"/>
    </row>
    <row r="1863" spans="7:9" x14ac:dyDescent="0.35">
      <c r="G1863" s="8"/>
      <c r="H1863" s="9"/>
      <c r="I1863" s="9"/>
    </row>
    <row r="1864" spans="7:9" x14ac:dyDescent="0.35">
      <c r="G1864" s="8"/>
      <c r="H1864" s="9"/>
      <c r="I1864" s="9"/>
    </row>
    <row r="1865" spans="7:9" x14ac:dyDescent="0.35">
      <c r="G1865" s="8"/>
      <c r="H1865" s="9"/>
      <c r="I1865" s="9"/>
    </row>
    <row r="1866" spans="7:9" x14ac:dyDescent="0.35">
      <c r="G1866" s="8"/>
      <c r="H1866" s="9"/>
      <c r="I1866" s="9"/>
    </row>
    <row r="1867" spans="7:9" x14ac:dyDescent="0.35">
      <c r="G1867" s="8"/>
      <c r="H1867" s="9"/>
      <c r="I1867" s="9"/>
    </row>
    <row r="1868" spans="7:9" x14ac:dyDescent="0.35">
      <c r="G1868" s="8"/>
      <c r="H1868" s="9"/>
      <c r="I1868" s="9"/>
    </row>
    <row r="1869" spans="7:9" x14ac:dyDescent="0.35">
      <c r="G1869" s="8"/>
      <c r="H1869" s="9"/>
      <c r="I1869" s="9"/>
    </row>
    <row r="1870" spans="7:9" x14ac:dyDescent="0.35">
      <c r="G1870" s="8"/>
      <c r="H1870" s="9"/>
      <c r="I1870" s="9"/>
    </row>
    <row r="1871" spans="7:9" x14ac:dyDescent="0.35">
      <c r="G1871" s="8"/>
      <c r="H1871" s="9"/>
      <c r="I1871" s="9"/>
    </row>
    <row r="1872" spans="7:9" x14ac:dyDescent="0.35">
      <c r="G1872" s="8"/>
      <c r="H1872" s="9"/>
      <c r="I1872" s="9"/>
    </row>
    <row r="1873" spans="7:9" x14ac:dyDescent="0.35">
      <c r="G1873" s="8"/>
      <c r="H1873" s="9"/>
      <c r="I1873" s="9"/>
    </row>
    <row r="1874" spans="7:9" x14ac:dyDescent="0.35">
      <c r="G1874" s="8"/>
      <c r="H1874" s="9"/>
      <c r="I1874" s="9"/>
    </row>
    <row r="1875" spans="7:9" x14ac:dyDescent="0.35">
      <c r="G1875" s="8"/>
      <c r="H1875" s="9"/>
      <c r="I1875" s="9"/>
    </row>
    <row r="1876" spans="7:9" x14ac:dyDescent="0.35">
      <c r="G1876" s="8"/>
      <c r="H1876" s="9"/>
      <c r="I1876" s="9"/>
    </row>
    <row r="1877" spans="7:9" x14ac:dyDescent="0.35">
      <c r="G1877" s="8"/>
      <c r="H1877" s="9"/>
      <c r="I1877" s="9"/>
    </row>
    <row r="1878" spans="7:9" x14ac:dyDescent="0.35">
      <c r="G1878" s="8"/>
      <c r="H1878" s="9"/>
      <c r="I1878" s="9"/>
    </row>
    <row r="1879" spans="7:9" x14ac:dyDescent="0.35">
      <c r="G1879" s="8"/>
      <c r="H1879" s="9"/>
      <c r="I1879" s="9"/>
    </row>
    <row r="1880" spans="7:9" x14ac:dyDescent="0.35">
      <c r="G1880" s="8"/>
      <c r="H1880" s="9"/>
      <c r="I1880" s="9"/>
    </row>
    <row r="1881" spans="7:9" x14ac:dyDescent="0.35">
      <c r="G1881" s="8"/>
      <c r="H1881" s="9"/>
      <c r="I1881" s="9"/>
    </row>
    <row r="1882" spans="7:9" x14ac:dyDescent="0.35">
      <c r="G1882" s="8"/>
      <c r="H1882" s="9"/>
      <c r="I1882" s="9"/>
    </row>
    <row r="1883" spans="7:9" x14ac:dyDescent="0.35">
      <c r="G1883" s="8"/>
      <c r="H1883" s="9"/>
      <c r="I1883" s="9"/>
    </row>
    <row r="1884" spans="7:9" x14ac:dyDescent="0.35">
      <c r="G1884" s="8"/>
      <c r="H1884" s="9"/>
      <c r="I1884" s="9"/>
    </row>
    <row r="1885" spans="7:9" x14ac:dyDescent="0.35">
      <c r="G1885" s="8"/>
      <c r="H1885" s="9"/>
      <c r="I1885" s="9"/>
    </row>
    <row r="1886" spans="7:9" x14ac:dyDescent="0.35">
      <c r="G1886" s="8"/>
      <c r="H1886" s="9"/>
      <c r="I1886" s="9"/>
    </row>
    <row r="1887" spans="7:9" x14ac:dyDescent="0.35">
      <c r="G1887" s="8"/>
      <c r="H1887" s="9"/>
      <c r="I1887" s="9"/>
    </row>
    <row r="1888" spans="7:9" x14ac:dyDescent="0.35">
      <c r="G1888" s="8"/>
      <c r="H1888" s="9"/>
      <c r="I1888" s="9"/>
    </row>
    <row r="1889" spans="7:9" x14ac:dyDescent="0.35">
      <c r="G1889" s="8"/>
      <c r="H1889" s="9"/>
      <c r="I1889" s="9"/>
    </row>
    <row r="1890" spans="7:9" x14ac:dyDescent="0.35">
      <c r="G1890" s="8"/>
      <c r="H1890" s="9"/>
      <c r="I1890" s="9"/>
    </row>
    <row r="1891" spans="7:9" x14ac:dyDescent="0.35">
      <c r="G1891" s="8"/>
      <c r="H1891" s="9"/>
      <c r="I1891" s="9"/>
    </row>
    <row r="1892" spans="7:9" x14ac:dyDescent="0.35">
      <c r="G1892" s="8"/>
      <c r="H1892" s="9"/>
      <c r="I1892" s="9"/>
    </row>
    <row r="1893" spans="7:9" x14ac:dyDescent="0.35">
      <c r="G1893" s="8"/>
      <c r="H1893" s="9"/>
      <c r="I1893" s="9"/>
    </row>
    <row r="1894" spans="7:9" x14ac:dyDescent="0.35">
      <c r="G1894" s="8"/>
      <c r="H1894" s="9"/>
      <c r="I1894" s="9"/>
    </row>
    <row r="1895" spans="7:9" x14ac:dyDescent="0.35">
      <c r="G1895" s="8"/>
      <c r="H1895" s="9"/>
      <c r="I1895" s="9"/>
    </row>
    <row r="1896" spans="7:9" x14ac:dyDescent="0.35">
      <c r="G1896" s="8"/>
      <c r="H1896" s="9"/>
      <c r="I1896" s="9"/>
    </row>
    <row r="1897" spans="7:9" x14ac:dyDescent="0.35">
      <c r="G1897" s="8"/>
      <c r="H1897" s="9"/>
      <c r="I1897" s="9"/>
    </row>
    <row r="1898" spans="7:9" x14ac:dyDescent="0.35">
      <c r="G1898" s="8"/>
      <c r="H1898" s="9"/>
      <c r="I1898" s="9"/>
    </row>
    <row r="1899" spans="7:9" x14ac:dyDescent="0.35">
      <c r="G1899" s="8"/>
      <c r="H1899" s="9"/>
      <c r="I1899" s="9"/>
    </row>
    <row r="1900" spans="7:9" x14ac:dyDescent="0.35">
      <c r="G1900" s="8"/>
      <c r="H1900" s="9"/>
      <c r="I1900" s="9"/>
    </row>
    <row r="1901" spans="7:9" x14ac:dyDescent="0.35">
      <c r="G1901" s="8"/>
      <c r="H1901" s="9"/>
      <c r="I1901" s="9"/>
    </row>
    <row r="1902" spans="7:9" x14ac:dyDescent="0.35">
      <c r="G1902" s="8"/>
      <c r="H1902" s="9"/>
      <c r="I1902" s="9"/>
    </row>
    <row r="1903" spans="7:9" x14ac:dyDescent="0.35">
      <c r="G1903" s="8"/>
      <c r="H1903" s="9"/>
      <c r="I1903" s="9"/>
    </row>
    <row r="1904" spans="7:9" x14ac:dyDescent="0.35">
      <c r="G1904" s="8"/>
      <c r="H1904" s="9"/>
      <c r="I1904" s="9"/>
    </row>
    <row r="1905" spans="7:9" x14ac:dyDescent="0.35">
      <c r="G1905" s="8"/>
      <c r="H1905" s="9"/>
      <c r="I1905" s="9"/>
    </row>
    <row r="1906" spans="7:9" x14ac:dyDescent="0.35">
      <c r="G1906" s="8"/>
      <c r="H1906" s="9"/>
      <c r="I1906" s="9"/>
    </row>
    <row r="1907" spans="7:9" x14ac:dyDescent="0.35">
      <c r="G1907" s="8"/>
      <c r="H1907" s="9"/>
      <c r="I1907" s="9"/>
    </row>
    <row r="1908" spans="7:9" x14ac:dyDescent="0.35">
      <c r="G1908" s="8"/>
      <c r="H1908" s="9"/>
      <c r="I1908" s="9"/>
    </row>
    <row r="1909" spans="7:9" x14ac:dyDescent="0.35">
      <c r="G1909" s="8"/>
      <c r="H1909" s="9"/>
      <c r="I1909" s="9"/>
    </row>
    <row r="1910" spans="7:9" x14ac:dyDescent="0.35">
      <c r="G1910" s="8"/>
      <c r="H1910" s="9"/>
      <c r="I1910" s="9"/>
    </row>
    <row r="1911" spans="7:9" x14ac:dyDescent="0.35">
      <c r="G1911" s="8"/>
      <c r="H1911" s="9"/>
      <c r="I1911" s="9"/>
    </row>
    <row r="1912" spans="7:9" x14ac:dyDescent="0.35">
      <c r="G1912" s="8"/>
      <c r="H1912" s="9"/>
      <c r="I1912" s="9"/>
    </row>
    <row r="1913" spans="7:9" x14ac:dyDescent="0.35">
      <c r="G1913" s="8"/>
      <c r="H1913" s="9"/>
      <c r="I1913" s="9"/>
    </row>
    <row r="1914" spans="7:9" x14ac:dyDescent="0.35">
      <c r="G1914" s="8"/>
      <c r="H1914" s="9"/>
      <c r="I1914" s="9"/>
    </row>
    <row r="1915" spans="7:9" x14ac:dyDescent="0.35">
      <c r="G1915" s="8"/>
      <c r="H1915" s="9"/>
      <c r="I1915" s="9"/>
    </row>
    <row r="1916" spans="7:9" x14ac:dyDescent="0.35">
      <c r="G1916" s="8"/>
      <c r="H1916" s="9"/>
      <c r="I1916" s="9"/>
    </row>
    <row r="1917" spans="7:9" x14ac:dyDescent="0.35">
      <c r="G1917" s="8"/>
      <c r="H1917" s="9"/>
      <c r="I1917" s="9"/>
    </row>
    <row r="1918" spans="7:9" x14ac:dyDescent="0.35">
      <c r="G1918" s="8"/>
      <c r="H1918" s="9"/>
      <c r="I1918" s="9"/>
    </row>
    <row r="1919" spans="7:9" x14ac:dyDescent="0.35">
      <c r="G1919" s="8"/>
      <c r="H1919" s="9"/>
      <c r="I1919" s="9"/>
    </row>
    <row r="1920" spans="7:9" x14ac:dyDescent="0.35">
      <c r="G1920" s="8"/>
      <c r="H1920" s="9"/>
      <c r="I1920" s="9"/>
    </row>
    <row r="1921" spans="7:9" x14ac:dyDescent="0.35">
      <c r="G1921" s="8"/>
      <c r="H1921" s="9"/>
      <c r="I1921" s="9"/>
    </row>
    <row r="1922" spans="7:9" x14ac:dyDescent="0.35">
      <c r="G1922" s="8"/>
      <c r="H1922" s="9"/>
      <c r="I1922" s="9"/>
    </row>
    <row r="1923" spans="7:9" x14ac:dyDescent="0.35">
      <c r="G1923" s="8"/>
      <c r="H1923" s="9"/>
      <c r="I1923" s="9"/>
    </row>
    <row r="1924" spans="7:9" x14ac:dyDescent="0.35">
      <c r="G1924" s="8"/>
      <c r="H1924" s="9"/>
      <c r="I1924" s="9"/>
    </row>
    <row r="1925" spans="7:9" x14ac:dyDescent="0.35">
      <c r="G1925" s="8"/>
      <c r="H1925" s="9"/>
      <c r="I1925" s="9"/>
    </row>
    <row r="1926" spans="7:9" x14ac:dyDescent="0.35">
      <c r="G1926" s="8"/>
      <c r="H1926" s="9"/>
      <c r="I1926" s="9"/>
    </row>
    <row r="1927" spans="7:9" x14ac:dyDescent="0.35">
      <c r="G1927" s="8"/>
      <c r="H1927" s="9"/>
      <c r="I1927" s="9"/>
    </row>
    <row r="1928" spans="7:9" x14ac:dyDescent="0.35">
      <c r="G1928" s="8"/>
      <c r="H1928" s="9"/>
      <c r="I1928" s="9"/>
    </row>
    <row r="1929" spans="7:9" x14ac:dyDescent="0.35">
      <c r="G1929" s="8"/>
      <c r="H1929" s="9"/>
      <c r="I1929" s="9"/>
    </row>
    <row r="1930" spans="7:9" x14ac:dyDescent="0.35">
      <c r="G1930" s="8"/>
      <c r="H1930" s="9"/>
      <c r="I1930" s="9"/>
    </row>
    <row r="1931" spans="7:9" x14ac:dyDescent="0.35">
      <c r="G1931" s="8"/>
      <c r="H1931" s="9"/>
      <c r="I1931" s="9"/>
    </row>
    <row r="1932" spans="7:9" x14ac:dyDescent="0.35">
      <c r="G1932" s="8"/>
      <c r="H1932" s="9"/>
      <c r="I1932" s="9"/>
    </row>
    <row r="1933" spans="7:9" x14ac:dyDescent="0.35">
      <c r="G1933" s="8"/>
      <c r="H1933" s="9"/>
      <c r="I1933" s="9"/>
    </row>
    <row r="1934" spans="7:9" x14ac:dyDescent="0.35">
      <c r="G1934" s="8"/>
      <c r="H1934" s="9"/>
      <c r="I1934" s="9"/>
    </row>
    <row r="1935" spans="7:9" x14ac:dyDescent="0.35">
      <c r="G1935" s="8"/>
      <c r="H1935" s="9"/>
      <c r="I1935" s="9"/>
    </row>
    <row r="1936" spans="7:9" x14ac:dyDescent="0.35">
      <c r="G1936" s="8"/>
      <c r="H1936" s="9"/>
      <c r="I1936" s="9"/>
    </row>
    <row r="1937" spans="7:9" x14ac:dyDescent="0.35">
      <c r="G1937" s="8"/>
      <c r="H1937" s="9"/>
      <c r="I1937" s="9"/>
    </row>
    <row r="1938" spans="7:9" x14ac:dyDescent="0.35">
      <c r="G1938" s="8"/>
      <c r="H1938" s="9"/>
      <c r="I1938" s="9"/>
    </row>
    <row r="1939" spans="7:9" x14ac:dyDescent="0.35">
      <c r="G1939" s="8"/>
      <c r="H1939" s="9"/>
      <c r="I1939" s="9"/>
    </row>
    <row r="1940" spans="7:9" x14ac:dyDescent="0.35">
      <c r="G1940" s="8"/>
      <c r="H1940" s="9"/>
      <c r="I1940" s="9"/>
    </row>
    <row r="1941" spans="7:9" x14ac:dyDescent="0.35">
      <c r="G1941" s="8"/>
      <c r="H1941" s="9"/>
      <c r="I1941" s="9"/>
    </row>
    <row r="1942" spans="7:9" x14ac:dyDescent="0.35">
      <c r="G1942" s="8"/>
      <c r="H1942" s="9"/>
      <c r="I1942" s="9"/>
    </row>
    <row r="1943" spans="7:9" x14ac:dyDescent="0.35">
      <c r="G1943" s="8"/>
      <c r="H1943" s="9"/>
      <c r="I1943" s="9"/>
    </row>
    <row r="1944" spans="7:9" x14ac:dyDescent="0.35">
      <c r="G1944" s="8"/>
      <c r="H1944" s="9"/>
      <c r="I1944" s="9"/>
    </row>
    <row r="1945" spans="7:9" x14ac:dyDescent="0.35">
      <c r="G1945" s="8"/>
      <c r="H1945" s="9"/>
      <c r="I1945" s="9"/>
    </row>
    <row r="1946" spans="7:9" x14ac:dyDescent="0.35">
      <c r="G1946" s="8"/>
      <c r="H1946" s="9"/>
      <c r="I1946" s="9"/>
    </row>
    <row r="1947" spans="7:9" x14ac:dyDescent="0.35">
      <c r="G1947" s="8"/>
      <c r="H1947" s="9"/>
      <c r="I1947" s="9"/>
    </row>
    <row r="1948" spans="7:9" x14ac:dyDescent="0.35">
      <c r="G1948" s="8"/>
      <c r="H1948" s="9"/>
      <c r="I1948" s="9"/>
    </row>
    <row r="1949" spans="7:9" x14ac:dyDescent="0.35">
      <c r="G1949" s="8"/>
      <c r="H1949" s="9"/>
      <c r="I1949" s="9"/>
    </row>
    <row r="1950" spans="7:9" x14ac:dyDescent="0.35">
      <c r="G1950" s="8"/>
      <c r="H1950" s="9"/>
      <c r="I1950" s="9"/>
    </row>
    <row r="1951" spans="7:9" x14ac:dyDescent="0.35">
      <c r="G1951" s="8"/>
      <c r="H1951" s="9"/>
      <c r="I1951" s="9"/>
    </row>
    <row r="1952" spans="7:9" x14ac:dyDescent="0.35">
      <c r="G1952" s="8"/>
      <c r="H1952" s="9"/>
      <c r="I1952" s="9"/>
    </row>
    <row r="1953" spans="7:9" x14ac:dyDescent="0.35">
      <c r="G1953" s="8"/>
      <c r="H1953" s="9"/>
      <c r="I1953" s="9"/>
    </row>
    <row r="1954" spans="7:9" x14ac:dyDescent="0.35">
      <c r="G1954" s="8"/>
      <c r="H1954" s="9"/>
      <c r="I1954" s="9"/>
    </row>
    <row r="1955" spans="7:9" x14ac:dyDescent="0.35">
      <c r="G1955" s="8"/>
      <c r="H1955" s="9"/>
      <c r="I1955" s="9"/>
    </row>
    <row r="1956" spans="7:9" x14ac:dyDescent="0.35">
      <c r="G1956" s="8"/>
      <c r="H1956" s="9"/>
      <c r="I1956" s="9"/>
    </row>
    <row r="1957" spans="7:9" x14ac:dyDescent="0.35">
      <c r="G1957" s="8"/>
      <c r="H1957" s="9"/>
      <c r="I1957" s="9"/>
    </row>
    <row r="1958" spans="7:9" x14ac:dyDescent="0.35">
      <c r="G1958" s="8"/>
      <c r="H1958" s="9"/>
      <c r="I1958" s="9"/>
    </row>
    <row r="1959" spans="7:9" x14ac:dyDescent="0.35">
      <c r="G1959" s="8"/>
      <c r="H1959" s="9"/>
      <c r="I1959" s="9"/>
    </row>
    <row r="1960" spans="7:9" x14ac:dyDescent="0.35">
      <c r="G1960" s="8"/>
      <c r="H1960" s="9"/>
      <c r="I1960" s="9"/>
    </row>
    <row r="1961" spans="7:9" x14ac:dyDescent="0.35">
      <c r="G1961" s="8"/>
      <c r="H1961" s="9"/>
      <c r="I1961" s="9"/>
    </row>
    <row r="1962" spans="7:9" x14ac:dyDescent="0.35">
      <c r="G1962" s="8"/>
      <c r="H1962" s="9"/>
      <c r="I1962" s="9"/>
    </row>
    <row r="1963" spans="7:9" x14ac:dyDescent="0.35">
      <c r="G1963" s="8"/>
      <c r="H1963" s="9"/>
      <c r="I1963" s="9"/>
    </row>
    <row r="1964" spans="7:9" x14ac:dyDescent="0.35">
      <c r="G1964" s="8"/>
      <c r="H1964" s="9"/>
      <c r="I1964" s="9"/>
    </row>
    <row r="1965" spans="7:9" x14ac:dyDescent="0.35">
      <c r="G1965" s="8"/>
      <c r="H1965" s="9"/>
      <c r="I1965" s="9"/>
    </row>
    <row r="1966" spans="7:9" x14ac:dyDescent="0.35">
      <c r="G1966" s="8"/>
      <c r="H1966" s="9"/>
      <c r="I1966" s="9"/>
    </row>
    <row r="1967" spans="7:9" x14ac:dyDescent="0.35">
      <c r="G1967" s="8"/>
      <c r="H1967" s="9"/>
      <c r="I1967" s="9"/>
    </row>
    <row r="1968" spans="7:9" x14ac:dyDescent="0.35">
      <c r="G1968" s="8"/>
      <c r="H1968" s="9"/>
      <c r="I1968" s="9"/>
    </row>
    <row r="1969" spans="7:9" x14ac:dyDescent="0.35">
      <c r="G1969" s="8"/>
      <c r="H1969" s="9"/>
      <c r="I1969" s="9"/>
    </row>
    <row r="1970" spans="7:9" x14ac:dyDescent="0.35">
      <c r="G1970" s="8"/>
      <c r="H1970" s="9"/>
      <c r="I1970" s="9"/>
    </row>
    <row r="1971" spans="7:9" x14ac:dyDescent="0.35">
      <c r="G1971" s="8"/>
      <c r="H1971" s="9"/>
      <c r="I1971" s="9"/>
    </row>
    <row r="1972" spans="7:9" x14ac:dyDescent="0.35">
      <c r="G1972" s="8"/>
      <c r="H1972" s="9"/>
      <c r="I1972" s="9"/>
    </row>
    <row r="1973" spans="7:9" x14ac:dyDescent="0.35">
      <c r="G1973" s="8"/>
      <c r="H1973" s="9"/>
      <c r="I1973" s="9"/>
    </row>
    <row r="1974" spans="7:9" x14ac:dyDescent="0.35">
      <c r="G1974" s="8"/>
      <c r="H1974" s="9"/>
      <c r="I1974" s="9"/>
    </row>
    <row r="1975" spans="7:9" x14ac:dyDescent="0.35">
      <c r="G1975" s="8"/>
      <c r="H1975" s="9"/>
      <c r="I1975" s="9"/>
    </row>
    <row r="1976" spans="7:9" x14ac:dyDescent="0.35">
      <c r="G1976" s="8"/>
      <c r="H1976" s="9"/>
      <c r="I1976" s="9"/>
    </row>
    <row r="1977" spans="7:9" x14ac:dyDescent="0.35">
      <c r="G1977" s="8"/>
      <c r="H1977" s="9"/>
      <c r="I1977" s="9"/>
    </row>
    <row r="1978" spans="7:9" x14ac:dyDescent="0.35">
      <c r="G1978" s="8"/>
      <c r="H1978" s="9"/>
      <c r="I1978" s="9"/>
    </row>
    <row r="1979" spans="7:9" x14ac:dyDescent="0.35">
      <c r="G1979" s="8"/>
      <c r="H1979" s="9"/>
      <c r="I1979" s="9"/>
    </row>
    <row r="1980" spans="7:9" x14ac:dyDescent="0.35">
      <c r="G1980" s="8"/>
      <c r="H1980" s="9"/>
      <c r="I1980" s="9"/>
    </row>
    <row r="1981" spans="7:9" x14ac:dyDescent="0.35">
      <c r="G1981" s="8"/>
      <c r="H1981" s="9"/>
      <c r="I1981" s="9"/>
    </row>
    <row r="1982" spans="7:9" x14ac:dyDescent="0.35">
      <c r="G1982" s="8"/>
      <c r="H1982" s="9"/>
      <c r="I1982" s="9"/>
    </row>
    <row r="1983" spans="7:9" x14ac:dyDescent="0.35">
      <c r="G1983" s="8"/>
      <c r="H1983" s="9"/>
      <c r="I1983" s="9"/>
    </row>
    <row r="1984" spans="7:9" x14ac:dyDescent="0.35">
      <c r="G1984" s="8"/>
      <c r="H1984" s="9"/>
      <c r="I1984" s="9"/>
    </row>
    <row r="1985" spans="7:9" x14ac:dyDescent="0.35">
      <c r="G1985" s="8"/>
      <c r="H1985" s="9"/>
      <c r="I1985" s="9"/>
    </row>
    <row r="1986" spans="7:9" x14ac:dyDescent="0.35">
      <c r="G1986" s="8"/>
      <c r="H1986" s="9"/>
      <c r="I1986" s="9"/>
    </row>
    <row r="1987" spans="7:9" x14ac:dyDescent="0.35">
      <c r="G1987" s="8"/>
      <c r="H1987" s="9"/>
      <c r="I1987" s="9"/>
    </row>
    <row r="1988" spans="7:9" x14ac:dyDescent="0.35">
      <c r="G1988" s="8"/>
      <c r="H1988" s="9"/>
      <c r="I1988" s="9"/>
    </row>
    <row r="1989" spans="7:9" x14ac:dyDescent="0.35">
      <c r="G1989" s="8"/>
      <c r="H1989" s="9"/>
      <c r="I1989" s="9"/>
    </row>
    <row r="1990" spans="7:9" x14ac:dyDescent="0.35">
      <c r="G1990" s="8"/>
      <c r="H1990" s="9"/>
      <c r="I1990" s="9"/>
    </row>
    <row r="1991" spans="7:9" x14ac:dyDescent="0.35">
      <c r="G1991" s="8"/>
      <c r="H1991" s="9"/>
      <c r="I1991" s="9"/>
    </row>
    <row r="1992" spans="7:9" x14ac:dyDescent="0.35">
      <c r="G1992" s="8"/>
      <c r="H1992" s="9"/>
      <c r="I1992" s="9"/>
    </row>
    <row r="1993" spans="7:9" x14ac:dyDescent="0.35">
      <c r="G1993" s="8"/>
      <c r="H1993" s="9"/>
      <c r="I1993" s="9"/>
    </row>
    <row r="1994" spans="7:9" x14ac:dyDescent="0.35">
      <c r="G1994" s="8"/>
      <c r="H1994" s="9"/>
      <c r="I1994" s="9"/>
    </row>
    <row r="1995" spans="7:9" x14ac:dyDescent="0.35">
      <c r="G1995" s="8"/>
      <c r="H1995" s="9"/>
      <c r="I1995" s="9"/>
    </row>
    <row r="1996" spans="7:9" x14ac:dyDescent="0.35">
      <c r="G1996" s="8"/>
      <c r="H1996" s="9"/>
      <c r="I1996" s="9"/>
    </row>
    <row r="1997" spans="7:9" x14ac:dyDescent="0.35">
      <c r="G1997" s="8"/>
      <c r="H1997" s="9"/>
      <c r="I1997" s="9"/>
    </row>
    <row r="1998" spans="7:9" x14ac:dyDescent="0.35">
      <c r="G1998" s="8"/>
      <c r="H1998" s="9"/>
      <c r="I1998" s="9"/>
    </row>
    <row r="1999" spans="7:9" x14ac:dyDescent="0.35">
      <c r="G1999" s="8"/>
      <c r="H1999" s="9"/>
      <c r="I1999" s="9"/>
    </row>
    <row r="2000" spans="7:9" x14ac:dyDescent="0.35">
      <c r="G2000" s="8"/>
      <c r="H2000" s="9"/>
      <c r="I2000" s="9"/>
    </row>
    <row r="2001" spans="7:9" x14ac:dyDescent="0.35">
      <c r="G2001" s="8"/>
      <c r="H2001" s="9"/>
      <c r="I2001" s="9"/>
    </row>
    <row r="2002" spans="7:9" x14ac:dyDescent="0.35">
      <c r="G2002" s="8"/>
      <c r="H2002" s="9"/>
      <c r="I2002" s="9"/>
    </row>
    <row r="2003" spans="7:9" x14ac:dyDescent="0.35">
      <c r="G2003" s="8"/>
      <c r="H2003" s="9"/>
      <c r="I2003" s="9"/>
    </row>
    <row r="2004" spans="7:9" x14ac:dyDescent="0.35">
      <c r="G2004" s="8"/>
      <c r="H2004" s="9"/>
      <c r="I2004" s="9"/>
    </row>
    <row r="2005" spans="7:9" x14ac:dyDescent="0.35">
      <c r="G2005" s="8"/>
      <c r="H2005" s="9"/>
      <c r="I2005" s="9"/>
    </row>
    <row r="2006" spans="7:9" x14ac:dyDescent="0.35">
      <c r="G2006" s="8"/>
      <c r="H2006" s="9"/>
      <c r="I2006" s="9"/>
    </row>
    <row r="2007" spans="7:9" x14ac:dyDescent="0.35">
      <c r="G2007" s="8"/>
      <c r="H2007" s="9"/>
      <c r="I2007" s="9"/>
    </row>
    <row r="2008" spans="7:9" x14ac:dyDescent="0.35">
      <c r="G2008" s="8"/>
      <c r="H2008" s="9"/>
      <c r="I2008" s="9"/>
    </row>
    <row r="2009" spans="7:9" x14ac:dyDescent="0.35">
      <c r="G2009" s="8"/>
      <c r="H2009" s="9"/>
      <c r="I2009" s="9"/>
    </row>
    <row r="2010" spans="7:9" x14ac:dyDescent="0.35">
      <c r="G2010" s="8"/>
      <c r="H2010" s="9"/>
      <c r="I2010" s="9"/>
    </row>
    <row r="2011" spans="7:9" x14ac:dyDescent="0.35">
      <c r="G2011" s="8"/>
      <c r="H2011" s="9"/>
      <c r="I2011" s="9"/>
    </row>
    <row r="2012" spans="7:9" x14ac:dyDescent="0.35">
      <c r="G2012" s="8"/>
      <c r="H2012" s="9"/>
      <c r="I2012" s="9"/>
    </row>
    <row r="2013" spans="7:9" x14ac:dyDescent="0.35">
      <c r="G2013" s="8"/>
      <c r="H2013" s="9"/>
      <c r="I2013" s="9"/>
    </row>
    <row r="2014" spans="7:9" x14ac:dyDescent="0.35">
      <c r="G2014" s="8"/>
      <c r="H2014" s="9"/>
      <c r="I2014" s="9"/>
    </row>
    <row r="2015" spans="7:9" x14ac:dyDescent="0.35">
      <c r="G2015" s="8"/>
      <c r="H2015" s="9"/>
      <c r="I2015" s="9"/>
    </row>
    <row r="2016" spans="7:9" x14ac:dyDescent="0.35">
      <c r="G2016" s="8"/>
      <c r="H2016" s="9"/>
      <c r="I2016" s="9"/>
    </row>
    <row r="2017" spans="7:9" x14ac:dyDescent="0.35">
      <c r="G2017" s="8"/>
      <c r="H2017" s="9"/>
      <c r="I2017" s="9"/>
    </row>
    <row r="2018" spans="7:9" x14ac:dyDescent="0.35">
      <c r="G2018" s="8"/>
      <c r="H2018" s="9"/>
      <c r="I2018" s="9"/>
    </row>
    <row r="2019" spans="7:9" x14ac:dyDescent="0.35">
      <c r="G2019" s="8"/>
      <c r="H2019" s="9"/>
      <c r="I2019" s="9"/>
    </row>
    <row r="2020" spans="7:9" x14ac:dyDescent="0.35">
      <c r="G2020" s="8"/>
      <c r="H2020" s="9"/>
      <c r="I2020" s="9"/>
    </row>
    <row r="2021" spans="7:9" x14ac:dyDescent="0.35">
      <c r="G2021" s="8"/>
      <c r="H2021" s="9"/>
      <c r="I2021" s="9"/>
    </row>
    <row r="2022" spans="7:9" x14ac:dyDescent="0.35">
      <c r="G2022" s="8"/>
      <c r="H2022" s="9"/>
      <c r="I2022" s="9"/>
    </row>
    <row r="2023" spans="7:9" x14ac:dyDescent="0.35">
      <c r="G2023" s="8"/>
      <c r="H2023" s="9"/>
      <c r="I2023" s="9"/>
    </row>
    <row r="2024" spans="7:9" x14ac:dyDescent="0.35">
      <c r="G2024" s="8"/>
      <c r="H2024" s="9"/>
      <c r="I2024" s="9"/>
    </row>
    <row r="2025" spans="7:9" x14ac:dyDescent="0.35">
      <c r="G2025" s="8"/>
      <c r="H2025" s="9"/>
      <c r="I2025" s="9"/>
    </row>
    <row r="2026" spans="7:9" x14ac:dyDescent="0.35">
      <c r="G2026" s="8"/>
      <c r="H2026" s="9"/>
      <c r="I2026" s="9"/>
    </row>
    <row r="2027" spans="7:9" x14ac:dyDescent="0.35">
      <c r="G2027" s="8"/>
      <c r="H2027" s="9"/>
      <c r="I2027" s="9"/>
    </row>
    <row r="2028" spans="7:9" x14ac:dyDescent="0.35">
      <c r="G2028" s="8"/>
      <c r="H2028" s="9"/>
      <c r="I2028" s="9"/>
    </row>
    <row r="2029" spans="7:9" x14ac:dyDescent="0.35">
      <c r="G2029" s="8"/>
      <c r="H2029" s="9"/>
      <c r="I2029" s="9"/>
    </row>
    <row r="2030" spans="7:9" x14ac:dyDescent="0.35">
      <c r="G2030" s="8"/>
      <c r="H2030" s="9"/>
      <c r="I2030" s="9"/>
    </row>
    <row r="2031" spans="7:9" x14ac:dyDescent="0.35">
      <c r="G2031" s="8"/>
      <c r="H2031" s="9"/>
      <c r="I2031" s="9"/>
    </row>
    <row r="2032" spans="7:9" x14ac:dyDescent="0.35">
      <c r="G2032" s="8"/>
      <c r="H2032" s="9"/>
      <c r="I2032" s="9"/>
    </row>
    <row r="2033" spans="7:9" x14ac:dyDescent="0.35">
      <c r="G2033" s="8"/>
      <c r="H2033" s="9"/>
      <c r="I2033" s="9"/>
    </row>
    <row r="2034" spans="7:9" x14ac:dyDescent="0.35">
      <c r="G2034" s="8"/>
      <c r="H2034" s="9"/>
      <c r="I2034" s="9"/>
    </row>
    <row r="2035" spans="7:9" x14ac:dyDescent="0.35">
      <c r="G2035" s="8"/>
      <c r="H2035" s="9"/>
      <c r="I2035" s="9"/>
    </row>
    <row r="2036" spans="7:9" x14ac:dyDescent="0.35">
      <c r="G2036" s="8"/>
      <c r="H2036" s="9"/>
      <c r="I2036" s="9"/>
    </row>
    <row r="2037" spans="7:9" x14ac:dyDescent="0.35">
      <c r="G2037" s="8"/>
      <c r="H2037" s="9"/>
      <c r="I2037" s="9"/>
    </row>
    <row r="2038" spans="7:9" x14ac:dyDescent="0.35">
      <c r="G2038" s="8"/>
      <c r="H2038" s="9"/>
      <c r="I2038" s="9"/>
    </row>
    <row r="2039" spans="7:9" x14ac:dyDescent="0.35">
      <c r="G2039" s="8"/>
      <c r="H2039" s="9"/>
      <c r="I2039" s="9"/>
    </row>
    <row r="2040" spans="7:9" x14ac:dyDescent="0.35">
      <c r="G2040" s="8"/>
      <c r="H2040" s="9"/>
      <c r="I2040" s="9"/>
    </row>
    <row r="2041" spans="7:9" x14ac:dyDescent="0.35">
      <c r="G2041" s="8"/>
      <c r="H2041" s="9"/>
      <c r="I2041" s="9"/>
    </row>
    <row r="2042" spans="7:9" x14ac:dyDescent="0.35">
      <c r="G2042" s="8"/>
      <c r="H2042" s="9"/>
      <c r="I2042" s="9"/>
    </row>
    <row r="2043" spans="7:9" x14ac:dyDescent="0.35">
      <c r="G2043" s="8"/>
      <c r="H2043" s="9"/>
      <c r="I2043" s="9"/>
    </row>
    <row r="2044" spans="7:9" x14ac:dyDescent="0.35">
      <c r="G2044" s="8"/>
      <c r="H2044" s="9"/>
      <c r="I2044" s="9"/>
    </row>
    <row r="2045" spans="7:9" x14ac:dyDescent="0.35">
      <c r="G2045" s="8"/>
      <c r="H2045" s="9"/>
      <c r="I2045" s="9"/>
    </row>
    <row r="2046" spans="7:9" x14ac:dyDescent="0.35">
      <c r="G2046" s="8"/>
      <c r="H2046" s="9"/>
      <c r="I2046" s="9"/>
    </row>
    <row r="2047" spans="7:9" x14ac:dyDescent="0.35">
      <c r="G2047" s="8"/>
      <c r="H2047" s="9"/>
      <c r="I2047" s="9"/>
    </row>
    <row r="2048" spans="7:9" x14ac:dyDescent="0.35">
      <c r="G2048" s="8"/>
      <c r="H2048" s="9"/>
      <c r="I2048" s="9"/>
    </row>
    <row r="2049" spans="7:9" x14ac:dyDescent="0.35">
      <c r="G2049" s="8"/>
      <c r="H2049" s="9"/>
      <c r="I2049" s="9"/>
    </row>
    <row r="2050" spans="7:9" x14ac:dyDescent="0.35">
      <c r="G2050" s="8"/>
      <c r="H2050" s="9"/>
      <c r="I2050" s="9"/>
    </row>
    <row r="2051" spans="7:9" x14ac:dyDescent="0.35">
      <c r="G2051" s="8"/>
      <c r="H2051" s="9"/>
      <c r="I2051" s="9"/>
    </row>
    <row r="2052" spans="7:9" x14ac:dyDescent="0.35">
      <c r="G2052" s="8"/>
      <c r="H2052" s="9"/>
      <c r="I2052" s="9"/>
    </row>
    <row r="2053" spans="7:9" x14ac:dyDescent="0.35">
      <c r="G2053" s="8"/>
      <c r="H2053" s="9"/>
      <c r="I2053" s="9"/>
    </row>
    <row r="2054" spans="7:9" x14ac:dyDescent="0.35">
      <c r="G2054" s="8"/>
      <c r="H2054" s="9"/>
      <c r="I2054" s="9"/>
    </row>
    <row r="2055" spans="7:9" x14ac:dyDescent="0.35">
      <c r="G2055" s="8"/>
      <c r="H2055" s="9"/>
      <c r="I2055" s="9"/>
    </row>
    <row r="2056" spans="7:9" x14ac:dyDescent="0.35">
      <c r="G2056" s="8"/>
      <c r="H2056" s="9"/>
      <c r="I2056" s="9"/>
    </row>
    <row r="2057" spans="7:9" x14ac:dyDescent="0.35">
      <c r="G2057" s="8"/>
      <c r="H2057" s="9"/>
      <c r="I2057" s="9"/>
    </row>
    <row r="2058" spans="7:9" x14ac:dyDescent="0.35">
      <c r="G2058" s="8"/>
      <c r="H2058" s="9"/>
      <c r="I2058" s="9"/>
    </row>
    <row r="2059" spans="7:9" x14ac:dyDescent="0.35">
      <c r="G2059" s="8"/>
      <c r="H2059" s="9"/>
      <c r="I2059" s="9"/>
    </row>
    <row r="2060" spans="7:9" x14ac:dyDescent="0.35">
      <c r="G2060" s="8"/>
      <c r="H2060" s="9"/>
      <c r="I2060" s="9"/>
    </row>
    <row r="2061" spans="7:9" x14ac:dyDescent="0.35">
      <c r="G2061" s="8"/>
      <c r="H2061" s="9"/>
      <c r="I2061" s="9"/>
    </row>
    <row r="2062" spans="7:9" x14ac:dyDescent="0.35">
      <c r="G2062" s="8"/>
      <c r="H2062" s="9"/>
      <c r="I2062" s="9"/>
    </row>
    <row r="2063" spans="7:9" x14ac:dyDescent="0.35">
      <c r="G2063" s="8"/>
      <c r="H2063" s="9"/>
      <c r="I2063" s="9"/>
    </row>
    <row r="2064" spans="7:9" x14ac:dyDescent="0.35">
      <c r="G2064" s="8"/>
      <c r="H2064" s="9"/>
      <c r="I2064" s="9"/>
    </row>
    <row r="2065" spans="7:9" x14ac:dyDescent="0.35">
      <c r="G2065" s="8"/>
      <c r="H2065" s="9"/>
      <c r="I2065" s="9"/>
    </row>
    <row r="2066" spans="7:9" x14ac:dyDescent="0.35">
      <c r="G2066" s="8"/>
      <c r="H2066" s="9"/>
      <c r="I2066" s="9"/>
    </row>
    <row r="2067" spans="7:9" x14ac:dyDescent="0.35">
      <c r="G2067" s="8"/>
      <c r="H2067" s="9"/>
      <c r="I2067" s="9"/>
    </row>
    <row r="2068" spans="7:9" x14ac:dyDescent="0.35">
      <c r="G2068" s="8"/>
      <c r="H2068" s="9"/>
      <c r="I2068" s="9"/>
    </row>
    <row r="2069" spans="7:9" x14ac:dyDescent="0.35">
      <c r="G2069" s="8"/>
      <c r="H2069" s="9"/>
      <c r="I2069" s="9"/>
    </row>
    <row r="2070" spans="7:9" x14ac:dyDescent="0.35">
      <c r="G2070" s="8"/>
      <c r="H2070" s="9"/>
      <c r="I2070" s="9"/>
    </row>
    <row r="2071" spans="7:9" x14ac:dyDescent="0.35">
      <c r="G2071" s="8"/>
      <c r="H2071" s="9"/>
      <c r="I2071" s="9"/>
    </row>
    <row r="2072" spans="7:9" x14ac:dyDescent="0.35">
      <c r="G2072" s="8"/>
      <c r="H2072" s="9"/>
      <c r="I2072" s="9"/>
    </row>
    <row r="2073" spans="7:9" x14ac:dyDescent="0.35">
      <c r="G2073" s="8"/>
      <c r="H2073" s="9"/>
      <c r="I2073" s="9"/>
    </row>
    <row r="2074" spans="7:9" x14ac:dyDescent="0.35">
      <c r="G2074" s="8"/>
      <c r="H2074" s="9"/>
      <c r="I2074" s="9"/>
    </row>
    <row r="2075" spans="7:9" x14ac:dyDescent="0.35">
      <c r="G2075" s="8"/>
      <c r="H2075" s="9"/>
      <c r="I2075" s="9"/>
    </row>
    <row r="2076" spans="7:9" x14ac:dyDescent="0.35">
      <c r="G2076" s="8"/>
      <c r="H2076" s="9"/>
      <c r="I2076" s="9"/>
    </row>
    <row r="2077" spans="7:9" x14ac:dyDescent="0.35">
      <c r="G2077" s="8"/>
      <c r="H2077" s="9"/>
      <c r="I2077" s="9"/>
    </row>
    <row r="2078" spans="7:9" x14ac:dyDescent="0.35">
      <c r="G2078" s="8"/>
      <c r="H2078" s="9"/>
      <c r="I2078" s="9"/>
    </row>
    <row r="2079" spans="7:9" x14ac:dyDescent="0.35">
      <c r="G2079" s="8"/>
      <c r="H2079" s="9"/>
      <c r="I2079" s="9"/>
    </row>
    <row r="2080" spans="7:9" x14ac:dyDescent="0.35">
      <c r="G2080" s="8"/>
      <c r="H2080" s="9"/>
      <c r="I2080" s="9"/>
    </row>
    <row r="2081" spans="7:9" x14ac:dyDescent="0.35">
      <c r="G2081" s="8"/>
      <c r="H2081" s="9"/>
      <c r="I2081" s="9"/>
    </row>
    <row r="2082" spans="7:9" x14ac:dyDescent="0.35">
      <c r="G2082" s="8"/>
      <c r="H2082" s="9"/>
      <c r="I2082" s="9"/>
    </row>
    <row r="2083" spans="7:9" x14ac:dyDescent="0.35">
      <c r="G2083" s="8"/>
      <c r="H2083" s="9"/>
      <c r="I2083" s="9"/>
    </row>
    <row r="2084" spans="7:9" x14ac:dyDescent="0.35">
      <c r="G2084" s="8"/>
      <c r="H2084" s="9"/>
      <c r="I2084" s="9"/>
    </row>
    <row r="2085" spans="7:9" x14ac:dyDescent="0.35">
      <c r="G2085" s="8"/>
      <c r="H2085" s="9"/>
      <c r="I2085" s="9"/>
    </row>
    <row r="2086" spans="7:9" x14ac:dyDescent="0.35">
      <c r="G2086" s="8"/>
      <c r="H2086" s="9"/>
      <c r="I2086" s="9"/>
    </row>
    <row r="2087" spans="7:9" x14ac:dyDescent="0.35">
      <c r="G2087" s="8"/>
      <c r="H2087" s="9"/>
      <c r="I2087" s="9"/>
    </row>
    <row r="2088" spans="7:9" x14ac:dyDescent="0.35">
      <c r="G2088" s="8"/>
      <c r="H2088" s="9"/>
      <c r="I2088" s="9"/>
    </row>
    <row r="2089" spans="7:9" x14ac:dyDescent="0.35">
      <c r="G2089" s="8"/>
      <c r="H2089" s="9"/>
      <c r="I2089" s="9"/>
    </row>
    <row r="2090" spans="7:9" x14ac:dyDescent="0.35">
      <c r="G2090" s="8"/>
      <c r="H2090" s="9"/>
      <c r="I2090" s="9"/>
    </row>
    <row r="2091" spans="7:9" x14ac:dyDescent="0.35">
      <c r="G2091" s="8"/>
      <c r="H2091" s="9"/>
      <c r="I2091" s="9"/>
    </row>
    <row r="2092" spans="7:9" x14ac:dyDescent="0.35">
      <c r="G2092" s="8"/>
      <c r="H2092" s="9"/>
      <c r="I2092" s="9"/>
    </row>
    <row r="2093" spans="7:9" x14ac:dyDescent="0.35">
      <c r="G2093" s="8"/>
      <c r="H2093" s="9"/>
      <c r="I2093" s="9"/>
    </row>
    <row r="2094" spans="7:9" x14ac:dyDescent="0.35">
      <c r="G2094" s="8"/>
      <c r="H2094" s="9"/>
      <c r="I2094" s="9"/>
    </row>
    <row r="2095" spans="7:9" x14ac:dyDescent="0.35">
      <c r="G2095" s="8"/>
      <c r="H2095" s="9"/>
      <c r="I2095" s="9"/>
    </row>
    <row r="2096" spans="7:9" x14ac:dyDescent="0.35">
      <c r="G2096" s="8"/>
      <c r="H2096" s="9"/>
      <c r="I2096" s="9"/>
    </row>
    <row r="2097" spans="7:9" x14ac:dyDescent="0.35">
      <c r="G2097" s="8"/>
      <c r="H2097" s="9"/>
      <c r="I2097" s="9"/>
    </row>
    <row r="2098" spans="7:9" x14ac:dyDescent="0.35">
      <c r="G2098" s="8"/>
      <c r="H2098" s="9"/>
      <c r="I2098" s="9"/>
    </row>
    <row r="2099" spans="7:9" x14ac:dyDescent="0.35">
      <c r="G2099" s="8"/>
      <c r="H2099" s="9"/>
      <c r="I2099" s="9"/>
    </row>
    <row r="2100" spans="7:9" x14ac:dyDescent="0.35">
      <c r="G2100" s="8"/>
      <c r="H2100" s="9"/>
      <c r="I2100" s="9"/>
    </row>
    <row r="2101" spans="7:9" x14ac:dyDescent="0.35">
      <c r="G2101" s="8"/>
      <c r="H2101" s="9"/>
      <c r="I2101" s="9"/>
    </row>
    <row r="2102" spans="7:9" x14ac:dyDescent="0.35">
      <c r="G2102" s="8"/>
      <c r="H2102" s="9"/>
      <c r="I2102" s="9"/>
    </row>
    <row r="2103" spans="7:9" x14ac:dyDescent="0.35">
      <c r="G2103" s="8"/>
      <c r="H2103" s="9"/>
      <c r="I2103" s="9"/>
    </row>
    <row r="2104" spans="7:9" x14ac:dyDescent="0.35">
      <c r="G2104" s="8"/>
      <c r="H2104" s="9"/>
      <c r="I2104" s="9"/>
    </row>
    <row r="2105" spans="7:9" x14ac:dyDescent="0.35">
      <c r="G2105" s="8"/>
      <c r="H2105" s="9"/>
      <c r="I2105" s="9"/>
    </row>
    <row r="2106" spans="7:9" x14ac:dyDescent="0.35">
      <c r="G2106" s="8"/>
      <c r="H2106" s="9"/>
      <c r="I2106" s="9"/>
    </row>
    <row r="2107" spans="7:9" x14ac:dyDescent="0.35">
      <c r="G2107" s="8"/>
      <c r="H2107" s="9"/>
      <c r="I2107" s="9"/>
    </row>
    <row r="2108" spans="7:9" x14ac:dyDescent="0.35">
      <c r="G2108" s="8"/>
      <c r="H2108" s="9"/>
      <c r="I2108" s="9"/>
    </row>
    <row r="2109" spans="7:9" x14ac:dyDescent="0.35">
      <c r="G2109" s="8"/>
      <c r="H2109" s="9"/>
      <c r="I2109" s="9"/>
    </row>
    <row r="2110" spans="7:9" x14ac:dyDescent="0.35">
      <c r="G2110" s="8"/>
      <c r="H2110" s="9"/>
      <c r="I2110" s="9"/>
    </row>
    <row r="2111" spans="7:9" x14ac:dyDescent="0.35">
      <c r="G2111" s="8"/>
      <c r="H2111" s="9"/>
      <c r="I2111" s="9"/>
    </row>
    <row r="2112" spans="7:9" x14ac:dyDescent="0.35">
      <c r="G2112" s="8"/>
      <c r="H2112" s="9"/>
      <c r="I2112" s="9"/>
    </row>
    <row r="2113" spans="7:9" x14ac:dyDescent="0.35">
      <c r="G2113" s="8"/>
      <c r="H2113" s="9"/>
      <c r="I2113" s="9"/>
    </row>
    <row r="2114" spans="7:9" x14ac:dyDescent="0.35">
      <c r="G2114" s="8"/>
      <c r="H2114" s="9"/>
      <c r="I2114" s="9"/>
    </row>
    <row r="2115" spans="7:9" x14ac:dyDescent="0.35">
      <c r="G2115" s="8"/>
      <c r="H2115" s="9"/>
      <c r="I2115" s="9"/>
    </row>
    <row r="2116" spans="7:9" x14ac:dyDescent="0.35">
      <c r="G2116" s="8"/>
      <c r="H2116" s="9"/>
      <c r="I2116" s="9"/>
    </row>
    <row r="2117" spans="7:9" x14ac:dyDescent="0.35">
      <c r="G2117" s="8"/>
      <c r="H2117" s="9"/>
      <c r="I2117" s="9"/>
    </row>
    <row r="2118" spans="7:9" x14ac:dyDescent="0.35">
      <c r="G2118" s="8"/>
      <c r="H2118" s="9"/>
      <c r="I2118" s="9"/>
    </row>
    <row r="2119" spans="7:9" x14ac:dyDescent="0.35">
      <c r="G2119" s="8"/>
      <c r="H2119" s="9"/>
      <c r="I2119" s="9"/>
    </row>
    <row r="2120" spans="7:9" x14ac:dyDescent="0.35">
      <c r="G2120" s="8"/>
      <c r="H2120" s="9"/>
      <c r="I2120" s="9"/>
    </row>
    <row r="2121" spans="7:9" x14ac:dyDescent="0.35">
      <c r="G2121" s="8"/>
      <c r="H2121" s="9"/>
      <c r="I2121" s="9"/>
    </row>
    <row r="2122" spans="7:9" x14ac:dyDescent="0.35">
      <c r="G2122" s="8"/>
      <c r="H2122" s="9"/>
      <c r="I2122" s="9"/>
    </row>
    <row r="2123" spans="7:9" x14ac:dyDescent="0.35">
      <c r="G2123" s="8"/>
      <c r="H2123" s="9"/>
      <c r="I2123" s="9"/>
    </row>
    <row r="2124" spans="7:9" x14ac:dyDescent="0.35">
      <c r="G2124" s="8"/>
      <c r="H2124" s="9"/>
      <c r="I2124" s="9"/>
    </row>
    <row r="2125" spans="7:9" x14ac:dyDescent="0.35">
      <c r="G2125" s="8"/>
      <c r="H2125" s="9"/>
      <c r="I2125" s="9"/>
    </row>
    <row r="2126" spans="7:9" x14ac:dyDescent="0.35">
      <c r="G2126" s="8"/>
      <c r="H2126" s="9"/>
      <c r="I2126" s="9"/>
    </row>
    <row r="2127" spans="7:9" x14ac:dyDescent="0.35">
      <c r="G2127" s="8"/>
      <c r="H2127" s="9"/>
      <c r="I2127" s="9"/>
    </row>
    <row r="2128" spans="7:9" x14ac:dyDescent="0.35">
      <c r="G2128" s="8"/>
      <c r="H2128" s="9"/>
      <c r="I2128" s="9"/>
    </row>
    <row r="2129" spans="7:9" x14ac:dyDescent="0.35">
      <c r="G2129" s="8"/>
      <c r="H2129" s="9"/>
      <c r="I2129" s="9"/>
    </row>
    <row r="2130" spans="7:9" x14ac:dyDescent="0.35">
      <c r="G2130" s="8"/>
      <c r="H2130" s="9"/>
      <c r="I2130" s="9"/>
    </row>
    <row r="2131" spans="7:9" x14ac:dyDescent="0.35">
      <c r="G2131" s="8"/>
      <c r="H2131" s="9"/>
      <c r="I2131" s="9"/>
    </row>
    <row r="2132" spans="7:9" x14ac:dyDescent="0.35">
      <c r="G2132" s="8"/>
      <c r="H2132" s="9"/>
      <c r="I2132" s="9"/>
    </row>
    <row r="2133" spans="7:9" x14ac:dyDescent="0.35">
      <c r="G2133" s="8"/>
      <c r="H2133" s="9"/>
      <c r="I2133" s="9"/>
    </row>
    <row r="2134" spans="7:9" x14ac:dyDescent="0.35">
      <c r="G2134" s="8"/>
      <c r="H2134" s="9"/>
      <c r="I2134" s="9"/>
    </row>
    <row r="2135" spans="7:9" x14ac:dyDescent="0.35">
      <c r="G2135" s="8"/>
      <c r="H2135" s="9"/>
      <c r="I2135" s="9"/>
    </row>
    <row r="2136" spans="7:9" x14ac:dyDescent="0.35">
      <c r="G2136" s="8"/>
      <c r="H2136" s="9"/>
      <c r="I2136" s="9"/>
    </row>
    <row r="2137" spans="7:9" x14ac:dyDescent="0.35">
      <c r="G2137" s="8"/>
      <c r="H2137" s="9"/>
      <c r="I2137" s="9"/>
    </row>
    <row r="2138" spans="7:9" x14ac:dyDescent="0.35">
      <c r="G2138" s="8"/>
      <c r="H2138" s="9"/>
      <c r="I2138" s="9"/>
    </row>
    <row r="2139" spans="7:9" x14ac:dyDescent="0.35">
      <c r="G2139" s="8"/>
      <c r="H2139" s="9"/>
      <c r="I2139" s="9"/>
    </row>
    <row r="2140" spans="7:9" x14ac:dyDescent="0.35">
      <c r="G2140" s="8"/>
      <c r="H2140" s="9"/>
      <c r="I2140" s="9"/>
    </row>
    <row r="2141" spans="7:9" x14ac:dyDescent="0.35">
      <c r="G2141" s="8"/>
      <c r="H2141" s="9"/>
      <c r="I2141" s="9"/>
    </row>
    <row r="2142" spans="7:9" x14ac:dyDescent="0.35">
      <c r="G2142" s="8"/>
      <c r="H2142" s="9"/>
      <c r="I2142" s="9"/>
    </row>
    <row r="2143" spans="7:9" x14ac:dyDescent="0.35">
      <c r="G2143" s="8"/>
      <c r="H2143" s="9"/>
      <c r="I2143" s="9"/>
    </row>
    <row r="2144" spans="7:9" x14ac:dyDescent="0.35">
      <c r="G2144" s="8"/>
      <c r="H2144" s="9"/>
      <c r="I2144" s="9"/>
    </row>
    <row r="2145" spans="7:9" x14ac:dyDescent="0.35">
      <c r="G2145" s="8"/>
      <c r="H2145" s="9"/>
      <c r="I2145" s="9"/>
    </row>
    <row r="2146" spans="7:9" x14ac:dyDescent="0.35">
      <c r="G2146" s="8"/>
      <c r="H2146" s="9"/>
      <c r="I2146" s="9"/>
    </row>
    <row r="2147" spans="7:9" x14ac:dyDescent="0.35">
      <c r="G2147" s="8"/>
      <c r="H2147" s="9"/>
      <c r="I2147" s="9"/>
    </row>
    <row r="2148" spans="7:9" x14ac:dyDescent="0.35">
      <c r="G2148" s="8"/>
      <c r="H2148" s="9"/>
      <c r="I2148" s="9"/>
    </row>
    <row r="2149" spans="7:9" x14ac:dyDescent="0.35">
      <c r="G2149" s="8"/>
      <c r="H2149" s="9"/>
      <c r="I2149" s="9"/>
    </row>
    <row r="2150" spans="7:9" x14ac:dyDescent="0.35">
      <c r="G2150" s="8"/>
      <c r="H2150" s="9"/>
      <c r="I2150" s="9"/>
    </row>
    <row r="2151" spans="7:9" x14ac:dyDescent="0.35">
      <c r="G2151" s="8"/>
      <c r="H2151" s="9"/>
      <c r="I2151" s="9"/>
    </row>
    <row r="2152" spans="7:9" x14ac:dyDescent="0.35">
      <c r="G2152" s="8"/>
      <c r="H2152" s="9"/>
      <c r="I2152" s="9"/>
    </row>
    <row r="2153" spans="7:9" x14ac:dyDescent="0.35">
      <c r="G2153" s="8"/>
      <c r="H2153" s="9"/>
      <c r="I2153" s="9"/>
    </row>
    <row r="2154" spans="7:9" x14ac:dyDescent="0.35">
      <c r="G2154" s="8"/>
      <c r="H2154" s="9"/>
      <c r="I2154" s="9"/>
    </row>
    <row r="2155" spans="7:9" x14ac:dyDescent="0.35">
      <c r="G2155" s="8"/>
      <c r="H2155" s="9"/>
      <c r="I2155" s="9"/>
    </row>
    <row r="2156" spans="7:9" x14ac:dyDescent="0.35">
      <c r="G2156" s="8"/>
      <c r="H2156" s="9"/>
      <c r="I2156" s="9"/>
    </row>
    <row r="2157" spans="7:9" x14ac:dyDescent="0.35">
      <c r="G2157" s="8"/>
      <c r="H2157" s="9"/>
      <c r="I2157" s="9"/>
    </row>
    <row r="2158" spans="7:9" x14ac:dyDescent="0.35">
      <c r="G2158" s="8"/>
      <c r="H2158" s="9"/>
      <c r="I2158" s="9"/>
    </row>
    <row r="2159" spans="7:9" x14ac:dyDescent="0.35">
      <c r="G2159" s="8"/>
      <c r="H2159" s="9"/>
      <c r="I2159" s="9"/>
    </row>
    <row r="2160" spans="7:9" x14ac:dyDescent="0.35">
      <c r="G2160" s="8"/>
      <c r="H2160" s="9"/>
      <c r="I2160" s="9"/>
    </row>
    <row r="2161" spans="7:9" x14ac:dyDescent="0.35">
      <c r="G2161" s="8"/>
      <c r="H2161" s="9"/>
      <c r="I2161" s="9"/>
    </row>
    <row r="2162" spans="7:9" x14ac:dyDescent="0.35">
      <c r="G2162" s="8"/>
      <c r="H2162" s="9"/>
      <c r="I2162" s="9"/>
    </row>
    <row r="2163" spans="7:9" x14ac:dyDescent="0.35">
      <c r="G2163" s="8"/>
      <c r="H2163" s="9"/>
      <c r="I2163" s="9"/>
    </row>
    <row r="2164" spans="7:9" x14ac:dyDescent="0.35">
      <c r="G2164" s="8"/>
      <c r="H2164" s="9"/>
      <c r="I2164" s="9"/>
    </row>
    <row r="2165" spans="7:9" x14ac:dyDescent="0.35">
      <c r="G2165" s="8"/>
      <c r="H2165" s="9"/>
      <c r="I2165" s="9"/>
    </row>
    <row r="2166" spans="7:9" x14ac:dyDescent="0.35">
      <c r="G2166" s="8"/>
      <c r="H2166" s="9"/>
      <c r="I2166" s="9"/>
    </row>
    <row r="2167" spans="7:9" x14ac:dyDescent="0.35">
      <c r="G2167" s="8"/>
      <c r="H2167" s="9"/>
      <c r="I2167" s="9"/>
    </row>
    <row r="2168" spans="7:9" x14ac:dyDescent="0.35">
      <c r="G2168" s="8"/>
      <c r="H2168" s="9"/>
      <c r="I2168" s="9"/>
    </row>
    <row r="2169" spans="7:9" x14ac:dyDescent="0.35">
      <c r="G2169" s="8"/>
      <c r="H2169" s="9"/>
      <c r="I2169" s="9"/>
    </row>
    <row r="2170" spans="7:9" x14ac:dyDescent="0.35">
      <c r="G2170" s="8"/>
      <c r="H2170" s="9"/>
      <c r="I2170" s="9"/>
    </row>
    <row r="2171" spans="7:9" x14ac:dyDescent="0.35">
      <c r="G2171" s="8"/>
      <c r="H2171" s="9"/>
      <c r="I2171" s="9"/>
    </row>
    <row r="2172" spans="7:9" x14ac:dyDescent="0.35">
      <c r="G2172" s="8"/>
      <c r="H2172" s="9"/>
      <c r="I2172" s="9"/>
    </row>
    <row r="2173" spans="7:9" x14ac:dyDescent="0.35">
      <c r="G2173" s="8"/>
      <c r="H2173" s="9"/>
      <c r="I2173" s="9"/>
    </row>
    <row r="2174" spans="7:9" x14ac:dyDescent="0.35">
      <c r="G2174" s="8"/>
      <c r="H2174" s="9"/>
      <c r="I2174" s="9"/>
    </row>
    <row r="2175" spans="7:9" x14ac:dyDescent="0.35">
      <c r="G2175" s="8"/>
      <c r="H2175" s="9"/>
      <c r="I2175" s="9"/>
    </row>
    <row r="2176" spans="7:9" x14ac:dyDescent="0.35">
      <c r="G2176" s="8"/>
      <c r="H2176" s="9"/>
      <c r="I2176" s="9"/>
    </row>
    <row r="2177" spans="7:9" x14ac:dyDescent="0.35">
      <c r="G2177" s="8"/>
      <c r="H2177" s="9"/>
      <c r="I2177" s="9"/>
    </row>
    <row r="2178" spans="7:9" x14ac:dyDescent="0.35">
      <c r="G2178" s="8"/>
      <c r="H2178" s="9"/>
      <c r="I2178" s="9"/>
    </row>
    <row r="2179" spans="7:9" x14ac:dyDescent="0.35">
      <c r="G2179" s="8"/>
      <c r="H2179" s="9"/>
      <c r="I2179" s="9"/>
    </row>
    <row r="2180" spans="7:9" x14ac:dyDescent="0.35">
      <c r="G2180" s="8"/>
      <c r="H2180" s="9"/>
      <c r="I2180" s="9"/>
    </row>
    <row r="2181" spans="7:9" x14ac:dyDescent="0.35">
      <c r="G2181" s="8"/>
      <c r="H2181" s="9"/>
      <c r="I2181" s="9"/>
    </row>
    <row r="2182" spans="7:9" x14ac:dyDescent="0.35">
      <c r="G2182" s="8"/>
      <c r="H2182" s="9"/>
      <c r="I2182" s="9"/>
    </row>
    <row r="2183" spans="7:9" x14ac:dyDescent="0.35">
      <c r="G2183" s="8"/>
      <c r="H2183" s="9"/>
      <c r="I2183" s="9"/>
    </row>
    <row r="2184" spans="7:9" x14ac:dyDescent="0.35">
      <c r="G2184" s="8"/>
      <c r="H2184" s="9"/>
      <c r="I2184" s="9"/>
    </row>
    <row r="2185" spans="7:9" x14ac:dyDescent="0.35">
      <c r="G2185" s="8"/>
      <c r="H2185" s="9"/>
      <c r="I2185" s="9"/>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69"/>
  <sheetViews>
    <sheetView workbookViewId="0">
      <selection activeCell="A2" sqref="A2"/>
    </sheetView>
  </sheetViews>
  <sheetFormatPr defaultRowHeight="14.5" x14ac:dyDescent="0.35"/>
  <cols>
    <col min="6" max="6" width="11.7265625" bestFit="1" customWidth="1"/>
  </cols>
  <sheetData>
    <row r="1" spans="1:6" x14ac:dyDescent="0.35">
      <c r="B1" t="s">
        <v>89</v>
      </c>
      <c r="C1" t="s">
        <v>90</v>
      </c>
      <c r="F1" t="s">
        <v>137</v>
      </c>
    </row>
    <row r="2" spans="1:6" x14ac:dyDescent="0.35">
      <c r="A2" s="8">
        <v>31048</v>
      </c>
      <c r="B2">
        <v>3.2823763074300998</v>
      </c>
      <c r="C2">
        <v>3.6145061712969961</v>
      </c>
      <c r="E2" s="8">
        <f>+A2</f>
        <v>31048</v>
      </c>
      <c r="F2">
        <f>+B2-C2</f>
        <v>-0.33212986386689636</v>
      </c>
    </row>
    <row r="3" spans="1:6" x14ac:dyDescent="0.35">
      <c r="A3" s="8">
        <v>31079</v>
      </c>
      <c r="B3">
        <v>3.2843638950413601</v>
      </c>
      <c r="C3">
        <v>3.6286251715023647</v>
      </c>
      <c r="E3" s="8">
        <f t="shared" ref="E3:E66" si="0">+A3</f>
        <v>31079</v>
      </c>
      <c r="F3">
        <f t="shared" ref="F3:F66" si="1">+B3-C3</f>
        <v>-0.34426127646100468</v>
      </c>
    </row>
    <row r="4" spans="1:6" x14ac:dyDescent="0.35">
      <c r="A4" s="8">
        <v>31107</v>
      </c>
      <c r="B4">
        <v>3.2922749744379685</v>
      </c>
      <c r="C4">
        <v>3.6201144031336643</v>
      </c>
      <c r="E4" s="8">
        <f t="shared" si="0"/>
        <v>31107</v>
      </c>
      <c r="F4">
        <f t="shared" si="1"/>
        <v>-0.32783942869569582</v>
      </c>
    </row>
    <row r="5" spans="1:6" x14ac:dyDescent="0.35">
      <c r="A5" s="8">
        <v>31138</v>
      </c>
      <c r="B5">
        <v>3.2922749744379685</v>
      </c>
      <c r="C5">
        <v>3.6225260143239182</v>
      </c>
      <c r="E5" s="8">
        <f t="shared" si="0"/>
        <v>31138</v>
      </c>
      <c r="F5">
        <f t="shared" si="1"/>
        <v>-0.33025103988594973</v>
      </c>
    </row>
    <row r="6" spans="1:6" x14ac:dyDescent="0.35">
      <c r="A6" s="8">
        <v>31168</v>
      </c>
      <c r="B6">
        <v>3.2962441904438724</v>
      </c>
      <c r="C6">
        <v>3.6338070168955743</v>
      </c>
      <c r="E6" s="8">
        <f t="shared" si="0"/>
        <v>31168</v>
      </c>
      <c r="F6">
        <f t="shared" si="1"/>
        <v>-0.33756282645170188</v>
      </c>
    </row>
    <row r="7" spans="1:6" x14ac:dyDescent="0.35">
      <c r="A7" s="8">
        <v>31199</v>
      </c>
      <c r="B7">
        <v>3.2982044314784074</v>
      </c>
      <c r="C7">
        <v>3.6334414205346808</v>
      </c>
      <c r="E7" s="8">
        <f t="shared" si="0"/>
        <v>31199</v>
      </c>
      <c r="F7">
        <f t="shared" si="1"/>
        <v>-0.33523698905627342</v>
      </c>
    </row>
    <row r="8" spans="1:6" x14ac:dyDescent="0.35">
      <c r="A8" s="8">
        <v>31229</v>
      </c>
      <c r="B8">
        <v>3.3001239595687193</v>
      </c>
      <c r="C8">
        <v>3.6307906436480595</v>
      </c>
      <c r="E8" s="8">
        <f t="shared" si="0"/>
        <v>31229</v>
      </c>
      <c r="F8">
        <f t="shared" si="1"/>
        <v>-0.33066668407934019</v>
      </c>
    </row>
    <row r="9" spans="1:6" x14ac:dyDescent="0.35">
      <c r="A9" s="8">
        <v>31260</v>
      </c>
      <c r="B9">
        <v>3.3020766174609615</v>
      </c>
      <c r="C9">
        <v>3.6328715745476456</v>
      </c>
      <c r="E9" s="8">
        <f t="shared" si="0"/>
        <v>31260</v>
      </c>
      <c r="F9">
        <f t="shared" si="1"/>
        <v>-0.33079495708668416</v>
      </c>
    </row>
    <row r="10" spans="1:6" x14ac:dyDescent="0.35">
      <c r="A10" s="8">
        <v>31291</v>
      </c>
      <c r="B10">
        <v>3.3040254699098819</v>
      </c>
      <c r="C10">
        <v>3.6561858940750809</v>
      </c>
      <c r="E10" s="8">
        <f t="shared" si="0"/>
        <v>31291</v>
      </c>
      <c r="F10">
        <f t="shared" si="1"/>
        <v>-0.35216042416519899</v>
      </c>
    </row>
    <row r="11" spans="1:6" x14ac:dyDescent="0.35">
      <c r="A11" s="8">
        <v>31321</v>
      </c>
      <c r="B11">
        <v>3.3040254699098819</v>
      </c>
      <c r="C11">
        <v>3.6632065467862449</v>
      </c>
      <c r="E11" s="8">
        <f t="shared" si="0"/>
        <v>31321</v>
      </c>
      <c r="F11">
        <f t="shared" si="1"/>
        <v>-0.35918107687636303</v>
      </c>
    </row>
    <row r="12" spans="1:6" x14ac:dyDescent="0.35">
      <c r="A12" s="8">
        <v>31352</v>
      </c>
      <c r="B12">
        <v>3.3079484094425249</v>
      </c>
      <c r="C12">
        <v>3.6295308009625287</v>
      </c>
      <c r="E12" s="8">
        <f t="shared" si="0"/>
        <v>31352</v>
      </c>
      <c r="F12">
        <f t="shared" si="1"/>
        <v>-0.32158239152000379</v>
      </c>
    </row>
    <row r="13" spans="1:6" x14ac:dyDescent="0.35">
      <c r="A13" s="8">
        <v>31382</v>
      </c>
      <c r="B13">
        <v>3.3137495458018447</v>
      </c>
      <c r="C13">
        <v>3.6356656222952175</v>
      </c>
      <c r="E13" s="8">
        <f t="shared" si="0"/>
        <v>31382</v>
      </c>
      <c r="F13">
        <f t="shared" si="1"/>
        <v>-0.32191607649337284</v>
      </c>
    </row>
    <row r="14" spans="1:6" x14ac:dyDescent="0.35">
      <c r="A14" s="8">
        <v>31413</v>
      </c>
      <c r="B14">
        <v>3.3156758034619114</v>
      </c>
      <c r="C14">
        <v>3.6541679294114351</v>
      </c>
      <c r="E14" s="8">
        <f t="shared" si="0"/>
        <v>31413</v>
      </c>
      <c r="F14">
        <f t="shared" si="1"/>
        <v>-0.33849212594952371</v>
      </c>
    </row>
    <row r="15" spans="1:6" x14ac:dyDescent="0.35">
      <c r="A15" s="8">
        <v>31444</v>
      </c>
      <c r="B15">
        <v>3.3175983577858417</v>
      </c>
      <c r="C15">
        <v>3.6654512665820329</v>
      </c>
      <c r="E15" s="8">
        <f t="shared" si="0"/>
        <v>31444</v>
      </c>
      <c r="F15">
        <f t="shared" si="1"/>
        <v>-0.34785290879619124</v>
      </c>
    </row>
    <row r="16" spans="1:6" x14ac:dyDescent="0.35">
      <c r="A16" s="8">
        <v>31472</v>
      </c>
      <c r="B16">
        <v>3.3252518247473515</v>
      </c>
      <c r="C16">
        <v>3.6595432422269552</v>
      </c>
      <c r="E16" s="8">
        <f t="shared" si="0"/>
        <v>31472</v>
      </c>
      <c r="F16">
        <f t="shared" si="1"/>
        <v>-0.33429141747960367</v>
      </c>
    </row>
    <row r="17" spans="1:6" x14ac:dyDescent="0.35">
      <c r="A17" s="8">
        <v>31503</v>
      </c>
      <c r="B17">
        <v>3.3290925301271996</v>
      </c>
      <c r="C17">
        <v>3.651910027408741</v>
      </c>
      <c r="E17" s="8">
        <f t="shared" si="0"/>
        <v>31503</v>
      </c>
      <c r="F17">
        <f t="shared" si="1"/>
        <v>-0.32281749728154141</v>
      </c>
    </row>
    <row r="18" spans="1:6" x14ac:dyDescent="0.35">
      <c r="A18" s="8">
        <v>31533</v>
      </c>
      <c r="B18">
        <v>3.3328471607739223</v>
      </c>
      <c r="C18">
        <v>3.6606180061222631</v>
      </c>
      <c r="E18" s="8">
        <f t="shared" si="0"/>
        <v>31533</v>
      </c>
      <c r="F18">
        <f t="shared" si="1"/>
        <v>-0.32777084534834078</v>
      </c>
    </row>
    <row r="19" spans="1:6" x14ac:dyDescent="0.35">
      <c r="A19" s="8">
        <v>31564</v>
      </c>
      <c r="B19">
        <v>3.3441683712139327</v>
      </c>
      <c r="C19">
        <v>3.6403455089679291</v>
      </c>
      <c r="E19" s="8">
        <f t="shared" si="0"/>
        <v>31564</v>
      </c>
      <c r="F19">
        <f t="shared" si="1"/>
        <v>-0.29617713775399634</v>
      </c>
    </row>
    <row r="20" spans="1:6" x14ac:dyDescent="0.35">
      <c r="A20" s="8">
        <v>31594</v>
      </c>
      <c r="B20">
        <v>3.3460721935348472</v>
      </c>
      <c r="C20">
        <v>3.6400367732387116</v>
      </c>
      <c r="E20" s="8">
        <f t="shared" si="0"/>
        <v>31594</v>
      </c>
      <c r="F20">
        <f t="shared" si="1"/>
        <v>-0.29396457970386436</v>
      </c>
    </row>
    <row r="21" spans="1:6" x14ac:dyDescent="0.35">
      <c r="A21" s="8">
        <v>31625</v>
      </c>
      <c r="B21">
        <v>3.3460721935348472</v>
      </c>
      <c r="C21">
        <v>3.637716421000952</v>
      </c>
      <c r="E21" s="8">
        <f t="shared" si="0"/>
        <v>31625</v>
      </c>
      <c r="F21">
        <f t="shared" si="1"/>
        <v>-0.29164422746610486</v>
      </c>
    </row>
    <row r="22" spans="1:6" x14ac:dyDescent="0.35">
      <c r="A22" s="8">
        <v>31656</v>
      </c>
      <c r="B22">
        <v>3.3479020846039318</v>
      </c>
      <c r="C22">
        <v>3.6490286349452581</v>
      </c>
      <c r="E22" s="8">
        <f t="shared" si="0"/>
        <v>31656</v>
      </c>
      <c r="F22">
        <f t="shared" si="1"/>
        <v>-0.30112655034132629</v>
      </c>
    </row>
    <row r="23" spans="1:6" x14ac:dyDescent="0.35">
      <c r="A23" s="8">
        <v>31686</v>
      </c>
      <c r="B23">
        <v>3.3479020846039318</v>
      </c>
      <c r="C23">
        <v>3.6259349283694444</v>
      </c>
      <c r="E23" s="8">
        <f t="shared" si="0"/>
        <v>31686</v>
      </c>
      <c r="F23">
        <f t="shared" si="1"/>
        <v>-0.27803284376551263</v>
      </c>
    </row>
    <row r="24" spans="1:6" x14ac:dyDescent="0.35">
      <c r="A24" s="8">
        <v>31717</v>
      </c>
      <c r="B24">
        <v>3.3479020846039318</v>
      </c>
      <c r="C24">
        <v>3.6213189945151911</v>
      </c>
      <c r="E24" s="8">
        <f t="shared" si="0"/>
        <v>31717</v>
      </c>
      <c r="F24">
        <f t="shared" si="1"/>
        <v>-0.27341690991125933</v>
      </c>
    </row>
    <row r="25" spans="1:6" x14ac:dyDescent="0.35">
      <c r="A25" s="8">
        <v>31747</v>
      </c>
      <c r="B25">
        <v>3.3497988185761551</v>
      </c>
      <c r="C25">
        <v>3.6186996952202164</v>
      </c>
      <c r="E25" s="8">
        <f t="shared" si="0"/>
        <v>31747</v>
      </c>
      <c r="F25">
        <f t="shared" si="1"/>
        <v>-0.26890087664406126</v>
      </c>
    </row>
    <row r="26" spans="1:6" x14ac:dyDescent="0.35">
      <c r="A26" s="8">
        <v>31778</v>
      </c>
      <c r="B26">
        <v>3.3534766454507436</v>
      </c>
      <c r="C26">
        <v>3.62289321649292</v>
      </c>
      <c r="E26" s="8">
        <f t="shared" si="0"/>
        <v>31778</v>
      </c>
      <c r="F26">
        <f t="shared" si="1"/>
        <v>-0.26941657104217631</v>
      </c>
    </row>
    <row r="27" spans="1:6" x14ac:dyDescent="0.35">
      <c r="A27" s="8">
        <v>31809</v>
      </c>
      <c r="B27">
        <v>3.3553628453183557</v>
      </c>
      <c r="C27">
        <v>3.6248864732999166</v>
      </c>
      <c r="E27" s="8">
        <f t="shared" si="0"/>
        <v>31809</v>
      </c>
      <c r="F27">
        <f t="shared" si="1"/>
        <v>-0.26952362798156093</v>
      </c>
    </row>
    <row r="28" spans="1:6" x14ac:dyDescent="0.35">
      <c r="A28" s="8">
        <v>31837</v>
      </c>
      <c r="B28">
        <v>3.3645679748393649</v>
      </c>
      <c r="C28">
        <v>3.6306254222009349</v>
      </c>
      <c r="E28" s="8">
        <f t="shared" si="0"/>
        <v>31837</v>
      </c>
      <c r="F28">
        <f t="shared" si="1"/>
        <v>-0.26605744736157</v>
      </c>
    </row>
    <row r="29" spans="1:6" x14ac:dyDescent="0.35">
      <c r="A29" s="8">
        <v>31868</v>
      </c>
      <c r="B29">
        <v>3.3664333892258154</v>
      </c>
      <c r="C29">
        <v>3.6417820574635229</v>
      </c>
      <c r="E29" s="8">
        <f t="shared" si="0"/>
        <v>31868</v>
      </c>
      <c r="F29">
        <f t="shared" si="1"/>
        <v>-0.27534866823770754</v>
      </c>
    </row>
    <row r="30" spans="1:6" x14ac:dyDescent="0.35">
      <c r="A30" s="8">
        <v>31898</v>
      </c>
      <c r="B30">
        <v>3.3682264313254557</v>
      </c>
      <c r="C30">
        <v>3.6754798684150045</v>
      </c>
      <c r="E30" s="8">
        <f t="shared" si="0"/>
        <v>31898</v>
      </c>
      <c r="F30">
        <f t="shared" si="1"/>
        <v>-0.30725343708954878</v>
      </c>
    </row>
    <row r="31" spans="1:6" x14ac:dyDescent="0.35">
      <c r="A31" s="8">
        <v>31929</v>
      </c>
      <c r="B31">
        <v>3.3700506526653187</v>
      </c>
      <c r="C31">
        <v>3.6707518961982988</v>
      </c>
      <c r="E31" s="8">
        <f t="shared" si="0"/>
        <v>31929</v>
      </c>
      <c r="F31">
        <f t="shared" si="1"/>
        <v>-0.30070124353298011</v>
      </c>
    </row>
    <row r="32" spans="1:6" x14ac:dyDescent="0.35">
      <c r="A32" s="8">
        <v>31959</v>
      </c>
      <c r="B32">
        <v>3.3700506526653187</v>
      </c>
      <c r="C32">
        <v>3.6639686204516169</v>
      </c>
      <c r="E32" s="8">
        <f t="shared" si="0"/>
        <v>31959</v>
      </c>
      <c r="F32">
        <f t="shared" si="1"/>
        <v>-0.2939179677862982</v>
      </c>
    </row>
    <row r="33" spans="1:6" x14ac:dyDescent="0.35">
      <c r="A33" s="8">
        <v>31990</v>
      </c>
      <c r="B33">
        <v>3.3718715522803269</v>
      </c>
      <c r="C33">
        <v>3.6950363050930184</v>
      </c>
      <c r="E33" s="8">
        <f t="shared" si="0"/>
        <v>31990</v>
      </c>
      <c r="F33">
        <f t="shared" si="1"/>
        <v>-0.32316475281269152</v>
      </c>
    </row>
    <row r="34" spans="1:6" x14ac:dyDescent="0.35">
      <c r="A34" s="8">
        <v>32021</v>
      </c>
      <c r="B34">
        <v>3.3718715522803269</v>
      </c>
      <c r="C34">
        <v>3.710566266639105</v>
      </c>
      <c r="E34" s="8">
        <f t="shared" si="0"/>
        <v>32021</v>
      </c>
      <c r="F34">
        <f t="shared" si="1"/>
        <v>-0.33869471435877818</v>
      </c>
    </row>
    <row r="35" spans="1:6" x14ac:dyDescent="0.35">
      <c r="A35" s="8">
        <v>32051</v>
      </c>
      <c r="B35">
        <v>3.3736891422455542</v>
      </c>
      <c r="C35">
        <v>3.7102733166156128</v>
      </c>
      <c r="E35" s="8">
        <f t="shared" si="0"/>
        <v>32051</v>
      </c>
      <c r="F35">
        <f t="shared" si="1"/>
        <v>-0.33658417437005861</v>
      </c>
    </row>
    <row r="36" spans="1:6" x14ac:dyDescent="0.35">
      <c r="A36" s="8">
        <v>32082</v>
      </c>
      <c r="B36">
        <v>3.3755034345703514</v>
      </c>
      <c r="C36">
        <v>3.7033316879028209</v>
      </c>
      <c r="E36" s="8">
        <f t="shared" si="0"/>
        <v>32082</v>
      </c>
      <c r="F36">
        <f t="shared" si="1"/>
        <v>-0.32782825333246945</v>
      </c>
    </row>
    <row r="37" spans="1:6" x14ac:dyDescent="0.35">
      <c r="A37" s="8">
        <v>32112</v>
      </c>
      <c r="B37">
        <v>3.3790880960740544</v>
      </c>
      <c r="C37">
        <v>3.7181857804655398</v>
      </c>
      <c r="E37" s="8">
        <f t="shared" si="0"/>
        <v>32112</v>
      </c>
      <c r="F37">
        <f t="shared" si="1"/>
        <v>-0.33909768439148547</v>
      </c>
    </row>
    <row r="38" spans="1:6" x14ac:dyDescent="0.35">
      <c r="A38" s="8">
        <v>32143</v>
      </c>
      <c r="B38">
        <v>3.3809266448197959</v>
      </c>
      <c r="C38">
        <v>3.7287743267513567</v>
      </c>
      <c r="E38" s="8">
        <f t="shared" si="0"/>
        <v>32143</v>
      </c>
      <c r="F38">
        <f t="shared" si="1"/>
        <v>-0.34784768193156079</v>
      </c>
    </row>
    <row r="39" spans="1:6" x14ac:dyDescent="0.35">
      <c r="A39" s="8">
        <v>32174</v>
      </c>
      <c r="B39">
        <v>3.3970889536176121</v>
      </c>
      <c r="C39">
        <v>3.7453628310100324</v>
      </c>
      <c r="E39" s="8">
        <f t="shared" si="0"/>
        <v>32174</v>
      </c>
      <c r="F39">
        <f t="shared" si="1"/>
        <v>-0.34827387739242033</v>
      </c>
    </row>
    <row r="40" spans="1:6" x14ac:dyDescent="0.35">
      <c r="A40" s="8">
        <v>32203</v>
      </c>
      <c r="B40">
        <v>3.4198555634806889</v>
      </c>
      <c r="C40">
        <v>3.7480072981900827</v>
      </c>
      <c r="E40" s="8">
        <f t="shared" si="0"/>
        <v>32203</v>
      </c>
      <c r="F40">
        <f t="shared" si="1"/>
        <v>-0.32815173470939385</v>
      </c>
    </row>
    <row r="41" spans="1:6" x14ac:dyDescent="0.35">
      <c r="A41" s="8">
        <v>32234</v>
      </c>
      <c r="B41">
        <v>3.4268326392539863</v>
      </c>
      <c r="C41">
        <v>3.734166656493453</v>
      </c>
      <c r="E41" s="8">
        <f t="shared" si="0"/>
        <v>32234</v>
      </c>
      <c r="F41">
        <f t="shared" si="1"/>
        <v>-0.30733401723946674</v>
      </c>
    </row>
    <row r="42" spans="1:6" x14ac:dyDescent="0.35">
      <c r="A42" s="8">
        <v>32264</v>
      </c>
      <c r="B42">
        <v>3.4319852018144732</v>
      </c>
      <c r="C42">
        <v>3.7396909107952712</v>
      </c>
      <c r="E42" s="8">
        <f t="shared" si="0"/>
        <v>32264</v>
      </c>
      <c r="F42">
        <f t="shared" si="1"/>
        <v>-0.30770570898079797</v>
      </c>
    </row>
    <row r="43" spans="1:6" x14ac:dyDescent="0.35">
      <c r="A43" s="8">
        <v>32295</v>
      </c>
      <c r="B43">
        <v>3.4353733401292934</v>
      </c>
      <c r="C43">
        <v>3.749733717650038</v>
      </c>
      <c r="E43" s="8">
        <f t="shared" si="0"/>
        <v>32295</v>
      </c>
      <c r="F43">
        <f t="shared" si="1"/>
        <v>-0.31436037752074464</v>
      </c>
    </row>
    <row r="44" spans="1:6" x14ac:dyDescent="0.35">
      <c r="A44" s="8">
        <v>32325</v>
      </c>
      <c r="B44">
        <v>3.4387821419894267</v>
      </c>
      <c r="C44">
        <v>3.7492286118330527</v>
      </c>
      <c r="E44" s="8">
        <f t="shared" si="0"/>
        <v>32325</v>
      </c>
      <c r="F44">
        <f t="shared" si="1"/>
        <v>-0.31044646984362601</v>
      </c>
    </row>
    <row r="45" spans="1:6" x14ac:dyDescent="0.35">
      <c r="A45" s="8">
        <v>32356</v>
      </c>
      <c r="B45">
        <v>3.4422113577527695</v>
      </c>
      <c r="C45">
        <v>3.7569667059246412</v>
      </c>
      <c r="E45" s="8">
        <f t="shared" si="0"/>
        <v>32356</v>
      </c>
      <c r="F45">
        <f t="shared" si="1"/>
        <v>-0.31475534817187167</v>
      </c>
    </row>
    <row r="46" spans="1:6" x14ac:dyDescent="0.35">
      <c r="A46" s="8">
        <v>32387</v>
      </c>
      <c r="B46">
        <v>3.4439055961505254</v>
      </c>
      <c r="C46">
        <v>3.7608837775591204</v>
      </c>
      <c r="E46" s="8">
        <f t="shared" si="0"/>
        <v>32387</v>
      </c>
      <c r="F46">
        <f t="shared" si="1"/>
        <v>-0.31697818140859502</v>
      </c>
    </row>
    <row r="47" spans="1:6" x14ac:dyDescent="0.35">
      <c r="A47" s="8">
        <v>32417</v>
      </c>
      <c r="B47">
        <v>3.4455969689588399</v>
      </c>
      <c r="C47">
        <v>3.7522913380686389</v>
      </c>
      <c r="E47" s="8">
        <f t="shared" si="0"/>
        <v>32417</v>
      </c>
      <c r="F47">
        <f t="shared" si="1"/>
        <v>-0.30669436910979897</v>
      </c>
    </row>
    <row r="48" spans="1:6" x14ac:dyDescent="0.35">
      <c r="A48" s="8">
        <v>32448</v>
      </c>
      <c r="B48">
        <v>3.448971156466996</v>
      </c>
      <c r="C48">
        <v>3.7663087546543026</v>
      </c>
      <c r="E48" s="8">
        <f t="shared" si="0"/>
        <v>32448</v>
      </c>
      <c r="F48">
        <f t="shared" si="1"/>
        <v>-0.31733759818730656</v>
      </c>
    </row>
    <row r="49" spans="1:6" x14ac:dyDescent="0.35">
      <c r="A49" s="8">
        <v>32478</v>
      </c>
      <c r="B49">
        <v>3.448971156466996</v>
      </c>
      <c r="C49">
        <v>3.7868517406906772</v>
      </c>
      <c r="E49" s="8">
        <f t="shared" si="0"/>
        <v>32478</v>
      </c>
      <c r="F49">
        <f t="shared" si="1"/>
        <v>-0.33788058422368117</v>
      </c>
    </row>
    <row r="50" spans="1:6" x14ac:dyDescent="0.35">
      <c r="A50" s="8">
        <v>32509</v>
      </c>
      <c r="B50">
        <v>3.4472536534208404</v>
      </c>
      <c r="C50">
        <v>3.7932847641119221</v>
      </c>
      <c r="E50" s="8">
        <f t="shared" si="0"/>
        <v>32509</v>
      </c>
      <c r="F50">
        <f t="shared" si="1"/>
        <v>-0.34603111069108161</v>
      </c>
    </row>
    <row r="51" spans="1:6" x14ac:dyDescent="0.35">
      <c r="A51" s="8">
        <v>32540</v>
      </c>
      <c r="B51">
        <v>3.4540111861547693</v>
      </c>
      <c r="C51">
        <v>3.7920981614843883</v>
      </c>
      <c r="E51" s="8">
        <f t="shared" si="0"/>
        <v>32540</v>
      </c>
      <c r="F51">
        <f t="shared" si="1"/>
        <v>-0.33808697532961896</v>
      </c>
    </row>
    <row r="52" spans="1:6" x14ac:dyDescent="0.35">
      <c r="A52" s="8">
        <v>32568</v>
      </c>
      <c r="B52">
        <v>3.4657046523114352</v>
      </c>
      <c r="C52">
        <v>3.7922005646621213</v>
      </c>
      <c r="E52" s="8">
        <f t="shared" si="0"/>
        <v>32568</v>
      </c>
      <c r="F52">
        <f t="shared" si="1"/>
        <v>-0.32649591235068609</v>
      </c>
    </row>
    <row r="53" spans="1:6" x14ac:dyDescent="0.35">
      <c r="A53" s="8">
        <v>32599</v>
      </c>
      <c r="B53">
        <v>3.4739210627936843</v>
      </c>
      <c r="C53">
        <v>3.7909385066511518</v>
      </c>
      <c r="E53" s="8">
        <f t="shared" si="0"/>
        <v>32599</v>
      </c>
      <c r="F53">
        <f t="shared" si="1"/>
        <v>-0.31701744385746755</v>
      </c>
    </row>
    <row r="54" spans="1:6" x14ac:dyDescent="0.35">
      <c r="A54" s="8">
        <v>32629</v>
      </c>
      <c r="B54">
        <v>3.4805013550002002</v>
      </c>
      <c r="C54">
        <v>3.8118509099091868</v>
      </c>
      <c r="E54" s="8">
        <f t="shared" si="0"/>
        <v>32629</v>
      </c>
      <c r="F54">
        <f t="shared" si="1"/>
        <v>-0.33134955490898665</v>
      </c>
    </row>
    <row r="55" spans="1:6" x14ac:dyDescent="0.35">
      <c r="A55" s="8">
        <v>32660</v>
      </c>
      <c r="B55">
        <v>3.4853853320871808</v>
      </c>
      <c r="C55">
        <v>3.8090524550450633</v>
      </c>
      <c r="E55" s="8">
        <f t="shared" si="0"/>
        <v>32660</v>
      </c>
      <c r="F55">
        <f t="shared" si="1"/>
        <v>-0.32366712295788247</v>
      </c>
    </row>
    <row r="56" spans="1:6" x14ac:dyDescent="0.35">
      <c r="A56" s="8">
        <v>32690</v>
      </c>
      <c r="B56">
        <v>3.4950823038449572</v>
      </c>
      <c r="C56">
        <v>3.7937103894372814</v>
      </c>
      <c r="E56" s="8">
        <f t="shared" si="0"/>
        <v>32690</v>
      </c>
      <c r="F56">
        <f t="shared" si="1"/>
        <v>-0.29862808559232423</v>
      </c>
    </row>
    <row r="57" spans="1:6" x14ac:dyDescent="0.35">
      <c r="A57" s="8">
        <v>32721</v>
      </c>
      <c r="B57">
        <v>3.4967196601840782</v>
      </c>
      <c r="C57">
        <v>3.8092458965444163</v>
      </c>
      <c r="E57" s="8">
        <f t="shared" si="0"/>
        <v>32721</v>
      </c>
      <c r="F57">
        <f t="shared" si="1"/>
        <v>-0.31252623636033805</v>
      </c>
    </row>
    <row r="58" spans="1:6" x14ac:dyDescent="0.35">
      <c r="A58" s="8">
        <v>32752</v>
      </c>
      <c r="B58">
        <v>3.4999259545219337</v>
      </c>
      <c r="C58">
        <v>3.8264090161273443</v>
      </c>
      <c r="E58" s="8">
        <f t="shared" si="0"/>
        <v>32752</v>
      </c>
      <c r="F58">
        <f t="shared" si="1"/>
        <v>-0.32648306160541063</v>
      </c>
    </row>
    <row r="59" spans="1:6" x14ac:dyDescent="0.35">
      <c r="A59" s="8">
        <v>32782</v>
      </c>
      <c r="B59">
        <v>3.5015554056971903</v>
      </c>
      <c r="C59">
        <v>3.8299944920845856</v>
      </c>
      <c r="E59" s="8">
        <f t="shared" si="0"/>
        <v>32782</v>
      </c>
      <c r="F59">
        <f t="shared" si="1"/>
        <v>-0.32843908638739538</v>
      </c>
    </row>
    <row r="60" spans="1:6" x14ac:dyDescent="0.35">
      <c r="A60" s="8">
        <v>32813</v>
      </c>
      <c r="B60">
        <v>3.5047162024406107</v>
      </c>
      <c r="C60">
        <v>3.829539807708001</v>
      </c>
      <c r="E60" s="8">
        <f t="shared" si="0"/>
        <v>32813</v>
      </c>
      <c r="F60">
        <f t="shared" si="1"/>
        <v>-0.32482360526739029</v>
      </c>
    </row>
    <row r="61" spans="1:6" x14ac:dyDescent="0.35">
      <c r="A61" s="8">
        <v>32843</v>
      </c>
      <c r="B61">
        <v>3.5063078660647724</v>
      </c>
      <c r="C61">
        <v>3.8253874857358428</v>
      </c>
      <c r="E61" s="8">
        <f t="shared" si="0"/>
        <v>32843</v>
      </c>
      <c r="F61">
        <f t="shared" si="1"/>
        <v>-0.31907961967107035</v>
      </c>
    </row>
    <row r="62" spans="1:6" x14ac:dyDescent="0.35">
      <c r="A62" s="8">
        <v>32874</v>
      </c>
      <c r="B62">
        <v>3.5252422525241096</v>
      </c>
      <c r="C62">
        <v>3.8536885799593708</v>
      </c>
      <c r="E62" s="8">
        <f t="shared" si="0"/>
        <v>32874</v>
      </c>
      <c r="F62">
        <f t="shared" si="1"/>
        <v>-0.32844632743526114</v>
      </c>
    </row>
    <row r="63" spans="1:6" x14ac:dyDescent="0.35">
      <c r="A63" s="8">
        <v>32905</v>
      </c>
      <c r="B63">
        <v>3.534562093729579</v>
      </c>
      <c r="C63">
        <v>3.8556441679454347</v>
      </c>
      <c r="E63" s="8">
        <f t="shared" si="0"/>
        <v>32905</v>
      </c>
      <c r="F63">
        <f t="shared" si="1"/>
        <v>-0.32108207421585577</v>
      </c>
    </row>
    <row r="64" spans="1:6" x14ac:dyDescent="0.35">
      <c r="A64" s="8">
        <v>32933</v>
      </c>
      <c r="B64">
        <v>3.5560049885227354</v>
      </c>
      <c r="C64">
        <v>3.8505389673025499</v>
      </c>
      <c r="E64" s="8">
        <f t="shared" si="0"/>
        <v>32933</v>
      </c>
      <c r="F64">
        <f t="shared" si="1"/>
        <v>-0.29453397877981446</v>
      </c>
    </row>
    <row r="65" spans="1:6" x14ac:dyDescent="0.35">
      <c r="A65" s="8">
        <v>32964</v>
      </c>
      <c r="B65">
        <v>3.5635429628026385</v>
      </c>
      <c r="C65">
        <v>3.8668295792295093</v>
      </c>
      <c r="E65" s="8">
        <f t="shared" si="0"/>
        <v>32964</v>
      </c>
      <c r="F65">
        <f t="shared" si="1"/>
        <v>-0.30328661642687083</v>
      </c>
    </row>
    <row r="66" spans="1:6" x14ac:dyDescent="0.35">
      <c r="A66" s="8">
        <v>32994</v>
      </c>
      <c r="B66">
        <v>3.5740296124349942</v>
      </c>
      <c r="C66">
        <v>3.8786901798562479</v>
      </c>
      <c r="E66" s="8">
        <f t="shared" si="0"/>
        <v>32994</v>
      </c>
      <c r="F66">
        <f t="shared" si="1"/>
        <v>-0.30466056742125369</v>
      </c>
    </row>
    <row r="67" spans="1:6" x14ac:dyDescent="0.35">
      <c r="A67" s="8">
        <v>33025</v>
      </c>
      <c r="B67">
        <v>3.5814334319650887</v>
      </c>
      <c r="C67">
        <v>3.880265466700147</v>
      </c>
      <c r="E67" s="8">
        <f t="shared" ref="E67:E130" si="2">+A67</f>
        <v>33025</v>
      </c>
      <c r="F67">
        <f t="shared" ref="F67:F130" si="3">+B67-C67</f>
        <v>-0.29883203473505837</v>
      </c>
    </row>
    <row r="68" spans="1:6" x14ac:dyDescent="0.35">
      <c r="A68" s="8">
        <v>33055</v>
      </c>
      <c r="B68">
        <v>3.5858495537943926</v>
      </c>
      <c r="C68">
        <v>3.8813048294433923</v>
      </c>
      <c r="E68" s="8">
        <f t="shared" si="2"/>
        <v>33055</v>
      </c>
      <c r="F68">
        <f t="shared" si="3"/>
        <v>-0.29545527564899965</v>
      </c>
    </row>
    <row r="69" spans="1:6" x14ac:dyDescent="0.35">
      <c r="A69" s="8">
        <v>33086</v>
      </c>
      <c r="B69">
        <v>3.5873449432896392</v>
      </c>
      <c r="C69">
        <v>3.8887440905151798</v>
      </c>
      <c r="E69" s="8">
        <f t="shared" si="2"/>
        <v>33086</v>
      </c>
      <c r="F69">
        <f t="shared" si="3"/>
        <v>-0.30139914722554062</v>
      </c>
    </row>
    <row r="70" spans="1:6" x14ac:dyDescent="0.35">
      <c r="A70" s="8">
        <v>33117</v>
      </c>
      <c r="B70">
        <v>3.5902738503598144</v>
      </c>
      <c r="C70">
        <v>3.898793883276336</v>
      </c>
      <c r="E70" s="8">
        <f t="shared" si="2"/>
        <v>33117</v>
      </c>
      <c r="F70">
        <f t="shared" si="3"/>
        <v>-0.30852003291652164</v>
      </c>
    </row>
    <row r="71" spans="1:6" x14ac:dyDescent="0.35">
      <c r="A71" s="8">
        <v>33147</v>
      </c>
      <c r="B71">
        <v>3.5946237181882159</v>
      </c>
      <c r="C71">
        <v>3.8997726669084791</v>
      </c>
      <c r="E71" s="8">
        <f t="shared" si="2"/>
        <v>33147</v>
      </c>
      <c r="F71">
        <f t="shared" si="3"/>
        <v>-0.30514894872026321</v>
      </c>
    </row>
    <row r="72" spans="1:6" x14ac:dyDescent="0.35">
      <c r="A72" s="8">
        <v>33178</v>
      </c>
      <c r="B72">
        <v>3.6033760304999953</v>
      </c>
      <c r="C72">
        <v>3.8900505721234011</v>
      </c>
      <c r="E72" s="8">
        <f t="shared" si="2"/>
        <v>33178</v>
      </c>
      <c r="F72">
        <f t="shared" si="3"/>
        <v>-0.28667454162340578</v>
      </c>
    </row>
    <row r="73" spans="1:6" x14ac:dyDescent="0.35">
      <c r="A73" s="8">
        <v>33208</v>
      </c>
      <c r="B73">
        <v>3.6062584254255996</v>
      </c>
      <c r="C73">
        <v>3.8999064087177793</v>
      </c>
      <c r="E73" s="8">
        <f t="shared" si="2"/>
        <v>33208</v>
      </c>
      <c r="F73">
        <f t="shared" si="3"/>
        <v>-0.29364798329217967</v>
      </c>
    </row>
    <row r="74" spans="1:6" x14ac:dyDescent="0.35">
      <c r="A74" s="8">
        <v>33239</v>
      </c>
      <c r="B74">
        <v>3.6346608324943173</v>
      </c>
      <c r="C74">
        <v>3.9111726456248177</v>
      </c>
      <c r="E74" s="8">
        <f t="shared" si="2"/>
        <v>33239</v>
      </c>
      <c r="F74">
        <f t="shared" si="3"/>
        <v>-0.27651181313050044</v>
      </c>
    </row>
    <row r="75" spans="1:6" x14ac:dyDescent="0.35">
      <c r="A75" s="8">
        <v>33270</v>
      </c>
      <c r="B75">
        <v>3.6457892641822349</v>
      </c>
      <c r="C75">
        <v>3.9273853012447288</v>
      </c>
      <c r="E75" s="8">
        <f t="shared" si="2"/>
        <v>33270</v>
      </c>
      <c r="F75">
        <f t="shared" si="3"/>
        <v>-0.28159603706249392</v>
      </c>
    </row>
    <row r="76" spans="1:6" x14ac:dyDescent="0.35">
      <c r="A76" s="8">
        <v>33298</v>
      </c>
      <c r="B76">
        <v>3.6650221175833697</v>
      </c>
      <c r="C76">
        <v>3.9298087450104031</v>
      </c>
      <c r="E76" s="8">
        <f t="shared" si="2"/>
        <v>33298</v>
      </c>
      <c r="F76">
        <f t="shared" si="3"/>
        <v>-0.26478662742703341</v>
      </c>
    </row>
    <row r="77" spans="1:6" x14ac:dyDescent="0.35">
      <c r="A77" s="8">
        <v>33329</v>
      </c>
      <c r="B77">
        <v>3.6717841586852993</v>
      </c>
      <c r="C77">
        <v>3.9314851370025852</v>
      </c>
      <c r="E77" s="8">
        <f t="shared" si="2"/>
        <v>33329</v>
      </c>
      <c r="F77">
        <f t="shared" si="3"/>
        <v>-0.25970097831728589</v>
      </c>
    </row>
    <row r="78" spans="1:6" x14ac:dyDescent="0.35">
      <c r="A78" s="8">
        <v>33359</v>
      </c>
      <c r="B78">
        <v>3.6798639361869814</v>
      </c>
      <c r="C78">
        <v>3.9269002274375935</v>
      </c>
      <c r="E78" s="8">
        <f t="shared" si="2"/>
        <v>33359</v>
      </c>
      <c r="F78">
        <f t="shared" si="3"/>
        <v>-0.24703629125061211</v>
      </c>
    </row>
    <row r="79" spans="1:6" x14ac:dyDescent="0.35">
      <c r="A79" s="8">
        <v>33390</v>
      </c>
      <c r="B79">
        <v>3.6878539284421965</v>
      </c>
      <c r="C79">
        <v>3.9311707549577735</v>
      </c>
      <c r="E79" s="8">
        <f t="shared" si="2"/>
        <v>33390</v>
      </c>
      <c r="F79">
        <f t="shared" si="3"/>
        <v>-0.24331682651557696</v>
      </c>
    </row>
    <row r="80" spans="1:6" x14ac:dyDescent="0.35">
      <c r="A80" s="8">
        <v>33420</v>
      </c>
      <c r="B80">
        <v>3.7023631392725957</v>
      </c>
      <c r="C80">
        <v>3.9263971555811175</v>
      </c>
      <c r="E80" s="8">
        <f t="shared" si="2"/>
        <v>33420</v>
      </c>
      <c r="F80">
        <f t="shared" si="3"/>
        <v>-0.22403401630852171</v>
      </c>
    </row>
    <row r="81" spans="1:6" x14ac:dyDescent="0.35">
      <c r="A81" s="8">
        <v>33451</v>
      </c>
      <c r="B81">
        <v>3.7062772312903567</v>
      </c>
      <c r="C81">
        <v>3.9404091934698422</v>
      </c>
      <c r="E81" s="8">
        <f t="shared" si="2"/>
        <v>33451</v>
      </c>
      <c r="F81">
        <f t="shared" si="3"/>
        <v>-0.23413196217948551</v>
      </c>
    </row>
    <row r="82" spans="1:6" x14ac:dyDescent="0.35">
      <c r="A82" s="8">
        <v>33482</v>
      </c>
      <c r="B82">
        <v>3.711447860956409</v>
      </c>
      <c r="C82">
        <v>3.9462003088154951</v>
      </c>
      <c r="E82" s="8">
        <f t="shared" si="2"/>
        <v>33482</v>
      </c>
      <c r="F82">
        <f t="shared" si="3"/>
        <v>-0.23475244785908611</v>
      </c>
    </row>
    <row r="83" spans="1:6" x14ac:dyDescent="0.35">
      <c r="A83" s="8">
        <v>33512</v>
      </c>
      <c r="B83">
        <v>3.7140353739950545</v>
      </c>
      <c r="C83">
        <v>3.946903522654384</v>
      </c>
      <c r="E83" s="8">
        <f t="shared" si="2"/>
        <v>33512</v>
      </c>
      <c r="F83">
        <f t="shared" si="3"/>
        <v>-0.23286814865932959</v>
      </c>
    </row>
    <row r="84" spans="1:6" x14ac:dyDescent="0.35">
      <c r="A84" s="8">
        <v>33543</v>
      </c>
      <c r="B84">
        <v>3.7192389066232825</v>
      </c>
      <c r="C84">
        <v>3.9502924607890346</v>
      </c>
      <c r="E84" s="8">
        <f t="shared" si="2"/>
        <v>33543</v>
      </c>
      <c r="F84">
        <f t="shared" si="3"/>
        <v>-0.23105355416575213</v>
      </c>
    </row>
    <row r="85" spans="1:6" x14ac:dyDescent="0.35">
      <c r="A85" s="8">
        <v>33573</v>
      </c>
      <c r="B85">
        <v>3.7230634658940063</v>
      </c>
      <c r="C85">
        <v>3.9492608050476372</v>
      </c>
      <c r="E85" s="8">
        <f t="shared" si="2"/>
        <v>33573</v>
      </c>
      <c r="F85">
        <f t="shared" si="3"/>
        <v>-0.22619733915363094</v>
      </c>
    </row>
    <row r="86" spans="1:6" x14ac:dyDescent="0.35">
      <c r="A86" s="8">
        <v>33604</v>
      </c>
      <c r="B86">
        <v>3.7294454158605981</v>
      </c>
      <c r="C86">
        <v>3.9574264481622041</v>
      </c>
      <c r="E86" s="8">
        <f t="shared" si="2"/>
        <v>33604</v>
      </c>
      <c r="F86">
        <f t="shared" si="3"/>
        <v>-0.22798103230160605</v>
      </c>
    </row>
    <row r="87" spans="1:6" x14ac:dyDescent="0.35">
      <c r="A87" s="8">
        <v>33635</v>
      </c>
      <c r="B87">
        <v>3.7370742029636044</v>
      </c>
      <c r="C87">
        <v>3.9615744204235113</v>
      </c>
      <c r="E87" s="8">
        <f t="shared" si="2"/>
        <v>33635</v>
      </c>
      <c r="F87">
        <f t="shared" si="3"/>
        <v>-0.22450021745990689</v>
      </c>
    </row>
    <row r="88" spans="1:6" x14ac:dyDescent="0.35">
      <c r="A88" s="8">
        <v>33664</v>
      </c>
      <c r="B88">
        <v>3.7620369747316627</v>
      </c>
      <c r="C88">
        <v>3.9521102079562205</v>
      </c>
      <c r="E88" s="8">
        <f t="shared" si="2"/>
        <v>33664</v>
      </c>
      <c r="F88">
        <f t="shared" si="3"/>
        <v>-0.19007323322455782</v>
      </c>
    </row>
    <row r="89" spans="1:6" x14ac:dyDescent="0.35">
      <c r="A89" s="8">
        <v>33695</v>
      </c>
      <c r="B89">
        <v>3.7681757294299878</v>
      </c>
      <c r="C89">
        <v>3.9580738383778864</v>
      </c>
      <c r="E89" s="8">
        <f t="shared" si="2"/>
        <v>33695</v>
      </c>
      <c r="F89">
        <f t="shared" si="3"/>
        <v>-0.1898981089478986</v>
      </c>
    </row>
    <row r="90" spans="1:6" x14ac:dyDescent="0.35">
      <c r="A90" s="8">
        <v>33725</v>
      </c>
      <c r="B90">
        <v>3.7755157607734828</v>
      </c>
      <c r="C90">
        <v>3.9623447022408746</v>
      </c>
      <c r="E90" s="8">
        <f t="shared" si="2"/>
        <v>33725</v>
      </c>
      <c r="F90">
        <f t="shared" si="3"/>
        <v>-0.18682894146739182</v>
      </c>
    </row>
    <row r="91" spans="1:6" x14ac:dyDescent="0.35">
      <c r="A91" s="8">
        <v>33756</v>
      </c>
      <c r="B91">
        <v>3.7803869583580569</v>
      </c>
      <c r="C91">
        <v>3.9597636820368955</v>
      </c>
      <c r="E91" s="8">
        <f t="shared" si="2"/>
        <v>33756</v>
      </c>
      <c r="F91">
        <f t="shared" si="3"/>
        <v>-0.17937672367883861</v>
      </c>
    </row>
    <row r="92" spans="1:6" x14ac:dyDescent="0.35">
      <c r="A92" s="8">
        <v>33786</v>
      </c>
      <c r="B92">
        <v>3.7839850675414413</v>
      </c>
      <c r="C92">
        <v>3.9649165571745968</v>
      </c>
      <c r="E92" s="8">
        <f t="shared" si="2"/>
        <v>33786</v>
      </c>
      <c r="F92">
        <f t="shared" si="3"/>
        <v>-0.18093148963315553</v>
      </c>
    </row>
    <row r="93" spans="1:6" x14ac:dyDescent="0.35">
      <c r="A93" s="8">
        <v>33817</v>
      </c>
      <c r="B93">
        <v>3.7876155768500857</v>
      </c>
      <c r="C93">
        <v>3.9639713309220022</v>
      </c>
      <c r="E93" s="8">
        <f t="shared" si="2"/>
        <v>33817</v>
      </c>
      <c r="F93">
        <f t="shared" si="3"/>
        <v>-0.1763557540719165</v>
      </c>
    </row>
    <row r="94" spans="1:6" x14ac:dyDescent="0.35">
      <c r="A94" s="8">
        <v>33848</v>
      </c>
      <c r="B94">
        <v>3.788815282726536</v>
      </c>
      <c r="C94">
        <v>3.9704304671889594</v>
      </c>
      <c r="E94" s="8">
        <f t="shared" si="2"/>
        <v>33848</v>
      </c>
      <c r="F94">
        <f t="shared" si="3"/>
        <v>-0.18161518446242342</v>
      </c>
    </row>
    <row r="95" spans="1:6" x14ac:dyDescent="0.35">
      <c r="A95" s="8">
        <v>33878</v>
      </c>
      <c r="B95">
        <v>3.7924057886896017</v>
      </c>
      <c r="C95">
        <v>3.9634194454489475</v>
      </c>
      <c r="E95" s="8">
        <f t="shared" si="2"/>
        <v>33878</v>
      </c>
      <c r="F95">
        <f t="shared" si="3"/>
        <v>-0.17101365675934588</v>
      </c>
    </row>
    <row r="96" spans="1:6" x14ac:dyDescent="0.35">
      <c r="A96" s="8">
        <v>33909</v>
      </c>
      <c r="B96">
        <v>3.7959834490281374</v>
      </c>
      <c r="C96">
        <v>3.9462841237840416</v>
      </c>
      <c r="E96" s="8">
        <f t="shared" si="2"/>
        <v>33909</v>
      </c>
      <c r="F96">
        <f t="shared" si="3"/>
        <v>-0.15030067475590414</v>
      </c>
    </row>
    <row r="97" spans="1:6" x14ac:dyDescent="0.35">
      <c r="A97" s="8">
        <v>33939</v>
      </c>
      <c r="B97">
        <v>3.7983614647309332</v>
      </c>
      <c r="C97">
        <v>3.9491317714674987</v>
      </c>
      <c r="E97" s="8">
        <f t="shared" si="2"/>
        <v>33939</v>
      </c>
      <c r="F97">
        <f t="shared" si="3"/>
        <v>-0.15077030673656555</v>
      </c>
    </row>
    <row r="98" spans="1:6" x14ac:dyDescent="0.35">
      <c r="A98" s="8">
        <v>33970</v>
      </c>
      <c r="B98">
        <v>3.8066624897703196</v>
      </c>
      <c r="C98">
        <v>3.9558642224473681</v>
      </c>
      <c r="E98" s="8">
        <f t="shared" si="2"/>
        <v>33970</v>
      </c>
      <c r="F98">
        <f t="shared" si="3"/>
        <v>-0.1492017326770485</v>
      </c>
    </row>
    <row r="99" spans="1:6" x14ac:dyDescent="0.35">
      <c r="A99" s="8">
        <v>34001</v>
      </c>
      <c r="B99">
        <v>3.8183714493466909</v>
      </c>
      <c r="C99">
        <v>3.9557759341118959</v>
      </c>
      <c r="E99" s="8">
        <f t="shared" si="2"/>
        <v>34001</v>
      </c>
      <c r="F99">
        <f t="shared" si="3"/>
        <v>-0.13740448476520495</v>
      </c>
    </row>
    <row r="100" spans="1:6" x14ac:dyDescent="0.35">
      <c r="A100" s="8">
        <v>34029</v>
      </c>
      <c r="B100">
        <v>3.8391296799078214</v>
      </c>
      <c r="C100">
        <v>3.9569467572816928</v>
      </c>
      <c r="E100" s="8">
        <f t="shared" si="2"/>
        <v>34029</v>
      </c>
      <c r="F100">
        <f t="shared" si="3"/>
        <v>-0.11781707737387137</v>
      </c>
    </row>
    <row r="101" spans="1:6" x14ac:dyDescent="0.35">
      <c r="A101" s="8">
        <v>34060</v>
      </c>
      <c r="B101">
        <v>3.8437013372053062</v>
      </c>
      <c r="C101">
        <v>3.9644679603904889</v>
      </c>
      <c r="E101" s="8">
        <f t="shared" si="2"/>
        <v>34060</v>
      </c>
      <c r="F101">
        <f t="shared" si="3"/>
        <v>-0.12076662318518272</v>
      </c>
    </row>
    <row r="102" spans="1:6" x14ac:dyDescent="0.35">
      <c r="A102" s="8">
        <v>34090</v>
      </c>
      <c r="B102">
        <v>3.8459686693567114</v>
      </c>
      <c r="C102">
        <v>3.9691917884347467</v>
      </c>
      <c r="E102" s="8">
        <f t="shared" si="2"/>
        <v>34090</v>
      </c>
      <c r="F102">
        <f t="shared" si="3"/>
        <v>-0.12322311907803529</v>
      </c>
    </row>
    <row r="103" spans="1:6" x14ac:dyDescent="0.35">
      <c r="A103" s="8">
        <v>34121</v>
      </c>
      <c r="B103">
        <v>3.8482308723403666</v>
      </c>
      <c r="C103">
        <v>3.9778017768102458</v>
      </c>
      <c r="E103" s="8">
        <f t="shared" si="2"/>
        <v>34121</v>
      </c>
      <c r="F103">
        <f t="shared" si="3"/>
        <v>-0.12957090446987918</v>
      </c>
    </row>
    <row r="104" spans="1:6" x14ac:dyDescent="0.35">
      <c r="A104" s="8">
        <v>34151</v>
      </c>
      <c r="B104">
        <v>3.8504666997290404</v>
      </c>
      <c r="C104">
        <v>3.9727879095530385</v>
      </c>
      <c r="E104" s="8">
        <f t="shared" si="2"/>
        <v>34151</v>
      </c>
      <c r="F104">
        <f t="shared" si="3"/>
        <v>-0.12232120982399808</v>
      </c>
    </row>
    <row r="105" spans="1:6" x14ac:dyDescent="0.35">
      <c r="A105" s="8">
        <v>34182</v>
      </c>
      <c r="B105">
        <v>3.8516146102330504</v>
      </c>
      <c r="C105">
        <v>3.9789996461761286</v>
      </c>
      <c r="E105" s="8">
        <f t="shared" si="2"/>
        <v>34182</v>
      </c>
      <c r="F105">
        <f t="shared" si="3"/>
        <v>-0.12738503594307815</v>
      </c>
    </row>
    <row r="106" spans="1:6" x14ac:dyDescent="0.35">
      <c r="A106" s="8">
        <v>34213</v>
      </c>
      <c r="B106">
        <v>3.8516146102330504</v>
      </c>
      <c r="C106">
        <v>3.9905970989511532</v>
      </c>
      <c r="E106" s="8">
        <f t="shared" si="2"/>
        <v>34213</v>
      </c>
      <c r="F106">
        <f t="shared" si="3"/>
        <v>-0.13898248871810281</v>
      </c>
    </row>
    <row r="107" spans="1:6" x14ac:dyDescent="0.35">
      <c r="A107" s="8">
        <v>34243</v>
      </c>
      <c r="B107">
        <v>3.8527612045492567</v>
      </c>
      <c r="C107">
        <v>3.9986519840518087</v>
      </c>
      <c r="E107" s="8">
        <f t="shared" si="2"/>
        <v>34243</v>
      </c>
      <c r="F107">
        <f t="shared" si="3"/>
        <v>-0.14589077950255191</v>
      </c>
    </row>
    <row r="108" spans="1:6" x14ac:dyDescent="0.35">
      <c r="A108" s="8">
        <v>34274</v>
      </c>
      <c r="B108">
        <v>3.8550081107006018</v>
      </c>
      <c r="C108">
        <v>3.9916884476934076</v>
      </c>
      <c r="E108" s="8">
        <f t="shared" si="2"/>
        <v>34274</v>
      </c>
      <c r="F108">
        <f t="shared" si="3"/>
        <v>-0.1366803369928058</v>
      </c>
    </row>
    <row r="109" spans="1:6" x14ac:dyDescent="0.35">
      <c r="A109" s="8">
        <v>34304</v>
      </c>
      <c r="B109">
        <v>3.8572288533410077</v>
      </c>
      <c r="C109">
        <v>4.0020817918363534</v>
      </c>
      <c r="E109" s="8">
        <f t="shared" si="2"/>
        <v>34304</v>
      </c>
      <c r="F109">
        <f t="shared" si="3"/>
        <v>-0.14485293849534564</v>
      </c>
    </row>
    <row r="110" spans="1:6" x14ac:dyDescent="0.35">
      <c r="A110" s="8">
        <v>34335</v>
      </c>
      <c r="B110">
        <v>3.8639455871949719</v>
      </c>
      <c r="C110">
        <v>4.0233949943731764</v>
      </c>
      <c r="E110" s="8">
        <f t="shared" si="2"/>
        <v>34335</v>
      </c>
      <c r="F110">
        <f t="shared" si="3"/>
        <v>-0.15944940717820444</v>
      </c>
    </row>
    <row r="111" spans="1:6" x14ac:dyDescent="0.35">
      <c r="A111" s="8">
        <v>34366</v>
      </c>
      <c r="B111">
        <v>3.876126361430384</v>
      </c>
      <c r="C111">
        <v>4.0329290699764968</v>
      </c>
      <c r="E111" s="8">
        <f t="shared" si="2"/>
        <v>34366</v>
      </c>
      <c r="F111">
        <f t="shared" si="3"/>
        <v>-0.15680270854611278</v>
      </c>
    </row>
    <row r="112" spans="1:6" x14ac:dyDescent="0.35">
      <c r="A112" s="8">
        <v>34394</v>
      </c>
      <c r="B112">
        <v>3.8935738617596161</v>
      </c>
      <c r="C112">
        <v>4.0293535814601462</v>
      </c>
      <c r="E112" s="8">
        <f t="shared" si="2"/>
        <v>34394</v>
      </c>
      <c r="F112">
        <f t="shared" si="3"/>
        <v>-0.13577971970053015</v>
      </c>
    </row>
    <row r="113" spans="1:6" x14ac:dyDescent="0.35">
      <c r="A113" s="8">
        <v>34425</v>
      </c>
      <c r="B113">
        <v>3.897863227270113</v>
      </c>
      <c r="C113">
        <v>4.0271463010597675</v>
      </c>
      <c r="E113" s="8">
        <f t="shared" si="2"/>
        <v>34425</v>
      </c>
      <c r="F113">
        <f t="shared" si="3"/>
        <v>-0.12928307378965442</v>
      </c>
    </row>
    <row r="114" spans="1:6" x14ac:dyDescent="0.35">
      <c r="A114" s="8">
        <v>34455</v>
      </c>
      <c r="B114">
        <v>3.9011036051788688</v>
      </c>
      <c r="C114">
        <v>4.0245514781398635</v>
      </c>
      <c r="E114" s="8">
        <f t="shared" si="2"/>
        <v>34455</v>
      </c>
      <c r="F114">
        <f t="shared" si="3"/>
        <v>-0.12344787296099469</v>
      </c>
    </row>
    <row r="115" spans="1:6" x14ac:dyDescent="0.35">
      <c r="A115" s="8">
        <v>34486</v>
      </c>
      <c r="B115">
        <v>3.9107221596950978</v>
      </c>
      <c r="C115">
        <v>4.0278828674186693</v>
      </c>
      <c r="E115" s="8">
        <f t="shared" si="2"/>
        <v>34486</v>
      </c>
      <c r="F115">
        <f t="shared" si="3"/>
        <v>-0.11716070772357146</v>
      </c>
    </row>
    <row r="116" spans="1:6" x14ac:dyDescent="0.35">
      <c r="A116" s="8">
        <v>34516</v>
      </c>
      <c r="B116">
        <v>3.9149586920802397</v>
      </c>
      <c r="C116">
        <v>4.0422351369177854</v>
      </c>
      <c r="E116" s="8">
        <f t="shared" si="2"/>
        <v>34516</v>
      </c>
      <c r="F116">
        <f t="shared" si="3"/>
        <v>-0.12727644483754563</v>
      </c>
    </row>
    <row r="117" spans="1:6" x14ac:dyDescent="0.35">
      <c r="A117" s="8">
        <v>34547</v>
      </c>
      <c r="B117">
        <v>3.9202292419752451</v>
      </c>
      <c r="C117">
        <v>4.0531538847115245</v>
      </c>
      <c r="E117" s="8">
        <f t="shared" si="2"/>
        <v>34547</v>
      </c>
      <c r="F117">
        <f t="shared" si="3"/>
        <v>-0.13292464273627935</v>
      </c>
    </row>
    <row r="118" spans="1:6" x14ac:dyDescent="0.35">
      <c r="A118" s="8">
        <v>34578</v>
      </c>
      <c r="B118">
        <v>3.9212800266908228</v>
      </c>
      <c r="C118">
        <v>4.0443934016214573</v>
      </c>
      <c r="E118" s="8">
        <f t="shared" si="2"/>
        <v>34578</v>
      </c>
      <c r="F118">
        <f t="shared" si="3"/>
        <v>-0.12311337493063457</v>
      </c>
    </row>
    <row r="119" spans="1:6" x14ac:dyDescent="0.35">
      <c r="A119" s="8">
        <v>34608</v>
      </c>
      <c r="B119">
        <v>3.9223495031454494</v>
      </c>
      <c r="C119">
        <v>4.0356793471827723</v>
      </c>
      <c r="E119" s="8">
        <f t="shared" si="2"/>
        <v>34608</v>
      </c>
      <c r="F119">
        <f t="shared" si="3"/>
        <v>-0.11332984403732294</v>
      </c>
    </row>
    <row r="120" spans="1:6" x14ac:dyDescent="0.35">
      <c r="A120" s="8">
        <v>34639</v>
      </c>
      <c r="B120">
        <v>3.924445525426703</v>
      </c>
      <c r="C120">
        <v>4.0364298200003468</v>
      </c>
      <c r="E120" s="8">
        <f t="shared" si="2"/>
        <v>34639</v>
      </c>
      <c r="F120">
        <f t="shared" si="3"/>
        <v>-0.11198429457364378</v>
      </c>
    </row>
    <row r="121" spans="1:6" x14ac:dyDescent="0.35">
      <c r="A121" s="8">
        <v>34669</v>
      </c>
      <c r="B121">
        <v>3.9265371635861688</v>
      </c>
      <c r="C121">
        <v>4.0353853990888027</v>
      </c>
      <c r="E121" s="8">
        <f t="shared" si="2"/>
        <v>34669</v>
      </c>
      <c r="F121">
        <f t="shared" si="3"/>
        <v>-0.10884823550263389</v>
      </c>
    </row>
    <row r="122" spans="1:6" x14ac:dyDescent="0.35">
      <c r="A122" s="8">
        <v>34700</v>
      </c>
      <c r="B122">
        <v>3.9358957698397021</v>
      </c>
      <c r="C122">
        <v>4.0446666178604858</v>
      </c>
      <c r="E122" s="8">
        <f t="shared" si="2"/>
        <v>34700</v>
      </c>
      <c r="F122">
        <f t="shared" si="3"/>
        <v>-0.10877084802078363</v>
      </c>
    </row>
    <row r="123" spans="1:6" x14ac:dyDescent="0.35">
      <c r="A123" s="8">
        <v>34731</v>
      </c>
      <c r="B123">
        <v>3.938995942929572</v>
      </c>
      <c r="C123">
        <v>4.0501053293308393</v>
      </c>
      <c r="E123" s="8">
        <f t="shared" si="2"/>
        <v>34731</v>
      </c>
      <c r="F123">
        <f t="shared" si="3"/>
        <v>-0.11110938640126733</v>
      </c>
    </row>
    <row r="124" spans="1:6" x14ac:dyDescent="0.35">
      <c r="A124" s="8">
        <v>34759</v>
      </c>
      <c r="B124">
        <v>3.9533568689211234</v>
      </c>
      <c r="C124">
        <v>4.0543549709764193</v>
      </c>
      <c r="E124" s="8">
        <f t="shared" si="2"/>
        <v>34759</v>
      </c>
      <c r="F124">
        <f t="shared" si="3"/>
        <v>-0.10099810205529591</v>
      </c>
    </row>
    <row r="125" spans="1:6" x14ac:dyDescent="0.35">
      <c r="A125" s="8">
        <v>34790</v>
      </c>
      <c r="B125">
        <v>3.9645205743859</v>
      </c>
      <c r="C125">
        <v>4.053298746236738</v>
      </c>
      <c r="E125" s="8">
        <f t="shared" si="2"/>
        <v>34790</v>
      </c>
      <c r="F125">
        <f t="shared" si="3"/>
        <v>-8.8778171850838028E-2</v>
      </c>
    </row>
    <row r="126" spans="1:6" x14ac:dyDescent="0.35">
      <c r="A126" s="8">
        <v>34820</v>
      </c>
      <c r="B126">
        <v>3.9675144751328331</v>
      </c>
      <c r="C126">
        <v>4.0539319025504623</v>
      </c>
      <c r="E126" s="8">
        <f t="shared" si="2"/>
        <v>34820</v>
      </c>
      <c r="F126">
        <f t="shared" si="3"/>
        <v>-8.6417427417629256E-2</v>
      </c>
    </row>
    <row r="127" spans="1:6" x14ac:dyDescent="0.35">
      <c r="A127" s="8">
        <v>34851</v>
      </c>
      <c r="B127">
        <v>3.9705183030184323</v>
      </c>
      <c r="C127">
        <v>4.0426747218201085</v>
      </c>
      <c r="E127" s="8">
        <f t="shared" si="2"/>
        <v>34851</v>
      </c>
      <c r="F127">
        <f t="shared" si="3"/>
        <v>-7.2156418801676114E-2</v>
      </c>
    </row>
    <row r="128" spans="1:6" x14ac:dyDescent="0.35">
      <c r="A128" s="8">
        <v>34881</v>
      </c>
      <c r="B128">
        <v>3.9775110756013055</v>
      </c>
      <c r="C128">
        <v>4.040127073332096</v>
      </c>
      <c r="E128" s="8">
        <f t="shared" si="2"/>
        <v>34881</v>
      </c>
      <c r="F128">
        <f t="shared" si="3"/>
        <v>-6.2615997730790518E-2</v>
      </c>
    </row>
    <row r="129" spans="1:6" x14ac:dyDescent="0.35">
      <c r="A129" s="8">
        <v>34912</v>
      </c>
      <c r="B129">
        <v>3.9824814690767076</v>
      </c>
      <c r="C129">
        <v>4.0475089559284507</v>
      </c>
      <c r="E129" s="8">
        <f t="shared" si="2"/>
        <v>34912</v>
      </c>
      <c r="F129">
        <f t="shared" si="3"/>
        <v>-6.5027486851743088E-2</v>
      </c>
    </row>
    <row r="130" spans="1:6" x14ac:dyDescent="0.35">
      <c r="A130" s="8">
        <v>34943</v>
      </c>
      <c r="B130">
        <v>3.9854407394223084</v>
      </c>
      <c r="C130">
        <v>4.0646324303222316</v>
      </c>
      <c r="E130" s="8">
        <f t="shared" si="2"/>
        <v>34943</v>
      </c>
      <c r="F130">
        <f t="shared" si="3"/>
        <v>-7.9191690899923284E-2</v>
      </c>
    </row>
    <row r="131" spans="1:6" x14ac:dyDescent="0.35">
      <c r="A131" s="8">
        <v>34973</v>
      </c>
      <c r="B131">
        <v>3.9883727486486586</v>
      </c>
      <c r="C131">
        <v>4.0488687608124545</v>
      </c>
      <c r="E131" s="8">
        <f t="shared" ref="E131:E194" si="4">+A131</f>
        <v>34973</v>
      </c>
      <c r="F131">
        <f t="shared" ref="F131:F194" si="5">+B131-C131</f>
        <v>-6.0496012163795854E-2</v>
      </c>
    </row>
    <row r="132" spans="1:6" x14ac:dyDescent="0.35">
      <c r="A132" s="8">
        <v>35004</v>
      </c>
      <c r="B132">
        <v>3.9913516120383528</v>
      </c>
      <c r="C132">
        <v>4.0399894187089371</v>
      </c>
      <c r="E132" s="8">
        <f t="shared" si="4"/>
        <v>35004</v>
      </c>
      <c r="F132">
        <f t="shared" si="5"/>
        <v>-4.8637806670584371E-2</v>
      </c>
    </row>
    <row r="133" spans="1:6" x14ac:dyDescent="0.35">
      <c r="A133" s="8">
        <v>35034</v>
      </c>
      <c r="B133">
        <v>3.9981823528770071</v>
      </c>
      <c r="C133">
        <v>4.0470368688847902</v>
      </c>
      <c r="E133" s="8">
        <f t="shared" si="4"/>
        <v>35034</v>
      </c>
      <c r="F133">
        <f t="shared" si="5"/>
        <v>-4.8854516007783122E-2</v>
      </c>
    </row>
    <row r="134" spans="1:6" x14ac:dyDescent="0.35">
      <c r="A134" s="8">
        <v>35065</v>
      </c>
      <c r="B134">
        <v>4.0049667510708842</v>
      </c>
      <c r="C134">
        <v>4.0609705178326099</v>
      </c>
      <c r="E134" s="8">
        <f t="shared" si="4"/>
        <v>35065</v>
      </c>
      <c r="F134">
        <f t="shared" si="5"/>
        <v>-5.6003766761725693E-2</v>
      </c>
    </row>
    <row r="135" spans="1:6" x14ac:dyDescent="0.35">
      <c r="A135" s="8">
        <v>35096</v>
      </c>
      <c r="B135">
        <v>4.0088229840218563</v>
      </c>
      <c r="C135">
        <v>4.0650096036764385</v>
      </c>
      <c r="E135" s="8">
        <f t="shared" si="4"/>
        <v>35096</v>
      </c>
      <c r="F135">
        <f t="shared" si="5"/>
        <v>-5.6186619654582159E-2</v>
      </c>
    </row>
    <row r="136" spans="1:6" x14ac:dyDescent="0.35">
      <c r="A136" s="8">
        <v>35125</v>
      </c>
      <c r="B136">
        <v>4.0222397106871446</v>
      </c>
      <c r="C136">
        <v>4.062582357054124</v>
      </c>
      <c r="E136" s="8">
        <f t="shared" si="4"/>
        <v>35125</v>
      </c>
      <c r="F136">
        <f t="shared" si="5"/>
        <v>-4.0342646366979373E-2</v>
      </c>
    </row>
    <row r="137" spans="1:6" x14ac:dyDescent="0.35">
      <c r="A137" s="8">
        <v>35156</v>
      </c>
      <c r="B137">
        <v>4.0269753718512469</v>
      </c>
      <c r="C137">
        <v>4.0720790114639538</v>
      </c>
      <c r="E137" s="8">
        <f t="shared" si="4"/>
        <v>35156</v>
      </c>
      <c r="F137">
        <f t="shared" si="5"/>
        <v>-4.5103639612706914E-2</v>
      </c>
    </row>
    <row r="138" spans="1:6" x14ac:dyDescent="0.35">
      <c r="A138" s="8">
        <v>35186</v>
      </c>
      <c r="B138">
        <v>4.0307300584933685</v>
      </c>
      <c r="C138">
        <v>4.0805539871933556</v>
      </c>
      <c r="E138" s="8">
        <f t="shared" si="4"/>
        <v>35186</v>
      </c>
      <c r="F138">
        <f t="shared" si="5"/>
        <v>-4.9823928699987086E-2</v>
      </c>
    </row>
    <row r="139" spans="1:6" x14ac:dyDescent="0.35">
      <c r="A139" s="8">
        <v>35217</v>
      </c>
      <c r="B139">
        <v>4.0335678455064894</v>
      </c>
      <c r="C139">
        <v>4.0766351384609498</v>
      </c>
      <c r="E139" s="8">
        <f t="shared" si="4"/>
        <v>35217</v>
      </c>
      <c r="F139">
        <f t="shared" si="5"/>
        <v>-4.3067292954460434E-2</v>
      </c>
    </row>
    <row r="140" spans="1:6" x14ac:dyDescent="0.35">
      <c r="A140" s="8">
        <v>35247</v>
      </c>
      <c r="B140">
        <v>4.0363799411314627</v>
      </c>
      <c r="C140">
        <v>4.0840755556394361</v>
      </c>
      <c r="E140" s="8">
        <f t="shared" si="4"/>
        <v>35247</v>
      </c>
      <c r="F140">
        <f t="shared" si="5"/>
        <v>-4.7695614507973438E-2</v>
      </c>
    </row>
    <row r="141" spans="1:6" x14ac:dyDescent="0.35">
      <c r="A141" s="8">
        <v>35278</v>
      </c>
      <c r="B141">
        <v>4.0410668440270525</v>
      </c>
      <c r="C141">
        <v>4.088830106801014</v>
      </c>
      <c r="E141" s="8">
        <f t="shared" si="4"/>
        <v>35278</v>
      </c>
      <c r="F141">
        <f t="shared" si="5"/>
        <v>-4.7763262773961479E-2</v>
      </c>
    </row>
    <row r="142" spans="1:6" x14ac:dyDescent="0.35">
      <c r="A142" s="8">
        <v>35309</v>
      </c>
      <c r="B142">
        <v>4.0438579599148428</v>
      </c>
      <c r="C142">
        <v>4.0895121330872568</v>
      </c>
      <c r="E142" s="8">
        <f t="shared" si="4"/>
        <v>35309</v>
      </c>
      <c r="F142">
        <f t="shared" si="5"/>
        <v>-4.5654173172414048E-2</v>
      </c>
    </row>
    <row r="143" spans="1:6" x14ac:dyDescent="0.35">
      <c r="A143" s="8">
        <v>35339</v>
      </c>
      <c r="B143">
        <v>4.0457143852540343</v>
      </c>
      <c r="C143">
        <v>4.0869484980950395</v>
      </c>
      <c r="E143" s="8">
        <f t="shared" si="4"/>
        <v>35339</v>
      </c>
      <c r="F143">
        <f t="shared" si="5"/>
        <v>-4.1234112841005199E-2</v>
      </c>
    </row>
    <row r="144" spans="1:6" x14ac:dyDescent="0.35">
      <c r="A144" s="8">
        <v>35370</v>
      </c>
      <c r="B144">
        <v>4.0466413071529068</v>
      </c>
      <c r="C144">
        <v>4.0856684630918352</v>
      </c>
      <c r="E144" s="8">
        <f t="shared" si="4"/>
        <v>35370</v>
      </c>
      <c r="F144">
        <f t="shared" si="5"/>
        <v>-3.902715593892836E-2</v>
      </c>
    </row>
    <row r="145" spans="1:6" x14ac:dyDescent="0.35">
      <c r="A145" s="8">
        <v>35400</v>
      </c>
      <c r="B145">
        <v>4.0484925773732012</v>
      </c>
      <c r="C145">
        <v>4.0920299468892516</v>
      </c>
      <c r="E145" s="8">
        <f t="shared" si="4"/>
        <v>35400</v>
      </c>
      <c r="F145">
        <f t="shared" si="5"/>
        <v>-4.3537369516050362E-2</v>
      </c>
    </row>
    <row r="146" spans="1:6" x14ac:dyDescent="0.35">
      <c r="A146" s="8">
        <v>35431</v>
      </c>
      <c r="B146">
        <v>4.0531058142055034</v>
      </c>
      <c r="C146">
        <v>4.1035237426569147</v>
      </c>
      <c r="E146" s="8">
        <f t="shared" si="4"/>
        <v>35431</v>
      </c>
      <c r="F146">
        <f t="shared" si="5"/>
        <v>-5.0417928451411242E-2</v>
      </c>
    </row>
    <row r="147" spans="1:6" x14ac:dyDescent="0.35">
      <c r="A147" s="8">
        <v>35462</v>
      </c>
      <c r="B147">
        <v>4.0568157503296867</v>
      </c>
      <c r="C147">
        <v>4.1116371481710718</v>
      </c>
      <c r="E147" s="8">
        <f t="shared" si="4"/>
        <v>35462</v>
      </c>
      <c r="F147">
        <f t="shared" si="5"/>
        <v>-5.4821397841385178E-2</v>
      </c>
    </row>
    <row r="148" spans="1:6" x14ac:dyDescent="0.35">
      <c r="A148" s="8">
        <v>35490</v>
      </c>
      <c r="B148">
        <v>4.066853454160162</v>
      </c>
      <c r="C148">
        <v>4.1065874759793788</v>
      </c>
      <c r="E148" s="8">
        <f t="shared" si="4"/>
        <v>35490</v>
      </c>
      <c r="F148">
        <f t="shared" si="5"/>
        <v>-3.9734021819216814E-2</v>
      </c>
    </row>
    <row r="149" spans="1:6" x14ac:dyDescent="0.35">
      <c r="A149" s="8">
        <v>35521</v>
      </c>
      <c r="B149">
        <v>4.0713658966516899</v>
      </c>
      <c r="C149">
        <v>4.1113252416054982</v>
      </c>
      <c r="E149" s="8">
        <f t="shared" si="4"/>
        <v>35521</v>
      </c>
      <c r="F149">
        <f t="shared" si="5"/>
        <v>-3.9959344953808262E-2</v>
      </c>
    </row>
    <row r="150" spans="1:6" x14ac:dyDescent="0.35">
      <c r="A150" s="8">
        <v>35551</v>
      </c>
      <c r="B150">
        <v>4.0758920231465376</v>
      </c>
      <c r="C150">
        <v>4.1072626720490959</v>
      </c>
      <c r="E150" s="8">
        <f t="shared" si="4"/>
        <v>35551</v>
      </c>
      <c r="F150">
        <f t="shared" si="5"/>
        <v>-3.1370648902558251E-2</v>
      </c>
    </row>
    <row r="151" spans="1:6" x14ac:dyDescent="0.35">
      <c r="A151" s="8">
        <v>35582</v>
      </c>
      <c r="B151">
        <v>4.0785877396096621</v>
      </c>
      <c r="C151">
        <v>4.1079095850830178</v>
      </c>
      <c r="E151" s="8">
        <f t="shared" si="4"/>
        <v>35582</v>
      </c>
      <c r="F151">
        <f t="shared" si="5"/>
        <v>-2.9321845473355701E-2</v>
      </c>
    </row>
    <row r="152" spans="1:6" x14ac:dyDescent="0.35">
      <c r="A152" s="8">
        <v>35612</v>
      </c>
      <c r="B152">
        <v>4.0812762087179744</v>
      </c>
      <c r="C152">
        <v>4.108558502337587</v>
      </c>
      <c r="E152" s="8">
        <f t="shared" si="4"/>
        <v>35612</v>
      </c>
      <c r="F152">
        <f t="shared" si="5"/>
        <v>-2.7282293619612652E-2</v>
      </c>
    </row>
    <row r="153" spans="1:6" x14ac:dyDescent="0.35">
      <c r="A153" s="8">
        <v>35643</v>
      </c>
      <c r="B153">
        <v>4.0848664531879901</v>
      </c>
      <c r="C153">
        <v>4.1209257477457015</v>
      </c>
      <c r="E153" s="8">
        <f t="shared" si="4"/>
        <v>35643</v>
      </c>
      <c r="F153">
        <f t="shared" si="5"/>
        <v>-3.6059294557711397E-2</v>
      </c>
    </row>
    <row r="154" spans="1:6" x14ac:dyDescent="0.35">
      <c r="A154" s="8">
        <v>35674</v>
      </c>
      <c r="B154">
        <v>4.0910892695014276</v>
      </c>
      <c r="C154">
        <v>4.12320560878908</v>
      </c>
      <c r="E154" s="8">
        <f t="shared" si="4"/>
        <v>35674</v>
      </c>
      <c r="F154">
        <f t="shared" si="5"/>
        <v>-3.2116339287652451E-2</v>
      </c>
    </row>
    <row r="155" spans="1:6" x14ac:dyDescent="0.35">
      <c r="A155" s="8">
        <v>35704</v>
      </c>
      <c r="B155">
        <v>4.0919583842291312</v>
      </c>
      <c r="C155">
        <v>4.1220054027365371</v>
      </c>
      <c r="E155" s="8">
        <f t="shared" si="4"/>
        <v>35704</v>
      </c>
      <c r="F155">
        <f t="shared" si="5"/>
        <v>-3.0047018507405987E-2</v>
      </c>
    </row>
    <row r="156" spans="1:6" x14ac:dyDescent="0.35">
      <c r="A156" s="8">
        <v>35735</v>
      </c>
      <c r="B156">
        <v>4.0937610586836843</v>
      </c>
      <c r="C156">
        <v>4.1216267869757104</v>
      </c>
      <c r="E156" s="8">
        <f t="shared" si="4"/>
        <v>35735</v>
      </c>
      <c r="F156">
        <f t="shared" si="5"/>
        <v>-2.7865728292026049E-2</v>
      </c>
    </row>
    <row r="157" spans="1:6" x14ac:dyDescent="0.35">
      <c r="A157" s="8">
        <v>35765</v>
      </c>
      <c r="B157">
        <v>4.0981705670556297</v>
      </c>
      <c r="C157">
        <v>4.1750224952484309</v>
      </c>
      <c r="E157" s="8">
        <f t="shared" si="4"/>
        <v>35765</v>
      </c>
      <c r="F157">
        <f t="shared" si="5"/>
        <v>-7.6851928192801289E-2</v>
      </c>
    </row>
    <row r="158" spans="1:6" x14ac:dyDescent="0.35">
      <c r="A158" s="8">
        <v>35796</v>
      </c>
      <c r="B158">
        <v>4.1173772613326731</v>
      </c>
      <c r="C158">
        <v>4.2044854863428345</v>
      </c>
      <c r="E158" s="8">
        <f t="shared" si="4"/>
        <v>35796</v>
      </c>
      <c r="F158">
        <f t="shared" si="5"/>
        <v>-8.7108225010161355E-2</v>
      </c>
    </row>
    <row r="159" spans="1:6" x14ac:dyDescent="0.35">
      <c r="A159" s="8">
        <v>35827</v>
      </c>
      <c r="B159">
        <v>4.1268278864662973</v>
      </c>
      <c r="C159">
        <v>4.2320735310375497</v>
      </c>
      <c r="E159" s="8">
        <f t="shared" si="4"/>
        <v>35827</v>
      </c>
      <c r="F159">
        <f t="shared" si="5"/>
        <v>-0.10524564457125241</v>
      </c>
    </row>
    <row r="160" spans="1:6" x14ac:dyDescent="0.35">
      <c r="A160" s="8">
        <v>35855</v>
      </c>
      <c r="B160">
        <v>4.1353585383127145</v>
      </c>
      <c r="C160">
        <v>4.2162602883568363</v>
      </c>
      <c r="E160" s="8">
        <f t="shared" si="4"/>
        <v>35855</v>
      </c>
      <c r="F160">
        <f t="shared" si="5"/>
        <v>-8.0901750044121812E-2</v>
      </c>
    </row>
    <row r="161" spans="1:6" x14ac:dyDescent="0.35">
      <c r="A161" s="8">
        <v>35886</v>
      </c>
      <c r="B161">
        <v>4.1353585383127145</v>
      </c>
      <c r="C161">
        <v>4.2243191065868659</v>
      </c>
      <c r="E161" s="8">
        <f t="shared" si="4"/>
        <v>35886</v>
      </c>
      <c r="F161">
        <f t="shared" si="5"/>
        <v>-8.8960568274151441E-2</v>
      </c>
    </row>
    <row r="162" spans="1:6" x14ac:dyDescent="0.35">
      <c r="A162" s="8">
        <v>35916</v>
      </c>
      <c r="B162">
        <v>4.1336614245990511</v>
      </c>
      <c r="C162">
        <v>4.2145642605638889</v>
      </c>
      <c r="E162" s="8">
        <f t="shared" si="4"/>
        <v>35916</v>
      </c>
      <c r="F162">
        <f t="shared" si="5"/>
        <v>-8.0902835964837827E-2</v>
      </c>
    </row>
    <row r="163" spans="1:6" x14ac:dyDescent="0.35">
      <c r="A163" s="8">
        <v>35947</v>
      </c>
      <c r="B163">
        <v>4.1319453743002166</v>
      </c>
      <c r="C163">
        <v>4.2068048035379197</v>
      </c>
      <c r="E163" s="8">
        <f t="shared" si="4"/>
        <v>35947</v>
      </c>
      <c r="F163">
        <f t="shared" si="5"/>
        <v>-7.4859429237703168E-2</v>
      </c>
    </row>
    <row r="164" spans="1:6" x14ac:dyDescent="0.35">
      <c r="A164" s="8">
        <v>35977</v>
      </c>
      <c r="B164">
        <v>4.1319453743002166</v>
      </c>
      <c r="C164">
        <v>4.2068048035379197</v>
      </c>
      <c r="E164" s="8">
        <f t="shared" si="4"/>
        <v>35977</v>
      </c>
      <c r="F164">
        <f t="shared" si="5"/>
        <v>-7.4859429237703168E-2</v>
      </c>
    </row>
    <row r="165" spans="1:6" x14ac:dyDescent="0.35">
      <c r="A165" s="8">
        <v>36008</v>
      </c>
      <c r="B165">
        <v>4.1310942762521332</v>
      </c>
      <c r="C165">
        <v>4.216048057324711</v>
      </c>
      <c r="E165" s="8">
        <f t="shared" si="4"/>
        <v>36008</v>
      </c>
      <c r="F165">
        <f t="shared" si="5"/>
        <v>-8.4953781072577783E-2</v>
      </c>
    </row>
    <row r="166" spans="1:6" x14ac:dyDescent="0.35">
      <c r="A166" s="8">
        <v>36039</v>
      </c>
      <c r="B166">
        <v>4.1302424532190853</v>
      </c>
      <c r="C166">
        <v>4.2273581769503661</v>
      </c>
      <c r="E166" s="8">
        <f t="shared" si="4"/>
        <v>36039</v>
      </c>
      <c r="F166">
        <f t="shared" si="5"/>
        <v>-9.7115723731280745E-2</v>
      </c>
    </row>
    <row r="167" spans="1:6" x14ac:dyDescent="0.35">
      <c r="A167" s="8">
        <v>36069</v>
      </c>
      <c r="B167">
        <v>4.1285366272502468</v>
      </c>
      <c r="C167">
        <v>4.2377204305672445</v>
      </c>
      <c r="E167" s="8">
        <f t="shared" si="4"/>
        <v>36069</v>
      </c>
      <c r="F167">
        <f t="shared" si="5"/>
        <v>-0.10918380331699762</v>
      </c>
    </row>
    <row r="168" spans="1:6" x14ac:dyDescent="0.35">
      <c r="A168" s="8">
        <v>36100</v>
      </c>
      <c r="B168">
        <v>4.1268278864662973</v>
      </c>
      <c r="C168">
        <v>4.2320735310375497</v>
      </c>
      <c r="E168" s="8">
        <f t="shared" si="4"/>
        <v>36100</v>
      </c>
      <c r="F168">
        <f t="shared" si="5"/>
        <v>-0.10524564457125241</v>
      </c>
    </row>
    <row r="169" spans="1:6" x14ac:dyDescent="0.35">
      <c r="A169" s="8">
        <v>36130</v>
      </c>
      <c r="B169">
        <v>4.1242592881703031</v>
      </c>
      <c r="C169">
        <v>4.2315878242677849</v>
      </c>
      <c r="E169" s="8">
        <f t="shared" si="4"/>
        <v>36130</v>
      </c>
      <c r="F169">
        <f t="shared" si="5"/>
        <v>-0.10732853609748183</v>
      </c>
    </row>
    <row r="170" spans="1:6" x14ac:dyDescent="0.35">
      <c r="A170" s="8">
        <v>36161</v>
      </c>
      <c r="B170">
        <v>4.1225432165807794</v>
      </c>
      <c r="C170">
        <v>4.2319386634628069</v>
      </c>
      <c r="E170" s="8">
        <f t="shared" si="4"/>
        <v>36161</v>
      </c>
      <c r="F170">
        <f t="shared" si="5"/>
        <v>-0.10939544688202751</v>
      </c>
    </row>
    <row r="171" spans="1:6" x14ac:dyDescent="0.35">
      <c r="A171" s="8">
        <v>36192</v>
      </c>
      <c r="B171">
        <v>4.1208079637634434</v>
      </c>
      <c r="C171">
        <v>4.2444127571549073</v>
      </c>
      <c r="E171" s="8">
        <f t="shared" si="4"/>
        <v>36192</v>
      </c>
      <c r="F171">
        <f t="shared" si="5"/>
        <v>-0.12360479339146391</v>
      </c>
    </row>
    <row r="172" spans="1:6" x14ac:dyDescent="0.35">
      <c r="A172" s="8">
        <v>36220</v>
      </c>
      <c r="B172">
        <v>4.1242592881703031</v>
      </c>
      <c r="C172">
        <v>4.243627232153834</v>
      </c>
      <c r="E172" s="8">
        <f t="shared" si="4"/>
        <v>36220</v>
      </c>
      <c r="F172">
        <f t="shared" si="5"/>
        <v>-0.1193679439835309</v>
      </c>
    </row>
    <row r="173" spans="1:6" x14ac:dyDescent="0.35">
      <c r="A173" s="8">
        <v>36251</v>
      </c>
      <c r="B173">
        <v>4.1233854310065148</v>
      </c>
      <c r="C173">
        <v>4.2508501972662138</v>
      </c>
      <c r="E173" s="8">
        <f t="shared" si="4"/>
        <v>36251</v>
      </c>
      <c r="F173">
        <f t="shared" si="5"/>
        <v>-0.12746476625969905</v>
      </c>
    </row>
    <row r="174" spans="1:6" x14ac:dyDescent="0.35">
      <c r="A174" s="8">
        <v>36281</v>
      </c>
      <c r="B174">
        <v>4.1208079637634434</v>
      </c>
      <c r="C174">
        <v>4.2504004398238422</v>
      </c>
      <c r="E174" s="8">
        <f t="shared" si="4"/>
        <v>36281</v>
      </c>
      <c r="F174">
        <f t="shared" si="5"/>
        <v>-0.12959247606039881</v>
      </c>
    </row>
    <row r="175" spans="1:6" x14ac:dyDescent="0.35">
      <c r="A175" s="8">
        <v>36312</v>
      </c>
      <c r="B175">
        <v>4.1199473296016054</v>
      </c>
      <c r="C175">
        <v>4.2375424337197964</v>
      </c>
      <c r="E175" s="8">
        <f t="shared" si="4"/>
        <v>36312</v>
      </c>
      <c r="F175">
        <f t="shared" si="5"/>
        <v>-0.11759510411819107</v>
      </c>
    </row>
    <row r="176" spans="1:6" x14ac:dyDescent="0.35">
      <c r="A176" s="8">
        <v>36342</v>
      </c>
      <c r="B176">
        <v>4.1199473296016054</v>
      </c>
      <c r="C176">
        <v>4.2294173036161782</v>
      </c>
      <c r="E176" s="8">
        <f t="shared" si="4"/>
        <v>36342</v>
      </c>
      <c r="F176">
        <f t="shared" si="5"/>
        <v>-0.10946997401457281</v>
      </c>
    </row>
    <row r="177" spans="1:6" x14ac:dyDescent="0.35">
      <c r="A177" s="8">
        <v>36373</v>
      </c>
      <c r="B177">
        <v>4.119085954110548</v>
      </c>
      <c r="C177">
        <v>4.2548224043556448</v>
      </c>
      <c r="E177" s="8">
        <f t="shared" si="4"/>
        <v>36373</v>
      </c>
      <c r="F177">
        <f t="shared" si="5"/>
        <v>-0.13573645024509684</v>
      </c>
    </row>
    <row r="178" spans="1:6" x14ac:dyDescent="0.35">
      <c r="A178" s="8">
        <v>36404</v>
      </c>
      <c r="B178">
        <v>4.119085954110548</v>
      </c>
      <c r="C178">
        <v>4.2608283997172673</v>
      </c>
      <c r="E178" s="8">
        <f t="shared" si="4"/>
        <v>36404</v>
      </c>
      <c r="F178">
        <f t="shared" si="5"/>
        <v>-0.14174244560671934</v>
      </c>
    </row>
    <row r="179" spans="1:6" x14ac:dyDescent="0.35">
      <c r="A179" s="8">
        <v>36434</v>
      </c>
      <c r="B179">
        <v>4.1199473296016054</v>
      </c>
      <c r="C179">
        <v>4.2775664970546083</v>
      </c>
      <c r="E179" s="8">
        <f t="shared" si="4"/>
        <v>36434</v>
      </c>
      <c r="F179">
        <f t="shared" si="5"/>
        <v>-0.15761916745300297</v>
      </c>
    </row>
    <row r="180" spans="1:6" x14ac:dyDescent="0.35">
      <c r="A180" s="8">
        <v>36465</v>
      </c>
      <c r="B180">
        <v>4.1242592881703031</v>
      </c>
      <c r="C180">
        <v>4.2676013954783647</v>
      </c>
      <c r="E180" s="8">
        <f t="shared" si="4"/>
        <v>36465</v>
      </c>
      <c r="F180">
        <f t="shared" si="5"/>
        <v>-0.14334210730806163</v>
      </c>
    </row>
    <row r="181" spans="1:6" x14ac:dyDescent="0.35">
      <c r="A181" s="8">
        <v>36495</v>
      </c>
      <c r="B181">
        <v>4.1251000591420928</v>
      </c>
      <c r="C181">
        <v>4.2624613630347188</v>
      </c>
      <c r="E181" s="8">
        <f t="shared" si="4"/>
        <v>36495</v>
      </c>
      <c r="F181">
        <f t="shared" si="5"/>
        <v>-0.13736130389262602</v>
      </c>
    </row>
    <row r="182" spans="1:6" x14ac:dyDescent="0.35">
      <c r="A182" s="8">
        <v>36526</v>
      </c>
      <c r="B182">
        <v>4.1323465843551084</v>
      </c>
      <c r="C182">
        <v>4.2629992671156192</v>
      </c>
      <c r="E182" s="8">
        <f t="shared" si="4"/>
        <v>36526</v>
      </c>
      <c r="F182">
        <f t="shared" si="5"/>
        <v>-0.13065268276051079</v>
      </c>
    </row>
    <row r="183" spans="1:6" x14ac:dyDescent="0.35">
      <c r="A183" s="8">
        <v>36557</v>
      </c>
      <c r="B183">
        <v>4.1364137786376718</v>
      </c>
      <c r="C183">
        <v>4.2646528709219114</v>
      </c>
      <c r="E183" s="8">
        <f t="shared" si="4"/>
        <v>36557</v>
      </c>
      <c r="F183">
        <f t="shared" si="5"/>
        <v>-0.12823909228423958</v>
      </c>
    </row>
    <row r="184" spans="1:6" x14ac:dyDescent="0.35">
      <c r="A184" s="8">
        <v>36586</v>
      </c>
      <c r="B184">
        <v>4.1464941565468569</v>
      </c>
      <c r="C184">
        <v>4.2626741934527157</v>
      </c>
      <c r="E184" s="8">
        <f t="shared" si="4"/>
        <v>36586</v>
      </c>
      <c r="F184">
        <f t="shared" si="5"/>
        <v>-0.11618003690585876</v>
      </c>
    </row>
    <row r="185" spans="1:6" x14ac:dyDescent="0.35">
      <c r="A185" s="8">
        <v>36617</v>
      </c>
      <c r="B185">
        <v>4.1485170411104937</v>
      </c>
      <c r="C185">
        <v>4.2502940389456203</v>
      </c>
      <c r="E185" s="8">
        <f t="shared" si="4"/>
        <v>36617</v>
      </c>
      <c r="F185">
        <f t="shared" si="5"/>
        <v>-0.10177699783512661</v>
      </c>
    </row>
    <row r="186" spans="1:6" x14ac:dyDescent="0.35">
      <c r="A186" s="8">
        <v>36647</v>
      </c>
      <c r="B186">
        <v>4.1444830233797045</v>
      </c>
      <c r="C186">
        <v>4.2438365194929508</v>
      </c>
      <c r="E186" s="8">
        <f t="shared" si="4"/>
        <v>36647</v>
      </c>
      <c r="F186">
        <f t="shared" si="5"/>
        <v>-9.9353496113246287E-2</v>
      </c>
    </row>
    <row r="187" spans="1:6" x14ac:dyDescent="0.35">
      <c r="A187" s="8">
        <v>36678</v>
      </c>
      <c r="B187">
        <v>4.1464941565468569</v>
      </c>
      <c r="C187">
        <v>4.2530875462001667</v>
      </c>
      <c r="E187" s="8">
        <f t="shared" si="4"/>
        <v>36678</v>
      </c>
      <c r="F187">
        <f t="shared" si="5"/>
        <v>-0.10659338965330978</v>
      </c>
    </row>
    <row r="188" spans="1:6" x14ac:dyDescent="0.35">
      <c r="A188" s="8">
        <v>36708</v>
      </c>
      <c r="B188">
        <v>4.1495111789356773</v>
      </c>
      <c r="C188">
        <v>4.2585078292014868</v>
      </c>
      <c r="E188" s="8">
        <f t="shared" si="4"/>
        <v>36708</v>
      </c>
      <c r="F188">
        <f t="shared" si="5"/>
        <v>-0.10899665026580951</v>
      </c>
    </row>
    <row r="189" spans="1:6" x14ac:dyDescent="0.35">
      <c r="A189" s="8">
        <v>36739</v>
      </c>
      <c r="B189">
        <v>4.1535092953900721</v>
      </c>
      <c r="C189">
        <v>4.2648688687437977</v>
      </c>
      <c r="E189" s="8">
        <f t="shared" si="4"/>
        <v>36739</v>
      </c>
      <c r="F189">
        <f t="shared" si="5"/>
        <v>-0.11135957335372559</v>
      </c>
    </row>
    <row r="190" spans="1:6" x14ac:dyDescent="0.35">
      <c r="A190" s="8">
        <v>36770</v>
      </c>
      <c r="B190">
        <v>4.1584923820458526</v>
      </c>
      <c r="C190">
        <v>4.2886809116019098</v>
      </c>
      <c r="E190" s="8">
        <f t="shared" si="4"/>
        <v>36770</v>
      </c>
      <c r="F190">
        <f t="shared" si="5"/>
        <v>-0.1301885295560572</v>
      </c>
    </row>
    <row r="191" spans="1:6" x14ac:dyDescent="0.35">
      <c r="A191" s="8">
        <v>36800</v>
      </c>
      <c r="B191">
        <v>4.1604755646879257</v>
      </c>
      <c r="C191">
        <v>4.28360091341328</v>
      </c>
      <c r="E191" s="8">
        <f t="shared" si="4"/>
        <v>36800</v>
      </c>
      <c r="F191">
        <f t="shared" si="5"/>
        <v>-0.1231253487253543</v>
      </c>
    </row>
    <row r="192" spans="1:6" x14ac:dyDescent="0.35">
      <c r="A192" s="8">
        <v>36831</v>
      </c>
      <c r="B192">
        <v>4.1634352067068949</v>
      </c>
      <c r="C192">
        <v>4.2653799248242006</v>
      </c>
      <c r="E192" s="8">
        <f t="shared" si="4"/>
        <v>36831</v>
      </c>
      <c r="F192">
        <f t="shared" si="5"/>
        <v>-0.10194471811730565</v>
      </c>
    </row>
    <row r="193" spans="1:6" x14ac:dyDescent="0.35">
      <c r="A193" s="8">
        <v>36861</v>
      </c>
      <c r="B193">
        <v>4.1673781479055094</v>
      </c>
      <c r="C193">
        <v>4.2693419656983806</v>
      </c>
      <c r="E193" s="8">
        <f t="shared" si="4"/>
        <v>36861</v>
      </c>
      <c r="F193">
        <f t="shared" si="5"/>
        <v>-0.10196381779287123</v>
      </c>
    </row>
    <row r="194" spans="1:6" x14ac:dyDescent="0.35">
      <c r="A194" s="8">
        <v>36892</v>
      </c>
      <c r="B194">
        <v>4.1761856518370166</v>
      </c>
      <c r="C194">
        <v>4.282969172679552</v>
      </c>
      <c r="E194" s="8">
        <f t="shared" si="4"/>
        <v>36892</v>
      </c>
      <c r="F194">
        <f t="shared" si="5"/>
        <v>-0.1067835208425354</v>
      </c>
    </row>
    <row r="195" spans="1:6" x14ac:dyDescent="0.35">
      <c r="A195" s="8">
        <v>36923</v>
      </c>
      <c r="B195">
        <v>4.1800787350447282</v>
      </c>
      <c r="C195">
        <v>4.2891739876399804</v>
      </c>
      <c r="E195" s="8">
        <f t="shared" ref="E195:E258" si="6">+A195</f>
        <v>36923</v>
      </c>
      <c r="F195">
        <f t="shared" ref="F195:F258" si="7">+B195-C195</f>
        <v>-0.10909525259525221</v>
      </c>
    </row>
    <row r="196" spans="1:6" x14ac:dyDescent="0.35">
      <c r="A196" s="8">
        <v>36951</v>
      </c>
      <c r="B196">
        <v>4.1897456469853536</v>
      </c>
      <c r="C196">
        <v>4.2966020161088192</v>
      </c>
      <c r="E196" s="8">
        <f t="shared" si="6"/>
        <v>36951</v>
      </c>
      <c r="F196">
        <f t="shared" si="7"/>
        <v>-0.10685636912346563</v>
      </c>
    </row>
    <row r="197" spans="1:6" x14ac:dyDescent="0.35">
      <c r="A197" s="8">
        <v>36982</v>
      </c>
      <c r="B197">
        <v>4.1926049313896199</v>
      </c>
      <c r="C197">
        <v>4.3017978815956894</v>
      </c>
      <c r="E197" s="8">
        <f t="shared" si="6"/>
        <v>36982</v>
      </c>
      <c r="F197">
        <f t="shared" si="7"/>
        <v>-0.10919295020606956</v>
      </c>
    </row>
    <row r="198" spans="1:6" x14ac:dyDescent="0.35">
      <c r="A198" s="8">
        <v>37012</v>
      </c>
      <c r="B198">
        <v>4.195486190878305</v>
      </c>
      <c r="C198">
        <v>4.2955361896036814</v>
      </c>
      <c r="E198" s="8">
        <f t="shared" si="6"/>
        <v>37012</v>
      </c>
      <c r="F198">
        <f t="shared" si="7"/>
        <v>-0.10004999872537645</v>
      </c>
    </row>
    <row r="199" spans="1:6" x14ac:dyDescent="0.35">
      <c r="A199" s="8">
        <v>37043</v>
      </c>
      <c r="B199">
        <v>4.1973823825102814</v>
      </c>
      <c r="C199">
        <v>4.2997595131133863</v>
      </c>
      <c r="E199" s="8">
        <f t="shared" si="6"/>
        <v>37043</v>
      </c>
      <c r="F199">
        <f t="shared" si="7"/>
        <v>-0.10237713060310494</v>
      </c>
    </row>
    <row r="200" spans="1:6" x14ac:dyDescent="0.35">
      <c r="A200" s="8">
        <v>37073</v>
      </c>
      <c r="B200">
        <v>4.1973823825102814</v>
      </c>
      <c r="C200">
        <v>4.3043098640850079</v>
      </c>
      <c r="E200" s="8">
        <f t="shared" si="6"/>
        <v>37073</v>
      </c>
      <c r="F200">
        <f t="shared" si="7"/>
        <v>-0.10692748157472654</v>
      </c>
    </row>
    <row r="201" spans="1:6" x14ac:dyDescent="0.35">
      <c r="A201" s="8">
        <v>37104</v>
      </c>
      <c r="B201">
        <v>4.1983441522405851</v>
      </c>
      <c r="C201">
        <v>4.3120923435232283</v>
      </c>
      <c r="E201" s="8">
        <f t="shared" si="6"/>
        <v>37104</v>
      </c>
      <c r="F201">
        <f t="shared" si="7"/>
        <v>-0.11374819128264324</v>
      </c>
    </row>
    <row r="202" spans="1:6" x14ac:dyDescent="0.35">
      <c r="A202" s="8">
        <v>37135</v>
      </c>
      <c r="B202">
        <v>4.2002499294213642</v>
      </c>
      <c r="C202">
        <v>4.3071951567829068</v>
      </c>
      <c r="E202" s="8">
        <f t="shared" si="6"/>
        <v>37135</v>
      </c>
      <c r="F202">
        <f t="shared" si="7"/>
        <v>-0.10694522736154255</v>
      </c>
    </row>
    <row r="203" spans="1:6" x14ac:dyDescent="0.35">
      <c r="A203" s="8">
        <v>37165</v>
      </c>
      <c r="B203">
        <v>4.2021670447508468</v>
      </c>
      <c r="C203">
        <v>4.3045477118040978</v>
      </c>
      <c r="E203" s="8">
        <f t="shared" si="6"/>
        <v>37165</v>
      </c>
      <c r="F203">
        <f t="shared" si="7"/>
        <v>-0.102380667053251</v>
      </c>
    </row>
    <row r="204" spans="1:6" x14ac:dyDescent="0.35">
      <c r="A204" s="8">
        <v>37196</v>
      </c>
      <c r="B204">
        <v>4.2031092770134899</v>
      </c>
      <c r="C204">
        <v>4.2896086863134988</v>
      </c>
      <c r="E204" s="8">
        <f t="shared" si="6"/>
        <v>37196</v>
      </c>
      <c r="F204">
        <f t="shared" si="7"/>
        <v>-8.6499409300008878E-2</v>
      </c>
    </row>
    <row r="205" spans="1:6" x14ac:dyDescent="0.35">
      <c r="A205" s="8">
        <v>37226</v>
      </c>
      <c r="B205">
        <v>4.2068991384601677</v>
      </c>
      <c r="C205">
        <v>4.2889297026457562</v>
      </c>
      <c r="E205" s="8">
        <f t="shared" si="6"/>
        <v>37226</v>
      </c>
      <c r="F205">
        <f t="shared" si="7"/>
        <v>-8.2030564185588517E-2</v>
      </c>
    </row>
    <row r="206" spans="1:6" x14ac:dyDescent="0.35">
      <c r="A206" s="8">
        <v>37257</v>
      </c>
      <c r="B206">
        <v>4.2097247132621733</v>
      </c>
      <c r="C206">
        <v>4.2986395764834926</v>
      </c>
      <c r="E206" s="8">
        <f t="shared" si="6"/>
        <v>37257</v>
      </c>
      <c r="F206">
        <f t="shared" si="7"/>
        <v>-8.8914863221319251E-2</v>
      </c>
    </row>
    <row r="207" spans="1:6" x14ac:dyDescent="0.35">
      <c r="A207" s="8">
        <v>37288</v>
      </c>
      <c r="B207">
        <v>4.2059455654693814</v>
      </c>
      <c r="C207">
        <v>4.3151782078849319</v>
      </c>
      <c r="E207" s="8">
        <f t="shared" si="6"/>
        <v>37288</v>
      </c>
      <c r="F207">
        <f t="shared" si="7"/>
        <v>-0.10923264241555053</v>
      </c>
    </row>
    <row r="208" spans="1:6" x14ac:dyDescent="0.35">
      <c r="A208" s="8">
        <v>37316</v>
      </c>
      <c r="B208">
        <v>4.2172404309689879</v>
      </c>
      <c r="C208">
        <v>4.3130865398276219</v>
      </c>
      <c r="E208" s="8">
        <f t="shared" si="6"/>
        <v>37316</v>
      </c>
      <c r="F208">
        <f t="shared" si="7"/>
        <v>-9.5846108858633983E-2</v>
      </c>
    </row>
    <row r="209" spans="1:6" x14ac:dyDescent="0.35">
      <c r="A209" s="8">
        <v>37347</v>
      </c>
      <c r="B209">
        <v>4.2200369768518451</v>
      </c>
      <c r="C209">
        <v>4.3226544656573811</v>
      </c>
      <c r="E209" s="8">
        <f t="shared" si="6"/>
        <v>37347</v>
      </c>
      <c r="F209">
        <f t="shared" si="7"/>
        <v>-0.10261748880553601</v>
      </c>
    </row>
    <row r="210" spans="1:6" x14ac:dyDescent="0.35">
      <c r="A210" s="8">
        <v>37377</v>
      </c>
      <c r="B210">
        <v>4.222825723870641</v>
      </c>
      <c r="C210">
        <v>4.327691184596155</v>
      </c>
      <c r="E210" s="8">
        <f t="shared" si="6"/>
        <v>37377</v>
      </c>
      <c r="F210">
        <f t="shared" si="7"/>
        <v>-0.10486546072551395</v>
      </c>
    </row>
    <row r="211" spans="1:6" x14ac:dyDescent="0.35">
      <c r="A211" s="8">
        <v>37408</v>
      </c>
      <c r="B211">
        <v>4.222825723870641</v>
      </c>
      <c r="C211">
        <v>4.3254723315979948</v>
      </c>
      <c r="E211" s="8">
        <f t="shared" si="6"/>
        <v>37408</v>
      </c>
      <c r="F211">
        <f t="shared" si="7"/>
        <v>-0.10264660772735379</v>
      </c>
    </row>
    <row r="212" spans="1:6" x14ac:dyDescent="0.35">
      <c r="A212" s="8">
        <v>37438</v>
      </c>
      <c r="B212">
        <v>4.2237633429729984</v>
      </c>
      <c r="C212">
        <v>4.3175085314900743</v>
      </c>
      <c r="E212" s="8">
        <f t="shared" si="6"/>
        <v>37438</v>
      </c>
      <c r="F212">
        <f t="shared" si="7"/>
        <v>-9.3745188517075917E-2</v>
      </c>
    </row>
    <row r="213" spans="1:6" x14ac:dyDescent="0.35">
      <c r="A213" s="8">
        <v>37469</v>
      </c>
      <c r="B213">
        <v>4.2256213317597453</v>
      </c>
      <c r="C213">
        <v>4.3305098676879563</v>
      </c>
      <c r="E213" s="8">
        <f t="shared" si="6"/>
        <v>37469</v>
      </c>
      <c r="F213">
        <f t="shared" si="7"/>
        <v>-0.10488853592821101</v>
      </c>
    </row>
    <row r="214" spans="1:6" x14ac:dyDescent="0.35">
      <c r="A214" s="8">
        <v>37500</v>
      </c>
      <c r="B214">
        <v>4.2265563345306054</v>
      </c>
      <c r="C214">
        <v>4.3425212912630684</v>
      </c>
      <c r="E214" s="8">
        <f t="shared" si="6"/>
        <v>37500</v>
      </c>
      <c r="F214">
        <f t="shared" si="7"/>
        <v>-0.11596495673246299</v>
      </c>
    </row>
    <row r="215" spans="1:6" x14ac:dyDescent="0.35">
      <c r="A215" s="8">
        <v>37530</v>
      </c>
      <c r="B215">
        <v>4.2283945703423562</v>
      </c>
      <c r="C215">
        <v>4.3333057495142961</v>
      </c>
      <c r="E215" s="8">
        <f t="shared" si="6"/>
        <v>37530</v>
      </c>
      <c r="F215">
        <f t="shared" si="7"/>
        <v>-0.10491117917193993</v>
      </c>
    </row>
    <row r="216" spans="1:6" x14ac:dyDescent="0.35">
      <c r="A216" s="8">
        <v>37561</v>
      </c>
      <c r="B216">
        <v>4.2302439821887594</v>
      </c>
      <c r="C216">
        <v>4.3329912145326883</v>
      </c>
      <c r="E216" s="8">
        <f t="shared" si="6"/>
        <v>37561</v>
      </c>
      <c r="F216">
        <f t="shared" si="7"/>
        <v>-0.10274723234392891</v>
      </c>
    </row>
    <row r="217" spans="1:6" x14ac:dyDescent="0.35">
      <c r="A217" s="8">
        <v>37591</v>
      </c>
      <c r="B217">
        <v>4.2348453620096667</v>
      </c>
      <c r="C217">
        <v>4.3375936410458671</v>
      </c>
      <c r="E217" s="8">
        <f t="shared" si="6"/>
        <v>37591</v>
      </c>
      <c r="F217">
        <f t="shared" si="7"/>
        <v>-0.10274827903620043</v>
      </c>
    </row>
    <row r="218" spans="1:6" x14ac:dyDescent="0.35">
      <c r="A218" s="8">
        <v>37622</v>
      </c>
      <c r="B218">
        <v>4.2385314825345981</v>
      </c>
      <c r="C218">
        <v>4.3479106639358092</v>
      </c>
      <c r="E218" s="8">
        <f t="shared" si="6"/>
        <v>37622</v>
      </c>
      <c r="F218">
        <f t="shared" si="7"/>
        <v>-0.10937918140121106</v>
      </c>
    </row>
    <row r="219" spans="1:6" x14ac:dyDescent="0.35">
      <c r="A219" s="8">
        <v>37653</v>
      </c>
      <c r="B219">
        <v>4.2394400818399403</v>
      </c>
      <c r="C219">
        <v>4.3596949070342275</v>
      </c>
      <c r="E219" s="8">
        <f t="shared" si="6"/>
        <v>37653</v>
      </c>
      <c r="F219">
        <f t="shared" si="7"/>
        <v>-0.12025482519428721</v>
      </c>
    </row>
    <row r="220" spans="1:6" x14ac:dyDescent="0.35">
      <c r="A220" s="8">
        <v>37681</v>
      </c>
      <c r="B220">
        <v>4.2539659646063637</v>
      </c>
      <c r="C220">
        <v>4.3677118599245359</v>
      </c>
      <c r="E220" s="8">
        <f t="shared" si="6"/>
        <v>37681</v>
      </c>
      <c r="F220">
        <f t="shared" si="7"/>
        <v>-0.11374589531817225</v>
      </c>
    </row>
    <row r="221" spans="1:6" x14ac:dyDescent="0.35">
      <c r="A221" s="8">
        <v>37712</v>
      </c>
      <c r="B221">
        <v>4.2584880048169911</v>
      </c>
      <c r="C221">
        <v>4.3571796460686567</v>
      </c>
      <c r="E221" s="8">
        <f t="shared" si="6"/>
        <v>37712</v>
      </c>
      <c r="F221">
        <f t="shared" si="7"/>
        <v>-9.8691641251665629E-2</v>
      </c>
    </row>
    <row r="222" spans="1:6" x14ac:dyDescent="0.35">
      <c r="A222" s="8">
        <v>37742</v>
      </c>
      <c r="B222">
        <v>4.2602685213544165</v>
      </c>
      <c r="C222">
        <v>4.3504256112409587</v>
      </c>
      <c r="E222" s="8">
        <f t="shared" si="6"/>
        <v>37742</v>
      </c>
      <c r="F222">
        <f t="shared" si="7"/>
        <v>-9.0157089886542252E-2</v>
      </c>
    </row>
    <row r="223" spans="1:6" x14ac:dyDescent="0.35">
      <c r="A223" s="8">
        <v>37773</v>
      </c>
      <c r="B223">
        <v>4.2611716980574066</v>
      </c>
      <c r="C223">
        <v>4.3426867512695617</v>
      </c>
      <c r="E223" s="8">
        <f t="shared" si="6"/>
        <v>37773</v>
      </c>
      <c r="F223">
        <f t="shared" si="7"/>
        <v>-8.1515053212155131E-2</v>
      </c>
    </row>
    <row r="224" spans="1:6" x14ac:dyDescent="0.35">
      <c r="A224" s="8">
        <v>37803</v>
      </c>
      <c r="B224">
        <v>4.2629615275149417</v>
      </c>
      <c r="C224">
        <v>4.3380929295930182</v>
      </c>
      <c r="E224" s="8">
        <f t="shared" si="6"/>
        <v>37803</v>
      </c>
      <c r="F224">
        <f t="shared" si="7"/>
        <v>-7.5131402078076448E-2</v>
      </c>
    </row>
    <row r="225" spans="1:6" x14ac:dyDescent="0.35">
      <c r="A225" s="8">
        <v>37834</v>
      </c>
      <c r="B225">
        <v>4.263834140200677</v>
      </c>
      <c r="C225">
        <v>4.3476502431143826</v>
      </c>
      <c r="E225" s="8">
        <f t="shared" si="6"/>
        <v>37834</v>
      </c>
      <c r="F225">
        <f t="shared" si="7"/>
        <v>-8.381610291370567E-2</v>
      </c>
    </row>
    <row r="226" spans="1:6" x14ac:dyDescent="0.35">
      <c r="A226" s="8">
        <v>37865</v>
      </c>
      <c r="B226">
        <v>4.2647341037004054</v>
      </c>
      <c r="C226">
        <v>4.3678548511737052</v>
      </c>
      <c r="E226" s="8">
        <f t="shared" si="6"/>
        <v>37865</v>
      </c>
      <c r="F226">
        <f t="shared" si="7"/>
        <v>-0.1031207474732998</v>
      </c>
    </row>
    <row r="227" spans="1:6" x14ac:dyDescent="0.35">
      <c r="A227" s="8">
        <v>37895</v>
      </c>
      <c r="B227">
        <v>4.2647341037004054</v>
      </c>
      <c r="C227">
        <v>4.3699485010745702</v>
      </c>
      <c r="E227" s="8">
        <f t="shared" si="6"/>
        <v>37895</v>
      </c>
      <c r="F227">
        <f t="shared" si="7"/>
        <v>-0.10521439737416483</v>
      </c>
    </row>
    <row r="228" spans="1:6" x14ac:dyDescent="0.35">
      <c r="A228" s="8">
        <v>37926</v>
      </c>
      <c r="B228">
        <v>4.2665175740753281</v>
      </c>
      <c r="C228">
        <v>4.3632288440485585</v>
      </c>
      <c r="E228" s="8">
        <f t="shared" si="6"/>
        <v>37926</v>
      </c>
      <c r="F228">
        <f t="shared" si="7"/>
        <v>-9.6711269973230429E-2</v>
      </c>
    </row>
    <row r="229" spans="1:6" x14ac:dyDescent="0.35">
      <c r="A229" s="8">
        <v>37956</v>
      </c>
      <c r="B229">
        <v>4.2691938263995377</v>
      </c>
      <c r="C229">
        <v>4.370228080864921</v>
      </c>
      <c r="E229" s="8">
        <f t="shared" si="6"/>
        <v>37956</v>
      </c>
      <c r="F229">
        <f t="shared" si="7"/>
        <v>-0.10103425446538328</v>
      </c>
    </row>
    <row r="230" spans="1:6" x14ac:dyDescent="0.35">
      <c r="A230" s="8">
        <v>37987</v>
      </c>
      <c r="B230">
        <v>4.2718489796524119</v>
      </c>
      <c r="C230">
        <v>4.3813939921366387</v>
      </c>
      <c r="E230" s="8">
        <f t="shared" si="6"/>
        <v>37987</v>
      </c>
      <c r="F230">
        <f t="shared" si="7"/>
        <v>-0.10954501248422677</v>
      </c>
    </row>
    <row r="231" spans="1:6" x14ac:dyDescent="0.35">
      <c r="A231" s="8">
        <v>38018</v>
      </c>
      <c r="B231">
        <v>4.2744971017312157</v>
      </c>
      <c r="C231">
        <v>4.3882516623887247</v>
      </c>
      <c r="E231" s="8">
        <f t="shared" si="6"/>
        <v>38018</v>
      </c>
      <c r="F231">
        <f t="shared" si="7"/>
        <v>-0.113754560657509</v>
      </c>
    </row>
    <row r="232" spans="1:6" x14ac:dyDescent="0.35">
      <c r="A232" s="8">
        <v>38047</v>
      </c>
      <c r="B232">
        <v>4.2859148836972043</v>
      </c>
      <c r="C232">
        <v>4.3954871977310024</v>
      </c>
      <c r="E232" s="8">
        <f t="shared" si="6"/>
        <v>38047</v>
      </c>
      <c r="F232">
        <f t="shared" si="7"/>
        <v>-0.10957231403379808</v>
      </c>
    </row>
    <row r="233" spans="1:6" x14ac:dyDescent="0.35">
      <c r="A233" s="8">
        <v>38078</v>
      </c>
      <c r="B233">
        <v>4.2859148836972043</v>
      </c>
      <c r="C233">
        <v>4.3954871977310024</v>
      </c>
      <c r="E233" s="8">
        <f t="shared" si="6"/>
        <v>38078</v>
      </c>
      <c r="F233">
        <f t="shared" si="7"/>
        <v>-0.10957231403379808</v>
      </c>
    </row>
    <row r="234" spans="1:6" x14ac:dyDescent="0.35">
      <c r="A234" s="8">
        <v>38108</v>
      </c>
      <c r="B234">
        <v>4.2867952017689381</v>
      </c>
      <c r="C234">
        <v>4.3922255180821947</v>
      </c>
      <c r="E234" s="8">
        <f t="shared" si="6"/>
        <v>38108</v>
      </c>
      <c r="F234">
        <f t="shared" si="7"/>
        <v>-0.10543031631325661</v>
      </c>
    </row>
    <row r="235" spans="1:6" x14ac:dyDescent="0.35">
      <c r="A235" s="8">
        <v>38139</v>
      </c>
      <c r="B235">
        <v>4.2876472715252891</v>
      </c>
      <c r="C235">
        <v>4.3910488503234246</v>
      </c>
      <c r="E235" s="8">
        <f t="shared" si="6"/>
        <v>38139</v>
      </c>
      <c r="F235">
        <f t="shared" si="7"/>
        <v>-0.1034015787981355</v>
      </c>
    </row>
    <row r="236" spans="1:6" x14ac:dyDescent="0.35">
      <c r="A236" s="8">
        <v>38169</v>
      </c>
      <c r="B236">
        <v>4.2928811639434263</v>
      </c>
      <c r="C236">
        <v>4.3983688440653577</v>
      </c>
      <c r="E236" s="8">
        <f t="shared" si="6"/>
        <v>38169</v>
      </c>
      <c r="F236">
        <f t="shared" si="7"/>
        <v>-0.10548768012193133</v>
      </c>
    </row>
    <row r="237" spans="1:6" x14ac:dyDescent="0.35">
      <c r="A237" s="8">
        <v>38200</v>
      </c>
      <c r="B237">
        <v>4.293755373454224</v>
      </c>
      <c r="C237">
        <v>4.4177446386653045</v>
      </c>
      <c r="E237" s="8">
        <f t="shared" si="6"/>
        <v>38200</v>
      </c>
      <c r="F237">
        <f t="shared" si="7"/>
        <v>-0.12398926521108056</v>
      </c>
    </row>
    <row r="238" spans="1:6" x14ac:dyDescent="0.35">
      <c r="A238" s="8">
        <v>38231</v>
      </c>
      <c r="B238">
        <v>4.293755373454224</v>
      </c>
      <c r="C238">
        <v>4.4177446386653045</v>
      </c>
      <c r="E238" s="8">
        <f t="shared" si="6"/>
        <v>38231</v>
      </c>
      <c r="F238">
        <f t="shared" si="7"/>
        <v>-0.12398926521108056</v>
      </c>
    </row>
    <row r="239" spans="1:6" x14ac:dyDescent="0.35">
      <c r="A239" s="8">
        <v>38261</v>
      </c>
      <c r="B239">
        <v>4.2954742432433539</v>
      </c>
      <c r="C239">
        <v>4.4153709613374588</v>
      </c>
      <c r="E239" s="8">
        <f t="shared" si="6"/>
        <v>38261</v>
      </c>
      <c r="F239">
        <f t="shared" si="7"/>
        <v>-0.11989671809410485</v>
      </c>
    </row>
    <row r="240" spans="1:6" x14ac:dyDescent="0.35">
      <c r="A240" s="8">
        <v>38292</v>
      </c>
      <c r="B240">
        <v>4.2972037702336037</v>
      </c>
      <c r="C240">
        <v>4.3985931463876176</v>
      </c>
      <c r="E240" s="8">
        <f t="shared" si="6"/>
        <v>38292</v>
      </c>
      <c r="F240">
        <f t="shared" si="7"/>
        <v>-0.10138937615401389</v>
      </c>
    </row>
    <row r="241" spans="1:6" x14ac:dyDescent="0.35">
      <c r="A241" s="8">
        <v>38322</v>
      </c>
      <c r="B241">
        <v>4.2997856792899709</v>
      </c>
      <c r="C241">
        <v>4.3991804685248086</v>
      </c>
      <c r="E241" s="8">
        <f t="shared" si="6"/>
        <v>38322</v>
      </c>
      <c r="F241">
        <f t="shared" si="7"/>
        <v>-9.9394789234837688E-2</v>
      </c>
    </row>
    <row r="242" spans="1:6" x14ac:dyDescent="0.35">
      <c r="A242" s="8">
        <v>38353</v>
      </c>
      <c r="B242">
        <v>4.3030240109254878</v>
      </c>
      <c r="C242">
        <v>4.4180189916969637</v>
      </c>
      <c r="E242" s="8">
        <f t="shared" si="6"/>
        <v>38353</v>
      </c>
      <c r="F242">
        <f t="shared" si="7"/>
        <v>-0.11499498077147585</v>
      </c>
    </row>
    <row r="243" spans="1:6" x14ac:dyDescent="0.35">
      <c r="A243" s="8">
        <v>38384</v>
      </c>
      <c r="B243">
        <v>4.3030240109254878</v>
      </c>
      <c r="C243">
        <v>4.4276405798934499</v>
      </c>
      <c r="E243" s="8">
        <f t="shared" si="6"/>
        <v>38384</v>
      </c>
      <c r="F243">
        <f t="shared" si="7"/>
        <v>-0.12461656896796214</v>
      </c>
    </row>
    <row r="244" spans="1:6" x14ac:dyDescent="0.35">
      <c r="A244" s="8">
        <v>38412</v>
      </c>
      <c r="B244">
        <v>4.3120600750207094</v>
      </c>
      <c r="C244">
        <v>4.4294900471453138</v>
      </c>
      <c r="E244" s="8">
        <f t="shared" si="6"/>
        <v>38412</v>
      </c>
      <c r="F244">
        <f t="shared" si="7"/>
        <v>-0.11742997212460438</v>
      </c>
    </row>
    <row r="245" spans="1:6" x14ac:dyDescent="0.35">
      <c r="A245" s="8">
        <v>38443</v>
      </c>
      <c r="B245">
        <v>4.3100605977075137</v>
      </c>
      <c r="C245">
        <v>4.4346521745605063</v>
      </c>
      <c r="E245" s="8">
        <f t="shared" si="6"/>
        <v>38443</v>
      </c>
      <c r="F245">
        <f t="shared" si="7"/>
        <v>-0.1245915768529926</v>
      </c>
    </row>
    <row r="246" spans="1:6" x14ac:dyDescent="0.35">
      <c r="A246" s="8">
        <v>38473</v>
      </c>
      <c r="B246">
        <v>4.3110675457333878</v>
      </c>
      <c r="C246">
        <v>4.4308606828278059</v>
      </c>
      <c r="E246" s="8">
        <f t="shared" si="6"/>
        <v>38473</v>
      </c>
      <c r="F246">
        <f t="shared" si="7"/>
        <v>-0.11979313709441808</v>
      </c>
    </row>
    <row r="247" spans="1:6" x14ac:dyDescent="0.35">
      <c r="A247" s="8">
        <v>38504</v>
      </c>
      <c r="B247">
        <v>4.3110675457333878</v>
      </c>
      <c r="C247">
        <v>4.4236754144673522</v>
      </c>
      <c r="E247" s="8">
        <f t="shared" si="6"/>
        <v>38504</v>
      </c>
      <c r="F247">
        <f t="shared" si="7"/>
        <v>-0.11260786873396444</v>
      </c>
    </row>
    <row r="248" spans="1:6" x14ac:dyDescent="0.35">
      <c r="A248" s="8">
        <v>38534</v>
      </c>
      <c r="B248">
        <v>4.3130650126986589</v>
      </c>
      <c r="C248">
        <v>4.4305032205251154</v>
      </c>
      <c r="E248" s="8">
        <f t="shared" si="6"/>
        <v>38534</v>
      </c>
      <c r="F248">
        <f t="shared" si="7"/>
        <v>-0.11743820782645642</v>
      </c>
    </row>
    <row r="249" spans="1:6" x14ac:dyDescent="0.35">
      <c r="A249" s="8">
        <v>38565</v>
      </c>
      <c r="B249">
        <v>4.3150584977420889</v>
      </c>
      <c r="C249">
        <v>4.434874852584648</v>
      </c>
      <c r="E249" s="8">
        <f t="shared" si="6"/>
        <v>38565</v>
      </c>
      <c r="F249">
        <f t="shared" si="7"/>
        <v>-0.11981635484255904</v>
      </c>
    </row>
    <row r="250" spans="1:6" x14ac:dyDescent="0.35">
      <c r="A250" s="8">
        <v>38596</v>
      </c>
      <c r="B250">
        <v>4.3150584977420889</v>
      </c>
      <c r="C250">
        <v>4.4467124952955519</v>
      </c>
      <c r="E250" s="8">
        <f t="shared" si="6"/>
        <v>38596</v>
      </c>
      <c r="F250">
        <f t="shared" si="7"/>
        <v>-0.13165399755346296</v>
      </c>
    </row>
    <row r="251" spans="1:6" x14ac:dyDescent="0.35">
      <c r="A251" s="8">
        <v>38626</v>
      </c>
      <c r="B251">
        <v>4.3150584977420889</v>
      </c>
      <c r="C251">
        <v>4.4419781373382863</v>
      </c>
      <c r="E251" s="8">
        <f t="shared" si="6"/>
        <v>38626</v>
      </c>
      <c r="F251">
        <f t="shared" si="7"/>
        <v>-0.12691963959619734</v>
      </c>
    </row>
    <row r="252" spans="1:6" x14ac:dyDescent="0.35">
      <c r="A252" s="8">
        <v>38657</v>
      </c>
      <c r="B252">
        <v>4.3170480167079059</v>
      </c>
      <c r="C252">
        <v>4.4297336544045205</v>
      </c>
      <c r="E252" s="8">
        <f t="shared" si="6"/>
        <v>38657</v>
      </c>
      <c r="F252">
        <f t="shared" si="7"/>
        <v>-0.11268563769661455</v>
      </c>
    </row>
    <row r="253" spans="1:6" x14ac:dyDescent="0.35">
      <c r="A253" s="8">
        <v>38687</v>
      </c>
      <c r="B253">
        <v>4.3190468980003036</v>
      </c>
      <c r="C253">
        <v>4.4341155510899792</v>
      </c>
      <c r="E253" s="8">
        <f t="shared" si="6"/>
        <v>38687</v>
      </c>
      <c r="F253">
        <f t="shared" si="7"/>
        <v>-0.11506865308967562</v>
      </c>
    </row>
    <row r="254" spans="1:6" x14ac:dyDescent="0.35">
      <c r="A254" s="8">
        <v>38718</v>
      </c>
      <c r="B254">
        <v>4.3230061942202154</v>
      </c>
      <c r="C254">
        <v>4.4428052133782341</v>
      </c>
      <c r="E254" s="8">
        <f t="shared" si="6"/>
        <v>38718</v>
      </c>
      <c r="F254">
        <f t="shared" si="7"/>
        <v>-0.11979901915801872</v>
      </c>
    </row>
    <row r="255" spans="1:6" x14ac:dyDescent="0.35">
      <c r="A255" s="8">
        <v>38749</v>
      </c>
      <c r="B255">
        <v>4.3259720231846206</v>
      </c>
      <c r="C255">
        <v>4.4434521015371899</v>
      </c>
      <c r="E255" s="8">
        <f t="shared" si="6"/>
        <v>38749</v>
      </c>
      <c r="F255">
        <f t="shared" si="7"/>
        <v>-0.11748007835256935</v>
      </c>
    </row>
    <row r="256" spans="1:6" x14ac:dyDescent="0.35">
      <c r="A256" s="8">
        <v>38777</v>
      </c>
      <c r="B256">
        <v>4.3348039913015421</v>
      </c>
      <c r="C256">
        <v>4.4453012310628592</v>
      </c>
      <c r="E256" s="8">
        <f t="shared" si="6"/>
        <v>38777</v>
      </c>
      <c r="F256">
        <f t="shared" si="7"/>
        <v>-0.11049723976131709</v>
      </c>
    </row>
    <row r="257" spans="1:6" x14ac:dyDescent="0.35">
      <c r="A257" s="8">
        <v>38808</v>
      </c>
      <c r="B257">
        <v>4.3367546494487605</v>
      </c>
      <c r="C257">
        <v>4.4449612859281515</v>
      </c>
      <c r="E257" s="8">
        <f t="shared" si="6"/>
        <v>38808</v>
      </c>
      <c r="F257">
        <f t="shared" si="7"/>
        <v>-0.10820663647939099</v>
      </c>
    </row>
    <row r="258" spans="1:6" x14ac:dyDescent="0.35">
      <c r="A258" s="8">
        <v>38838</v>
      </c>
      <c r="B258">
        <v>4.3377350865407562</v>
      </c>
      <c r="C258">
        <v>4.4482454066054302</v>
      </c>
      <c r="E258" s="8">
        <f t="shared" si="6"/>
        <v>38838</v>
      </c>
      <c r="F258">
        <f t="shared" si="7"/>
        <v>-0.11051032006467398</v>
      </c>
    </row>
    <row r="259" spans="1:6" x14ac:dyDescent="0.35">
      <c r="A259" s="8">
        <v>38869</v>
      </c>
      <c r="B259">
        <v>4.3387145633173132</v>
      </c>
      <c r="C259">
        <v>4.4422547382049133</v>
      </c>
      <c r="E259" s="8">
        <f t="shared" ref="E259:E322" si="8">+A259</f>
        <v>38869</v>
      </c>
      <c r="F259">
        <f t="shared" ref="F259:F322" si="9">+B259-C259</f>
        <v>-0.10354017488760014</v>
      </c>
    </row>
    <row r="260" spans="1:6" x14ac:dyDescent="0.35">
      <c r="A260" s="8">
        <v>38899</v>
      </c>
      <c r="B260">
        <v>4.3416212200388422</v>
      </c>
      <c r="C260">
        <v>4.4475391281754248</v>
      </c>
      <c r="E260" s="8">
        <f t="shared" si="8"/>
        <v>38899</v>
      </c>
      <c r="F260">
        <f t="shared" si="9"/>
        <v>-0.10591790813658264</v>
      </c>
    </row>
    <row r="261" spans="1:6" x14ac:dyDescent="0.35">
      <c r="A261" s="8">
        <v>38930</v>
      </c>
      <c r="B261">
        <v>4.3425968996770568</v>
      </c>
      <c r="C261">
        <v>4.4600870762874267</v>
      </c>
      <c r="E261" s="8">
        <f t="shared" si="8"/>
        <v>38930</v>
      </c>
      <c r="F261">
        <f t="shared" si="9"/>
        <v>-0.11749017661036998</v>
      </c>
    </row>
    <row r="262" spans="1:6" x14ac:dyDescent="0.35">
      <c r="A262" s="8">
        <v>38961</v>
      </c>
      <c r="B262">
        <v>4.345505274985678</v>
      </c>
      <c r="C262">
        <v>4.4629881138731839</v>
      </c>
      <c r="E262" s="8">
        <f t="shared" si="8"/>
        <v>38961</v>
      </c>
      <c r="F262">
        <f t="shared" si="9"/>
        <v>-0.11748283888750599</v>
      </c>
    </row>
    <row r="263" spans="1:6" x14ac:dyDescent="0.35">
      <c r="A263" s="8">
        <v>38991</v>
      </c>
      <c r="B263">
        <v>4.345505274985678</v>
      </c>
      <c r="C263">
        <v>4.4514376060867802</v>
      </c>
      <c r="E263" s="8">
        <f t="shared" si="8"/>
        <v>38991</v>
      </c>
      <c r="F263">
        <f t="shared" si="9"/>
        <v>-0.10593233110110223</v>
      </c>
    </row>
    <row r="264" spans="1:6" x14ac:dyDescent="0.35">
      <c r="A264" s="8">
        <v>39022</v>
      </c>
      <c r="B264">
        <v>4.345505274985678</v>
      </c>
      <c r="C264">
        <v>4.4398620685854775</v>
      </c>
      <c r="E264" s="8">
        <f t="shared" si="8"/>
        <v>39022</v>
      </c>
      <c r="F264">
        <f t="shared" si="9"/>
        <v>-9.4356793599799538E-2</v>
      </c>
    </row>
    <row r="265" spans="1:6" x14ac:dyDescent="0.35">
      <c r="A265" s="8">
        <v>39052</v>
      </c>
      <c r="B265">
        <v>4.3474222498619488</v>
      </c>
      <c r="C265">
        <v>4.4441793655432162</v>
      </c>
      <c r="E265" s="8">
        <f t="shared" si="8"/>
        <v>39052</v>
      </c>
      <c r="F265">
        <f t="shared" si="9"/>
        <v>-9.6757115681267436E-2</v>
      </c>
    </row>
    <row r="266" spans="1:6" x14ac:dyDescent="0.35">
      <c r="A266" s="8">
        <v>39083</v>
      </c>
      <c r="B266">
        <v>4.3493613874243655</v>
      </c>
      <c r="C266">
        <v>4.4461124984333553</v>
      </c>
      <c r="E266" s="8">
        <f t="shared" si="8"/>
        <v>39083</v>
      </c>
      <c r="F266">
        <f t="shared" si="9"/>
        <v>-9.675111100898981E-2</v>
      </c>
    </row>
    <row r="267" spans="1:6" x14ac:dyDescent="0.35">
      <c r="A267" s="8">
        <v>39114</v>
      </c>
      <c r="B267">
        <v>4.3532026873603042</v>
      </c>
      <c r="C267">
        <v>4.4569690957925383</v>
      </c>
      <c r="E267" s="8">
        <f t="shared" si="8"/>
        <v>39114</v>
      </c>
      <c r="F267">
        <f t="shared" si="9"/>
        <v>-0.10376640843223406</v>
      </c>
    </row>
    <row r="268" spans="1:6" x14ac:dyDescent="0.35">
      <c r="A268" s="8">
        <v>39142</v>
      </c>
      <c r="B268">
        <v>4.36276735973507</v>
      </c>
      <c r="C268">
        <v>4.4575396329140808</v>
      </c>
      <c r="E268" s="8">
        <f t="shared" si="8"/>
        <v>39142</v>
      </c>
      <c r="F268">
        <f t="shared" si="9"/>
        <v>-9.4772273179010824E-2</v>
      </c>
    </row>
    <row r="269" spans="1:6" x14ac:dyDescent="0.35">
      <c r="A269" s="8">
        <v>39173</v>
      </c>
      <c r="B269">
        <v>4.3656177421398326</v>
      </c>
      <c r="C269">
        <v>4.4627145998802842</v>
      </c>
      <c r="E269" s="8">
        <f t="shared" si="8"/>
        <v>39173</v>
      </c>
      <c r="F269">
        <f t="shared" si="9"/>
        <v>-9.7096857740451625E-2</v>
      </c>
    </row>
    <row r="270" spans="1:6" x14ac:dyDescent="0.35">
      <c r="A270" s="8">
        <v>39203</v>
      </c>
      <c r="B270">
        <v>4.3674965828895562</v>
      </c>
      <c r="C270">
        <v>4.4624153172948136</v>
      </c>
      <c r="E270" s="8">
        <f t="shared" si="8"/>
        <v>39203</v>
      </c>
      <c r="F270">
        <f t="shared" si="9"/>
        <v>-9.4918734405257332E-2</v>
      </c>
    </row>
    <row r="271" spans="1:6" x14ac:dyDescent="0.35">
      <c r="A271" s="8">
        <v>39234</v>
      </c>
      <c r="B271">
        <v>4.3684473521334377</v>
      </c>
      <c r="C271">
        <v>4.4611023502437384</v>
      </c>
      <c r="E271" s="8">
        <f t="shared" si="8"/>
        <v>39234</v>
      </c>
      <c r="F271">
        <f t="shared" si="9"/>
        <v>-9.2654998110300646E-2</v>
      </c>
    </row>
    <row r="272" spans="1:6" x14ac:dyDescent="0.35">
      <c r="A272" s="8">
        <v>39264</v>
      </c>
      <c r="B272">
        <v>4.3703335360828355</v>
      </c>
      <c r="C272">
        <v>4.4675958398924944</v>
      </c>
      <c r="E272" s="8">
        <f t="shared" si="8"/>
        <v>39264</v>
      </c>
      <c r="F272">
        <f t="shared" si="9"/>
        <v>-9.7262303809658945E-2</v>
      </c>
    </row>
    <row r="273" spans="1:6" x14ac:dyDescent="0.35">
      <c r="A273" s="8">
        <v>39295</v>
      </c>
      <c r="B273">
        <v>4.3712689780209217</v>
      </c>
      <c r="C273">
        <v>4.4685579501465353</v>
      </c>
      <c r="E273" s="8">
        <f t="shared" si="8"/>
        <v>39295</v>
      </c>
      <c r="F273">
        <f t="shared" si="9"/>
        <v>-9.7288972125613604E-2</v>
      </c>
    </row>
    <row r="274" spans="1:6" x14ac:dyDescent="0.35">
      <c r="A274" s="8">
        <v>39326</v>
      </c>
      <c r="B274">
        <v>4.3731624637354107</v>
      </c>
      <c r="C274">
        <v>4.4795127939964399</v>
      </c>
      <c r="E274" s="8">
        <f t="shared" si="8"/>
        <v>39326</v>
      </c>
      <c r="F274">
        <f t="shared" si="9"/>
        <v>-0.10635033026102914</v>
      </c>
    </row>
    <row r="275" spans="1:6" x14ac:dyDescent="0.35">
      <c r="A275" s="8">
        <v>39356</v>
      </c>
      <c r="B275">
        <v>4.3740952643476012</v>
      </c>
      <c r="C275">
        <v>4.4827005144334366</v>
      </c>
      <c r="E275" s="8">
        <f t="shared" si="8"/>
        <v>39356</v>
      </c>
      <c r="F275">
        <f t="shared" si="9"/>
        <v>-0.10860525008583544</v>
      </c>
    </row>
    <row r="276" spans="1:6" x14ac:dyDescent="0.35">
      <c r="A276" s="8">
        <v>39387</v>
      </c>
      <c r="B276">
        <v>4.3750397833743149</v>
      </c>
      <c r="C276">
        <v>4.4813961786346423</v>
      </c>
      <c r="E276" s="8">
        <f t="shared" si="8"/>
        <v>39387</v>
      </c>
      <c r="F276">
        <f t="shared" si="9"/>
        <v>-0.10635639526032747</v>
      </c>
    </row>
    <row r="277" spans="1:6" x14ac:dyDescent="0.35">
      <c r="A277" s="8">
        <v>39417</v>
      </c>
      <c r="B277">
        <v>4.3769135852870589</v>
      </c>
      <c r="C277">
        <v>4.4877953324958595</v>
      </c>
      <c r="E277" s="8">
        <f t="shared" si="8"/>
        <v>39417</v>
      </c>
      <c r="F277">
        <f t="shared" si="9"/>
        <v>-0.11088174720880062</v>
      </c>
    </row>
    <row r="278" spans="1:6" x14ac:dyDescent="0.35">
      <c r="A278" s="8">
        <v>39448</v>
      </c>
      <c r="B278">
        <v>4.3806632056267762</v>
      </c>
      <c r="C278">
        <v>4.4937583364712195</v>
      </c>
      <c r="E278" s="8">
        <f t="shared" si="8"/>
        <v>39448</v>
      </c>
      <c r="F278">
        <f t="shared" si="9"/>
        <v>-0.11309513084444323</v>
      </c>
    </row>
    <row r="279" spans="1:6" x14ac:dyDescent="0.35">
      <c r="A279" s="8">
        <v>39479</v>
      </c>
      <c r="B279">
        <v>4.3843863483583405</v>
      </c>
      <c r="C279">
        <v>4.4975579762209872</v>
      </c>
      <c r="E279" s="8">
        <f t="shared" si="8"/>
        <v>39479</v>
      </c>
      <c r="F279">
        <f t="shared" si="9"/>
        <v>-0.11317162786264667</v>
      </c>
    </row>
    <row r="280" spans="1:6" x14ac:dyDescent="0.35">
      <c r="A280" s="8">
        <v>39508</v>
      </c>
      <c r="B280">
        <v>4.3973215685488052</v>
      </c>
      <c r="C280">
        <v>4.5017985593545831</v>
      </c>
      <c r="E280" s="8">
        <f t="shared" si="8"/>
        <v>39508</v>
      </c>
      <c r="F280">
        <f t="shared" si="9"/>
        <v>-0.10447699080577788</v>
      </c>
    </row>
    <row r="281" spans="1:6" x14ac:dyDescent="0.35">
      <c r="A281" s="8">
        <v>39539</v>
      </c>
      <c r="B281">
        <v>4.4000752736511135</v>
      </c>
      <c r="C281">
        <v>4.5111777434710403</v>
      </c>
      <c r="E281" s="8">
        <f t="shared" si="8"/>
        <v>39539</v>
      </c>
      <c r="F281">
        <f t="shared" si="9"/>
        <v>-0.11110246981992677</v>
      </c>
    </row>
    <row r="282" spans="1:6" x14ac:dyDescent="0.35">
      <c r="A282" s="8">
        <v>39569</v>
      </c>
      <c r="B282">
        <v>4.4028214166805846</v>
      </c>
      <c r="C282">
        <v>4.5269495763495735</v>
      </c>
      <c r="E282" s="8">
        <f t="shared" si="8"/>
        <v>39569</v>
      </c>
      <c r="F282">
        <f t="shared" si="9"/>
        <v>-0.12412815966898894</v>
      </c>
    </row>
    <row r="283" spans="1:6" x14ac:dyDescent="0.35">
      <c r="A283" s="8">
        <v>39600</v>
      </c>
      <c r="B283">
        <v>4.4046561449216659</v>
      </c>
      <c r="C283">
        <v>4.5395639414296296</v>
      </c>
      <c r="E283" s="8">
        <f t="shared" si="8"/>
        <v>39600</v>
      </c>
      <c r="F283">
        <f t="shared" si="9"/>
        <v>-0.1349077965079637</v>
      </c>
    </row>
    <row r="284" spans="1:6" x14ac:dyDescent="0.35">
      <c r="A284" s="8">
        <v>39630</v>
      </c>
      <c r="B284">
        <v>4.4082790058179473</v>
      </c>
      <c r="C284">
        <v>4.5517722349376788</v>
      </c>
      <c r="E284" s="8">
        <f t="shared" si="8"/>
        <v>39630</v>
      </c>
      <c r="F284">
        <f t="shared" si="9"/>
        <v>-0.1434932291197315</v>
      </c>
    </row>
    <row r="285" spans="1:6" x14ac:dyDescent="0.35">
      <c r="A285" s="8">
        <v>39661</v>
      </c>
      <c r="B285">
        <v>4.4100916032547053</v>
      </c>
      <c r="C285">
        <v>4.5449779512971515</v>
      </c>
      <c r="E285" s="8">
        <f t="shared" si="8"/>
        <v>39661</v>
      </c>
      <c r="F285">
        <f t="shared" si="9"/>
        <v>-0.13488634804244626</v>
      </c>
    </row>
    <row r="286" spans="1:6" x14ac:dyDescent="0.35">
      <c r="A286" s="8">
        <v>39692</v>
      </c>
      <c r="B286">
        <v>4.4110027429103988</v>
      </c>
      <c r="C286">
        <v>4.5458806639423015</v>
      </c>
      <c r="E286" s="8">
        <f t="shared" si="8"/>
        <v>39692</v>
      </c>
      <c r="F286">
        <f t="shared" si="9"/>
        <v>-0.13487792103190266</v>
      </c>
    </row>
    <row r="287" spans="1:6" x14ac:dyDescent="0.35">
      <c r="A287" s="8">
        <v>39722</v>
      </c>
      <c r="B287">
        <v>4.4128104144792957</v>
      </c>
      <c r="C287">
        <v>4.541223402463193</v>
      </c>
      <c r="E287" s="8">
        <f t="shared" si="8"/>
        <v>39722</v>
      </c>
      <c r="F287">
        <f t="shared" si="9"/>
        <v>-0.12841298798389733</v>
      </c>
    </row>
    <row r="288" spans="1:6" x14ac:dyDescent="0.35">
      <c r="A288" s="8">
        <v>39753</v>
      </c>
      <c r="B288">
        <v>4.4155218538076761</v>
      </c>
      <c r="C288">
        <v>4.5310421901811404</v>
      </c>
      <c r="E288" s="8">
        <f t="shared" si="8"/>
        <v>39753</v>
      </c>
      <c r="F288">
        <f t="shared" si="9"/>
        <v>-0.11552033637346426</v>
      </c>
    </row>
    <row r="289" spans="1:6" x14ac:dyDescent="0.35">
      <c r="A289" s="8">
        <v>39783</v>
      </c>
      <c r="B289">
        <v>4.4164280613912137</v>
      </c>
      <c r="C289">
        <v>4.5297907606610179</v>
      </c>
      <c r="E289" s="8">
        <f t="shared" si="8"/>
        <v>39783</v>
      </c>
      <c r="F289">
        <f t="shared" si="9"/>
        <v>-0.11336269926980425</v>
      </c>
    </row>
    <row r="290" spans="1:6" x14ac:dyDescent="0.35">
      <c r="A290" s="8">
        <v>39814</v>
      </c>
      <c r="B290">
        <v>4.4173334485060263</v>
      </c>
      <c r="C290">
        <v>4.530707264615506</v>
      </c>
      <c r="E290" s="8">
        <f t="shared" si="8"/>
        <v>39814</v>
      </c>
      <c r="F290">
        <f t="shared" si="9"/>
        <v>-0.11337381610947972</v>
      </c>
    </row>
    <row r="291" spans="1:6" x14ac:dyDescent="0.35">
      <c r="A291" s="8">
        <v>39845</v>
      </c>
      <c r="B291">
        <v>4.4182259611086927</v>
      </c>
      <c r="C291">
        <v>4.5465951770217119</v>
      </c>
      <c r="E291" s="8">
        <f t="shared" si="8"/>
        <v>39845</v>
      </c>
      <c r="F291">
        <f t="shared" si="9"/>
        <v>-0.1283692159130192</v>
      </c>
    </row>
    <row r="292" spans="1:6" x14ac:dyDescent="0.35">
      <c r="A292" s="8">
        <v>39873</v>
      </c>
      <c r="B292">
        <v>4.4236123374946992</v>
      </c>
      <c r="C292">
        <v>4.5561550500711041</v>
      </c>
      <c r="E292" s="8">
        <f t="shared" si="8"/>
        <v>39873</v>
      </c>
      <c r="F292">
        <f t="shared" si="9"/>
        <v>-0.13254271257640493</v>
      </c>
    </row>
    <row r="293" spans="1:6" x14ac:dyDescent="0.35">
      <c r="A293" s="8">
        <v>39904</v>
      </c>
      <c r="B293">
        <v>4.4253854088461066</v>
      </c>
      <c r="C293">
        <v>4.5600177518355931</v>
      </c>
      <c r="E293" s="8">
        <f t="shared" si="8"/>
        <v>39904</v>
      </c>
      <c r="F293">
        <f t="shared" si="9"/>
        <v>-0.13463234298948645</v>
      </c>
    </row>
    <row r="294" spans="1:6" x14ac:dyDescent="0.35">
      <c r="A294" s="8">
        <v>39934</v>
      </c>
      <c r="B294">
        <v>4.4253854088461066</v>
      </c>
      <c r="C294">
        <v>4.5600177518355931</v>
      </c>
      <c r="E294" s="8">
        <f t="shared" si="8"/>
        <v>39934</v>
      </c>
      <c r="F294">
        <f t="shared" si="9"/>
        <v>-0.13463234298948645</v>
      </c>
    </row>
    <row r="295" spans="1:6" x14ac:dyDescent="0.35">
      <c r="A295" s="8">
        <v>39965</v>
      </c>
      <c r="B295">
        <v>4.4262827259284192</v>
      </c>
      <c r="C295">
        <v>4.5566767150685195</v>
      </c>
      <c r="E295" s="8">
        <f t="shared" si="8"/>
        <v>39965</v>
      </c>
      <c r="F295">
        <f t="shared" si="9"/>
        <v>-0.13039398914010025</v>
      </c>
    </row>
    <row r="296" spans="1:6" x14ac:dyDescent="0.35">
      <c r="A296" s="8">
        <v>39995</v>
      </c>
      <c r="B296">
        <v>4.4298520479064631</v>
      </c>
      <c r="C296">
        <v>4.5602007121092889</v>
      </c>
      <c r="E296" s="8">
        <f t="shared" si="8"/>
        <v>39995</v>
      </c>
      <c r="F296">
        <f t="shared" si="9"/>
        <v>-0.13034866420282576</v>
      </c>
    </row>
    <row r="297" spans="1:6" x14ac:dyDescent="0.35">
      <c r="A297" s="8">
        <v>40026</v>
      </c>
      <c r="B297">
        <v>4.4316259951651658</v>
      </c>
      <c r="C297">
        <v>4.5661741315031872</v>
      </c>
      <c r="E297" s="8">
        <f t="shared" si="8"/>
        <v>40026</v>
      </c>
      <c r="F297">
        <f t="shared" si="9"/>
        <v>-0.13454813633802143</v>
      </c>
    </row>
    <row r="298" spans="1:6" x14ac:dyDescent="0.35">
      <c r="A298" s="8">
        <v>40057</v>
      </c>
      <c r="B298">
        <v>4.4316259951651658</v>
      </c>
      <c r="C298">
        <v>4.5682893680389975</v>
      </c>
      <c r="E298" s="8">
        <f t="shared" si="8"/>
        <v>40057</v>
      </c>
      <c r="F298">
        <f t="shared" si="9"/>
        <v>-0.13666337287383179</v>
      </c>
    </row>
    <row r="299" spans="1:6" x14ac:dyDescent="0.35">
      <c r="A299" s="8">
        <v>40087</v>
      </c>
      <c r="B299">
        <v>4.4325177323877014</v>
      </c>
      <c r="C299">
        <v>4.5607348315361076</v>
      </c>
      <c r="E299" s="8">
        <f t="shared" si="8"/>
        <v>40087</v>
      </c>
      <c r="F299">
        <f t="shared" si="9"/>
        <v>-0.12821709914840618</v>
      </c>
    </row>
    <row r="300" spans="1:6" x14ac:dyDescent="0.35">
      <c r="A300" s="8">
        <v>40118</v>
      </c>
      <c r="B300">
        <v>4.4333968011067011</v>
      </c>
      <c r="C300">
        <v>4.5637287328220193</v>
      </c>
      <c r="E300" s="8">
        <f t="shared" si="8"/>
        <v>40118</v>
      </c>
      <c r="F300">
        <f t="shared" si="9"/>
        <v>-0.13033193171531821</v>
      </c>
    </row>
    <row r="301" spans="1:6" x14ac:dyDescent="0.35">
      <c r="A301" s="8">
        <v>40148</v>
      </c>
      <c r="B301">
        <v>4.4342869613349665</v>
      </c>
      <c r="C301">
        <v>4.5708929262229594</v>
      </c>
      <c r="E301" s="8">
        <f t="shared" si="8"/>
        <v>40148</v>
      </c>
      <c r="F301">
        <f t="shared" si="9"/>
        <v>-0.13660596488799293</v>
      </c>
    </row>
    <row r="302" spans="1:6" x14ac:dyDescent="0.35">
      <c r="A302" s="8">
        <v>40179</v>
      </c>
      <c r="B302">
        <v>4.4378278779743834</v>
      </c>
      <c r="C302">
        <v>4.5847390442954472</v>
      </c>
      <c r="E302" s="8">
        <f t="shared" si="8"/>
        <v>40179</v>
      </c>
      <c r="F302">
        <f t="shared" si="9"/>
        <v>-0.14691116632106382</v>
      </c>
    </row>
    <row r="303" spans="1:6" x14ac:dyDescent="0.35">
      <c r="A303" s="8">
        <v>40210</v>
      </c>
      <c r="B303">
        <v>4.4398473291575824</v>
      </c>
      <c r="C303">
        <v>4.5867435641093088</v>
      </c>
      <c r="E303" s="8">
        <f t="shared" si="8"/>
        <v>40210</v>
      </c>
      <c r="F303">
        <f t="shared" si="9"/>
        <v>-0.14689623495172643</v>
      </c>
    </row>
    <row r="304" spans="1:6" x14ac:dyDescent="0.35">
      <c r="A304" s="8">
        <v>40238</v>
      </c>
      <c r="B304">
        <v>4.4408614203947741</v>
      </c>
      <c r="C304">
        <v>4.5901545915089148</v>
      </c>
      <c r="E304" s="8">
        <f t="shared" si="8"/>
        <v>40238</v>
      </c>
      <c r="F304">
        <f t="shared" si="9"/>
        <v>-0.14929317111414075</v>
      </c>
    </row>
    <row r="305" spans="1:6" x14ac:dyDescent="0.35">
      <c r="A305" s="8">
        <v>40269</v>
      </c>
      <c r="B305">
        <v>4.4428629987772181</v>
      </c>
      <c r="C305">
        <v>4.5969566422252415</v>
      </c>
      <c r="E305" s="8">
        <f t="shared" si="8"/>
        <v>40269</v>
      </c>
      <c r="F305">
        <f t="shared" si="9"/>
        <v>-0.15409364344802334</v>
      </c>
    </row>
    <row r="306" spans="1:6" x14ac:dyDescent="0.35">
      <c r="A306" s="8">
        <v>40299</v>
      </c>
      <c r="B306">
        <v>4.4448605788452493</v>
      </c>
      <c r="C306">
        <v>4.5966043530821796</v>
      </c>
      <c r="E306" s="8">
        <f t="shared" si="8"/>
        <v>40299</v>
      </c>
      <c r="F306">
        <f t="shared" si="9"/>
        <v>-0.15174377423693031</v>
      </c>
    </row>
    <row r="307" spans="1:6" x14ac:dyDescent="0.35">
      <c r="A307" s="8">
        <v>40330</v>
      </c>
      <c r="B307">
        <v>4.4448605788452493</v>
      </c>
      <c r="C307">
        <v>4.5941980792741512</v>
      </c>
      <c r="E307" s="8">
        <f t="shared" si="8"/>
        <v>40330</v>
      </c>
      <c r="F307">
        <f t="shared" si="9"/>
        <v>-0.14933750042890193</v>
      </c>
    </row>
    <row r="308" spans="1:6" x14ac:dyDescent="0.35">
      <c r="A308" s="8">
        <v>40360</v>
      </c>
      <c r="B308">
        <v>4.4478611905954279</v>
      </c>
      <c r="C308">
        <v>4.5948368790572669</v>
      </c>
      <c r="E308" s="8">
        <f t="shared" si="8"/>
        <v>40360</v>
      </c>
      <c r="F308">
        <f t="shared" si="9"/>
        <v>-0.14697568846183895</v>
      </c>
    </row>
    <row r="309" spans="1:6" x14ac:dyDescent="0.35">
      <c r="A309" s="8">
        <v>40391</v>
      </c>
      <c r="B309">
        <v>4.4488671915926901</v>
      </c>
      <c r="C309">
        <v>4.6053757729233364</v>
      </c>
      <c r="E309" s="8">
        <f t="shared" si="8"/>
        <v>40391</v>
      </c>
      <c r="F309">
        <f t="shared" si="9"/>
        <v>-0.15650858133064638</v>
      </c>
    </row>
    <row r="310" spans="1:6" x14ac:dyDescent="0.35">
      <c r="A310" s="8">
        <v>40422</v>
      </c>
      <c r="B310">
        <v>4.4498605014409343</v>
      </c>
      <c r="C310">
        <v>4.6228893103260784</v>
      </c>
      <c r="E310" s="8">
        <f t="shared" si="8"/>
        <v>40422</v>
      </c>
      <c r="F310">
        <f t="shared" si="9"/>
        <v>-0.17302880888514416</v>
      </c>
    </row>
    <row r="311" spans="1:6" x14ac:dyDescent="0.35">
      <c r="A311" s="8">
        <v>40452</v>
      </c>
      <c r="B311">
        <v>4.4498605014409343</v>
      </c>
      <c r="C311">
        <v>4.6228893103260784</v>
      </c>
      <c r="E311" s="8">
        <f t="shared" si="8"/>
        <v>40452</v>
      </c>
      <c r="F311">
        <f t="shared" si="9"/>
        <v>-0.17302880888514416</v>
      </c>
    </row>
    <row r="312" spans="1:6" x14ac:dyDescent="0.35">
      <c r="A312" s="8">
        <v>40483</v>
      </c>
      <c r="B312">
        <v>4.4518558230170475</v>
      </c>
      <c r="C312">
        <v>4.608354999259161</v>
      </c>
      <c r="E312" s="8">
        <f t="shared" si="8"/>
        <v>40483</v>
      </c>
      <c r="F312">
        <f t="shared" si="9"/>
        <v>-0.15649917624211351</v>
      </c>
    </row>
    <row r="313" spans="1:6" x14ac:dyDescent="0.35">
      <c r="A313" s="8">
        <v>40513</v>
      </c>
      <c r="B313">
        <v>4.452834524684393</v>
      </c>
      <c r="C313">
        <v>4.6164366673514614</v>
      </c>
      <c r="E313" s="8">
        <f t="shared" si="8"/>
        <v>40513</v>
      </c>
      <c r="F313">
        <f t="shared" si="9"/>
        <v>-0.16360214266706841</v>
      </c>
    </row>
    <row r="314" spans="1:6" x14ac:dyDescent="0.35">
      <c r="A314" s="8">
        <v>40544</v>
      </c>
      <c r="B314">
        <v>4.457794835028607</v>
      </c>
      <c r="C314">
        <v>4.6377180856748197</v>
      </c>
      <c r="E314" s="8">
        <f t="shared" si="8"/>
        <v>40544</v>
      </c>
      <c r="F314">
        <f t="shared" si="9"/>
        <v>-0.17992325064621273</v>
      </c>
    </row>
    <row r="315" spans="1:6" x14ac:dyDescent="0.35">
      <c r="A315" s="8">
        <v>40575</v>
      </c>
      <c r="B315">
        <v>4.4627191311889147</v>
      </c>
      <c r="C315">
        <v>4.6471510852971623</v>
      </c>
      <c r="E315" s="8">
        <f t="shared" si="8"/>
        <v>40575</v>
      </c>
      <c r="F315">
        <f t="shared" si="9"/>
        <v>-0.18443195410824753</v>
      </c>
    </row>
    <row r="316" spans="1:6" x14ac:dyDescent="0.35">
      <c r="A316" s="8">
        <v>40603</v>
      </c>
      <c r="B316">
        <v>4.4666549661313457</v>
      </c>
      <c r="C316">
        <v>4.6509654279278525</v>
      </c>
      <c r="E316" s="8">
        <f t="shared" si="8"/>
        <v>40603</v>
      </c>
      <c r="F316">
        <f t="shared" si="9"/>
        <v>-0.18431046179650679</v>
      </c>
    </row>
    <row r="317" spans="1:6" x14ac:dyDescent="0.35">
      <c r="A317" s="8">
        <v>40634</v>
      </c>
      <c r="B317">
        <v>4.4695795316817435</v>
      </c>
      <c r="C317">
        <v>4.649246851892368</v>
      </c>
      <c r="E317" s="8">
        <f t="shared" si="8"/>
        <v>40634</v>
      </c>
      <c r="F317">
        <f t="shared" si="9"/>
        <v>-0.17966732021062448</v>
      </c>
    </row>
    <row r="318" spans="1:6" x14ac:dyDescent="0.35">
      <c r="A318" s="8">
        <v>40664</v>
      </c>
      <c r="B318">
        <v>4.4715359309305533</v>
      </c>
      <c r="C318">
        <v>4.6511253985859531</v>
      </c>
      <c r="E318" s="8">
        <f t="shared" si="8"/>
        <v>40664</v>
      </c>
      <c r="F318">
        <f t="shared" si="9"/>
        <v>-0.17958946765539974</v>
      </c>
    </row>
    <row r="319" spans="1:6" x14ac:dyDescent="0.35">
      <c r="A319" s="8">
        <v>40695</v>
      </c>
      <c r="B319">
        <v>4.4734885101536213</v>
      </c>
      <c r="C319">
        <v>4.653026979365797</v>
      </c>
      <c r="E319" s="8">
        <f t="shared" si="8"/>
        <v>40695</v>
      </c>
      <c r="F319">
        <f t="shared" si="9"/>
        <v>-0.17953846921217576</v>
      </c>
    </row>
    <row r="320" spans="1:6" x14ac:dyDescent="0.35">
      <c r="A320" s="8">
        <v>40725</v>
      </c>
      <c r="B320">
        <v>4.4764045618839434</v>
      </c>
      <c r="C320">
        <v>4.6604431388180867</v>
      </c>
      <c r="E320" s="8">
        <f t="shared" si="8"/>
        <v>40725</v>
      </c>
      <c r="F320">
        <f t="shared" si="9"/>
        <v>-0.18403857693414327</v>
      </c>
    </row>
    <row r="321" spans="1:6" x14ac:dyDescent="0.35">
      <c r="A321" s="8">
        <v>40756</v>
      </c>
      <c r="B321">
        <v>4.4783363148112896</v>
      </c>
      <c r="C321">
        <v>4.6737092174173602</v>
      </c>
      <c r="E321" s="8">
        <f t="shared" si="8"/>
        <v>40756</v>
      </c>
      <c r="F321">
        <f t="shared" si="9"/>
        <v>-0.19537290260607065</v>
      </c>
    </row>
    <row r="322" spans="1:6" x14ac:dyDescent="0.35">
      <c r="A322" s="8">
        <v>40787</v>
      </c>
      <c r="B322">
        <v>4.4764045618839434</v>
      </c>
      <c r="C322">
        <v>4.6740921323515305</v>
      </c>
      <c r="E322" s="8">
        <f t="shared" si="8"/>
        <v>40787</v>
      </c>
      <c r="F322">
        <f t="shared" si="9"/>
        <v>-0.19768757046758711</v>
      </c>
    </row>
    <row r="323" spans="1:6" x14ac:dyDescent="0.35">
      <c r="A323" s="8">
        <v>40817</v>
      </c>
      <c r="B323">
        <v>4.4773595414926728</v>
      </c>
      <c r="C323">
        <v>4.6682499240085988</v>
      </c>
      <c r="E323" s="8">
        <f t="shared" ref="E323:E386" si="10">+A323</f>
        <v>40817</v>
      </c>
      <c r="F323">
        <f t="shared" ref="F323:F386" si="11">+B323-C323</f>
        <v>-0.19089038251592605</v>
      </c>
    </row>
    <row r="324" spans="1:6" x14ac:dyDescent="0.35">
      <c r="A324" s="8">
        <v>40848</v>
      </c>
      <c r="B324">
        <v>4.4783363148112896</v>
      </c>
      <c r="C324">
        <v>4.6691638341560138</v>
      </c>
      <c r="E324" s="8">
        <f t="shared" si="10"/>
        <v>40848</v>
      </c>
      <c r="F324">
        <f t="shared" si="11"/>
        <v>-0.19082751934472419</v>
      </c>
    </row>
    <row r="325" spans="1:6" x14ac:dyDescent="0.35">
      <c r="A325" s="8">
        <v>40878</v>
      </c>
      <c r="B325">
        <v>4.4802643432628759</v>
      </c>
      <c r="C325">
        <v>4.6755572249371502</v>
      </c>
      <c r="E325" s="8">
        <f t="shared" si="10"/>
        <v>40878</v>
      </c>
      <c r="F325">
        <f t="shared" si="11"/>
        <v>-0.19529288167427428</v>
      </c>
    </row>
    <row r="326" spans="1:6" x14ac:dyDescent="0.35">
      <c r="A326" s="8">
        <v>40909</v>
      </c>
      <c r="B326">
        <v>4.4821999701441939</v>
      </c>
      <c r="C326">
        <v>4.6823755640226725</v>
      </c>
      <c r="E326" s="8">
        <f t="shared" si="10"/>
        <v>40909</v>
      </c>
      <c r="F326">
        <f t="shared" si="11"/>
        <v>-0.20017559387847861</v>
      </c>
    </row>
    <row r="327" spans="1:6" x14ac:dyDescent="0.35">
      <c r="A327" s="8">
        <v>40940</v>
      </c>
      <c r="B327">
        <v>4.485079489729964</v>
      </c>
      <c r="C327">
        <v>4.6874108498232081</v>
      </c>
      <c r="E327" s="8">
        <f t="shared" si="10"/>
        <v>40940</v>
      </c>
      <c r="F327">
        <f t="shared" si="11"/>
        <v>-0.20233136009324415</v>
      </c>
    </row>
    <row r="328" spans="1:6" x14ac:dyDescent="0.35">
      <c r="A328" s="8">
        <v>40969</v>
      </c>
      <c r="B328">
        <v>4.4810458366344728</v>
      </c>
      <c r="C328">
        <v>4.6936569415201941</v>
      </c>
      <c r="E328" s="8">
        <f t="shared" si="10"/>
        <v>40969</v>
      </c>
      <c r="F328">
        <f t="shared" si="11"/>
        <v>-0.21261110488572132</v>
      </c>
    </row>
    <row r="329" spans="1:6" x14ac:dyDescent="0.35">
      <c r="A329" s="8">
        <v>41000</v>
      </c>
      <c r="B329">
        <v>4.4829686531342388</v>
      </c>
      <c r="C329">
        <v>4.6907677112474158</v>
      </c>
      <c r="E329" s="8">
        <f t="shared" si="10"/>
        <v>41000</v>
      </c>
      <c r="F329">
        <f t="shared" si="11"/>
        <v>-0.207799058113177</v>
      </c>
    </row>
    <row r="330" spans="1:6" x14ac:dyDescent="0.35">
      <c r="A330" s="8">
        <v>41030</v>
      </c>
      <c r="B330">
        <v>4.4843124282146318</v>
      </c>
      <c r="C330">
        <v>4.6931708186120789</v>
      </c>
      <c r="E330" s="8">
        <f t="shared" si="10"/>
        <v>41030</v>
      </c>
      <c r="F330">
        <f t="shared" si="11"/>
        <v>-0.20885839039744702</v>
      </c>
    </row>
    <row r="331" spans="1:6" x14ac:dyDescent="0.35">
      <c r="A331" s="8">
        <v>41061</v>
      </c>
      <c r="B331">
        <v>4.4855642398395066</v>
      </c>
      <c r="C331">
        <v>4.6880668770889491</v>
      </c>
      <c r="E331" s="8">
        <f t="shared" si="10"/>
        <v>41061</v>
      </c>
      <c r="F331">
        <f t="shared" si="11"/>
        <v>-0.20250263724944251</v>
      </c>
    </row>
    <row r="332" spans="1:6" x14ac:dyDescent="0.35">
      <c r="A332" s="8">
        <v>41091</v>
      </c>
      <c r="B332">
        <v>4.4878720327572221</v>
      </c>
      <c r="C332">
        <v>4.6794955948120922</v>
      </c>
      <c r="E332" s="8">
        <f t="shared" si="10"/>
        <v>41091</v>
      </c>
      <c r="F332">
        <f t="shared" si="11"/>
        <v>-0.19162356205487008</v>
      </c>
    </row>
    <row r="333" spans="1:6" x14ac:dyDescent="0.35">
      <c r="A333" s="8">
        <v>41122</v>
      </c>
      <c r="B333">
        <v>4.4896919921419798</v>
      </c>
      <c r="C333">
        <v>4.6879721273724924</v>
      </c>
      <c r="E333" s="8">
        <f t="shared" si="10"/>
        <v>41122</v>
      </c>
      <c r="F333">
        <f t="shared" si="11"/>
        <v>-0.19828013523051258</v>
      </c>
    </row>
    <row r="334" spans="1:6" x14ac:dyDescent="0.35">
      <c r="A334" s="8">
        <v>41153</v>
      </c>
      <c r="B334">
        <v>4.4891193991220746</v>
      </c>
      <c r="C334">
        <v>4.7057321822494229</v>
      </c>
      <c r="E334" s="8">
        <f t="shared" si="10"/>
        <v>41153</v>
      </c>
      <c r="F334">
        <f t="shared" si="11"/>
        <v>-0.21661278312734833</v>
      </c>
    </row>
    <row r="335" spans="1:6" x14ac:dyDescent="0.35">
      <c r="A335" s="8">
        <v>41183</v>
      </c>
      <c r="B335">
        <v>4.4907465013881245</v>
      </c>
      <c r="C335">
        <v>4.6990286164282722</v>
      </c>
      <c r="E335" s="8">
        <f t="shared" si="10"/>
        <v>41183</v>
      </c>
      <c r="F335">
        <f t="shared" si="11"/>
        <v>-0.20828211504014771</v>
      </c>
    </row>
    <row r="336" spans="1:6" x14ac:dyDescent="0.35">
      <c r="A336" s="8">
        <v>41214</v>
      </c>
      <c r="B336">
        <v>4.4907465013881245</v>
      </c>
      <c r="C336">
        <v>4.6905561107252147</v>
      </c>
      <c r="E336" s="8">
        <f t="shared" si="10"/>
        <v>41214</v>
      </c>
      <c r="F336">
        <f t="shared" si="11"/>
        <v>-0.19980960933709024</v>
      </c>
    </row>
    <row r="337" spans="1:6" x14ac:dyDescent="0.35">
      <c r="A337" s="8">
        <v>41244</v>
      </c>
      <c r="B337">
        <v>4.4927514865183582</v>
      </c>
      <c r="C337">
        <v>4.6920273432114108</v>
      </c>
      <c r="E337" s="8">
        <f t="shared" si="10"/>
        <v>41244</v>
      </c>
      <c r="F337">
        <f t="shared" si="11"/>
        <v>-0.19927585669305259</v>
      </c>
    </row>
    <row r="338" spans="1:6" x14ac:dyDescent="0.35">
      <c r="A338" s="8">
        <v>41275</v>
      </c>
      <c r="B338">
        <v>4.4973176790086162</v>
      </c>
      <c r="C338">
        <v>4.6999633929043991</v>
      </c>
      <c r="E338" s="8">
        <f t="shared" si="10"/>
        <v>41275</v>
      </c>
      <c r="F338">
        <f t="shared" si="11"/>
        <v>-0.2026457138957829</v>
      </c>
    </row>
    <row r="339" spans="1:6" x14ac:dyDescent="0.35">
      <c r="A339" s="8">
        <v>41306</v>
      </c>
      <c r="B339">
        <v>4.5002651221518919</v>
      </c>
      <c r="C339">
        <v>4.7038396266201143</v>
      </c>
      <c r="E339" s="8">
        <f t="shared" si="10"/>
        <v>41306</v>
      </c>
      <c r="F339">
        <f t="shared" si="11"/>
        <v>-0.20357450446822245</v>
      </c>
    </row>
    <row r="340" spans="1:6" x14ac:dyDescent="0.35">
      <c r="A340" s="8">
        <v>41334</v>
      </c>
      <c r="B340">
        <v>4.498364181670282</v>
      </c>
      <c r="C340">
        <v>4.7042628755488716</v>
      </c>
      <c r="E340" s="8">
        <f t="shared" si="10"/>
        <v>41334</v>
      </c>
      <c r="F340">
        <f t="shared" si="11"/>
        <v>-0.20589869387858961</v>
      </c>
    </row>
    <row r="341" spans="1:6" x14ac:dyDescent="0.35">
      <c r="A341" s="8">
        <v>41365</v>
      </c>
      <c r="B341">
        <v>4.4999763231095855</v>
      </c>
      <c r="C341">
        <v>4.6987299730539753</v>
      </c>
      <c r="E341" s="8">
        <f t="shared" si="10"/>
        <v>41365</v>
      </c>
      <c r="F341">
        <f t="shared" si="11"/>
        <v>-0.19875364994438982</v>
      </c>
    </row>
    <row r="342" spans="1:6" x14ac:dyDescent="0.35">
      <c r="A342" s="8">
        <v>41395</v>
      </c>
      <c r="B342">
        <v>4.5016856872872939</v>
      </c>
      <c r="C342">
        <v>4.6963694225228538</v>
      </c>
      <c r="E342" s="8">
        <f t="shared" si="10"/>
        <v>41395</v>
      </c>
      <c r="F342">
        <f t="shared" si="11"/>
        <v>-0.19468373523555993</v>
      </c>
    </row>
    <row r="343" spans="1:6" x14ac:dyDescent="0.35">
      <c r="A343" s="8">
        <v>41426</v>
      </c>
      <c r="B343">
        <v>4.501585869731521</v>
      </c>
      <c r="C343">
        <v>4.693606998618483</v>
      </c>
      <c r="E343" s="8">
        <f t="shared" si="10"/>
        <v>41426</v>
      </c>
      <c r="F343">
        <f t="shared" si="11"/>
        <v>-0.19202112888696199</v>
      </c>
    </row>
    <row r="344" spans="1:6" x14ac:dyDescent="0.35">
      <c r="A344" s="8">
        <v>41456</v>
      </c>
      <c r="B344">
        <v>4.5029159519493351</v>
      </c>
      <c r="C344">
        <v>4.696875403806632</v>
      </c>
      <c r="E344" s="8">
        <f t="shared" si="10"/>
        <v>41456</v>
      </c>
      <c r="F344">
        <f t="shared" si="11"/>
        <v>-0.19395945185729691</v>
      </c>
    </row>
    <row r="345" spans="1:6" x14ac:dyDescent="0.35">
      <c r="A345" s="8">
        <v>41487</v>
      </c>
      <c r="B345">
        <v>4.5047972118413044</v>
      </c>
      <c r="C345">
        <v>4.7026937696970625</v>
      </c>
      <c r="E345" s="8">
        <f t="shared" si="10"/>
        <v>41487</v>
      </c>
      <c r="F345">
        <f t="shared" si="11"/>
        <v>-0.1978965578557581</v>
      </c>
    </row>
    <row r="346" spans="1:6" x14ac:dyDescent="0.35">
      <c r="A346" s="8">
        <v>41518</v>
      </c>
      <c r="B346">
        <v>4.5036688806559857</v>
      </c>
      <c r="C346">
        <v>4.7088695287972868</v>
      </c>
      <c r="E346" s="8">
        <f t="shared" si="10"/>
        <v>41518</v>
      </c>
      <c r="F346">
        <f t="shared" si="11"/>
        <v>-0.20520064814130112</v>
      </c>
    </row>
    <row r="347" spans="1:6" x14ac:dyDescent="0.35">
      <c r="A347" s="8">
        <v>41548</v>
      </c>
      <c r="B347">
        <v>4.5045207778381613</v>
      </c>
      <c r="C347">
        <v>4.7004182557843484</v>
      </c>
      <c r="E347" s="8">
        <f t="shared" si="10"/>
        <v>41548</v>
      </c>
      <c r="F347">
        <f t="shared" si="11"/>
        <v>-0.19589747794618706</v>
      </c>
    </row>
    <row r="348" spans="1:6" x14ac:dyDescent="0.35">
      <c r="A348" s="8">
        <v>41579</v>
      </c>
      <c r="B348">
        <v>4.5041336418103199</v>
      </c>
      <c r="C348">
        <v>4.7004926612408973</v>
      </c>
      <c r="E348" s="8">
        <f t="shared" si="10"/>
        <v>41579</v>
      </c>
      <c r="F348">
        <f t="shared" si="11"/>
        <v>-0.19635901943057732</v>
      </c>
    </row>
    <row r="349" spans="1:6" x14ac:dyDescent="0.35">
      <c r="A349" s="8">
        <v>41609</v>
      </c>
      <c r="B349">
        <v>4.505548725956511</v>
      </c>
      <c r="C349">
        <v>4.7014261269146429</v>
      </c>
      <c r="E349" s="8">
        <f t="shared" si="10"/>
        <v>41609</v>
      </c>
      <c r="F349">
        <f t="shared" si="11"/>
        <v>-0.19587740095813189</v>
      </c>
    </row>
    <row r="350" spans="1:6" x14ac:dyDescent="0.35">
      <c r="A350" s="8">
        <v>41640</v>
      </c>
      <c r="B350">
        <v>4.5097820031416083</v>
      </c>
      <c r="C350">
        <v>4.7083408312248913</v>
      </c>
      <c r="E350" s="8">
        <f t="shared" si="10"/>
        <v>41640</v>
      </c>
      <c r="F350">
        <f t="shared" si="11"/>
        <v>-0.19855882808328307</v>
      </c>
    </row>
    <row r="351" spans="1:6" x14ac:dyDescent="0.35">
      <c r="A351" s="8">
        <v>41671</v>
      </c>
      <c r="B351">
        <v>4.5111012355397939</v>
      </c>
      <c r="C351">
        <v>4.7128611412394523</v>
      </c>
      <c r="E351" s="8">
        <f t="shared" si="10"/>
        <v>41671</v>
      </c>
      <c r="F351">
        <f t="shared" si="11"/>
        <v>-0.2017599056996584</v>
      </c>
    </row>
    <row r="352" spans="1:6" x14ac:dyDescent="0.35">
      <c r="A352" s="8">
        <v>41699</v>
      </c>
      <c r="B352">
        <v>4.5130658619324517</v>
      </c>
      <c r="C352">
        <v>4.7145269546539383</v>
      </c>
      <c r="E352" s="8">
        <f t="shared" si="10"/>
        <v>41699</v>
      </c>
      <c r="F352">
        <f t="shared" si="11"/>
        <v>-0.2014610927214866</v>
      </c>
    </row>
    <row r="353" spans="1:6" x14ac:dyDescent="0.35">
      <c r="A353" s="8">
        <v>41730</v>
      </c>
      <c r="B353">
        <v>4.5162296766914443</v>
      </c>
      <c r="C353">
        <v>4.7116999529596306</v>
      </c>
      <c r="E353" s="8">
        <f t="shared" si="10"/>
        <v>41730</v>
      </c>
      <c r="F353">
        <f t="shared" si="11"/>
        <v>-0.19547027626818636</v>
      </c>
    </row>
    <row r="354" spans="1:6" x14ac:dyDescent="0.35">
      <c r="A354" s="8">
        <v>41760</v>
      </c>
      <c r="B354">
        <v>4.5177259880722698</v>
      </c>
      <c r="C354">
        <v>4.7135475202278716</v>
      </c>
      <c r="E354" s="8">
        <f t="shared" si="10"/>
        <v>41760</v>
      </c>
      <c r="F354">
        <f t="shared" si="11"/>
        <v>-0.19582153215560183</v>
      </c>
    </row>
    <row r="355" spans="1:6" x14ac:dyDescent="0.35">
      <c r="A355" s="8">
        <v>41791</v>
      </c>
      <c r="B355">
        <v>4.5173548495460141</v>
      </c>
      <c r="C355">
        <v>4.7110052272829437</v>
      </c>
      <c r="E355" s="8">
        <f t="shared" si="10"/>
        <v>41791</v>
      </c>
      <c r="F355">
        <f t="shared" si="11"/>
        <v>-0.19365037773692961</v>
      </c>
    </row>
    <row r="356" spans="1:6" x14ac:dyDescent="0.35">
      <c r="A356" s="8">
        <v>41821</v>
      </c>
      <c r="B356">
        <v>4.5202330199711431</v>
      </c>
      <c r="C356">
        <v>4.7105143041336595</v>
      </c>
      <c r="E356" s="8">
        <f t="shared" si="10"/>
        <v>41821</v>
      </c>
      <c r="F356">
        <f t="shared" si="11"/>
        <v>-0.19028128416251633</v>
      </c>
    </row>
    <row r="357" spans="1:6" x14ac:dyDescent="0.35">
      <c r="A357" s="8">
        <v>41852</v>
      </c>
      <c r="B357">
        <v>4.5218103159431839</v>
      </c>
      <c r="C357">
        <v>4.7124947391325218</v>
      </c>
      <c r="E357" s="8">
        <f t="shared" si="10"/>
        <v>41852</v>
      </c>
      <c r="F357">
        <f t="shared" si="11"/>
        <v>-0.19068442318933787</v>
      </c>
    </row>
    <row r="358" spans="1:6" x14ac:dyDescent="0.35">
      <c r="A358" s="8">
        <v>41883</v>
      </c>
      <c r="B358">
        <v>4.5206030920305729</v>
      </c>
      <c r="C358">
        <v>4.7126252801011832</v>
      </c>
      <c r="E358" s="8">
        <f t="shared" si="10"/>
        <v>41883</v>
      </c>
      <c r="F358">
        <f t="shared" si="11"/>
        <v>-0.19202218807061033</v>
      </c>
    </row>
    <row r="359" spans="1:6" x14ac:dyDescent="0.35">
      <c r="A359" s="8">
        <v>41913</v>
      </c>
      <c r="B359">
        <v>4.5211688198218072</v>
      </c>
      <c r="C359">
        <v>4.7046517750100536</v>
      </c>
      <c r="E359" s="8">
        <f t="shared" si="10"/>
        <v>41913</v>
      </c>
      <c r="F359">
        <f t="shared" si="11"/>
        <v>-0.18348295518824642</v>
      </c>
    </row>
    <row r="360" spans="1:6" x14ac:dyDescent="0.35">
      <c r="A360" s="8">
        <v>41944</v>
      </c>
      <c r="B360">
        <v>4.5203201080716982</v>
      </c>
      <c r="C360">
        <v>4.7010168656185378</v>
      </c>
      <c r="E360" s="8">
        <f t="shared" si="10"/>
        <v>41944</v>
      </c>
      <c r="F360">
        <f t="shared" si="11"/>
        <v>-0.18069675754683967</v>
      </c>
    </row>
    <row r="361" spans="1:6" x14ac:dyDescent="0.35">
      <c r="A361" s="8">
        <v>41974</v>
      </c>
      <c r="B361">
        <v>4.5211688198218072</v>
      </c>
      <c r="C361">
        <v>4.6996168969059502</v>
      </c>
      <c r="E361" s="8">
        <f t="shared" si="10"/>
        <v>41974</v>
      </c>
      <c r="F361">
        <f t="shared" si="11"/>
        <v>-0.17844807708414301</v>
      </c>
    </row>
    <row r="362" spans="1:6" x14ac:dyDescent="0.35">
      <c r="A362" s="8">
        <v>42005</v>
      </c>
      <c r="B362">
        <v>4.5265922383629178</v>
      </c>
      <c r="C362">
        <v>4.7082067194597723</v>
      </c>
      <c r="E362" s="8">
        <f t="shared" si="10"/>
        <v>42005</v>
      </c>
      <c r="F362">
        <f t="shared" si="11"/>
        <v>-0.18161448109685452</v>
      </c>
    </row>
    <row r="363" spans="1:6" x14ac:dyDescent="0.35">
      <c r="A363" s="8">
        <v>42036</v>
      </c>
      <c r="B363">
        <v>4.5275004938181214</v>
      </c>
      <c r="C363">
        <v>4.7055432422070762</v>
      </c>
      <c r="E363" s="8">
        <f t="shared" si="10"/>
        <v>42036</v>
      </c>
      <c r="F363">
        <f t="shared" si="11"/>
        <v>-0.17804274838895484</v>
      </c>
    </row>
    <row r="364" spans="1:6" x14ac:dyDescent="0.35">
      <c r="A364" s="8">
        <v>42064</v>
      </c>
      <c r="B364">
        <v>4.52961655398693</v>
      </c>
      <c r="C364">
        <v>4.7028476017982479</v>
      </c>
      <c r="E364" s="8">
        <f t="shared" si="10"/>
        <v>42064</v>
      </c>
      <c r="F364">
        <f t="shared" si="11"/>
        <v>-0.17323104781131793</v>
      </c>
    </row>
    <row r="365" spans="1:6" x14ac:dyDescent="0.35">
      <c r="A365" s="8">
        <v>42095</v>
      </c>
      <c r="B365">
        <v>4.5325242215032118</v>
      </c>
      <c r="C365">
        <v>4.6995620606153956</v>
      </c>
      <c r="E365" s="8">
        <f t="shared" si="10"/>
        <v>42095</v>
      </c>
      <c r="F365">
        <f t="shared" si="11"/>
        <v>-0.16703783911218384</v>
      </c>
    </row>
    <row r="366" spans="1:6" x14ac:dyDescent="0.35">
      <c r="A366" s="8">
        <v>42125</v>
      </c>
      <c r="B366">
        <v>4.5339319383870347</v>
      </c>
      <c r="C366">
        <v>4.7042766760351116</v>
      </c>
      <c r="E366" s="8">
        <f t="shared" si="10"/>
        <v>42125</v>
      </c>
      <c r="F366">
        <f t="shared" si="11"/>
        <v>-0.17034473764807689</v>
      </c>
    </row>
    <row r="367" spans="1:6" x14ac:dyDescent="0.35">
      <c r="A367" s="8">
        <v>42156</v>
      </c>
      <c r="B367">
        <v>4.5335237970355768</v>
      </c>
      <c r="C367">
        <v>4.7053169944903992</v>
      </c>
      <c r="E367" s="8">
        <f t="shared" si="10"/>
        <v>42156</v>
      </c>
      <c r="F367">
        <f t="shared" si="11"/>
        <v>-0.17179319745482236</v>
      </c>
    </row>
    <row r="368" spans="1:6" x14ac:dyDescent="0.35">
      <c r="A368" s="8">
        <v>42186</v>
      </c>
      <c r="B368">
        <v>4.5399274169261545</v>
      </c>
      <c r="C368">
        <v>4.7007598641072779</v>
      </c>
      <c r="E368" s="8">
        <f t="shared" si="10"/>
        <v>42186</v>
      </c>
      <c r="F368">
        <f t="shared" si="11"/>
        <v>-0.16083244718112333</v>
      </c>
    </row>
    <row r="369" spans="1:6" x14ac:dyDescent="0.35">
      <c r="A369" s="8">
        <v>42217</v>
      </c>
      <c r="B369">
        <v>4.5415166065074573</v>
      </c>
      <c r="C369">
        <v>4.7018934702814832</v>
      </c>
      <c r="E369" s="8">
        <f t="shared" si="10"/>
        <v>42217</v>
      </c>
      <c r="F369">
        <f t="shared" si="11"/>
        <v>-0.16037686377402594</v>
      </c>
    </row>
    <row r="370" spans="1:6" x14ac:dyDescent="0.35">
      <c r="A370" s="8">
        <v>42248</v>
      </c>
      <c r="B370">
        <v>4.5398206694159384</v>
      </c>
      <c r="C370">
        <v>4.6980508257405971</v>
      </c>
      <c r="E370" s="8">
        <f t="shared" si="10"/>
        <v>42248</v>
      </c>
      <c r="F370">
        <f t="shared" si="11"/>
        <v>-0.15823015632465864</v>
      </c>
    </row>
    <row r="371" spans="1:6" x14ac:dyDescent="0.35">
      <c r="A371" s="8">
        <v>42278</v>
      </c>
      <c r="B371">
        <v>4.5415166065074573</v>
      </c>
      <c r="C371">
        <v>4.6957088173761186</v>
      </c>
      <c r="E371" s="8">
        <f t="shared" si="10"/>
        <v>42278</v>
      </c>
      <c r="F371">
        <f t="shared" si="11"/>
        <v>-0.15419221086866131</v>
      </c>
    </row>
    <row r="372" spans="1:6" x14ac:dyDescent="0.35">
      <c r="A372" s="8">
        <v>42309</v>
      </c>
      <c r="B372">
        <v>4.5404183087583947</v>
      </c>
      <c r="C372">
        <v>4.6927083385458808</v>
      </c>
      <c r="E372" s="8">
        <f t="shared" si="10"/>
        <v>42309</v>
      </c>
      <c r="F372">
        <f t="shared" si="11"/>
        <v>-0.15229002978748607</v>
      </c>
    </row>
    <row r="373" spans="1:6" x14ac:dyDescent="0.35">
      <c r="A373" s="8">
        <v>42339</v>
      </c>
      <c r="B373">
        <v>4.5427095046454857</v>
      </c>
      <c r="C373">
        <v>4.6966675045705069</v>
      </c>
      <c r="E373" s="8">
        <f t="shared" si="10"/>
        <v>42339</v>
      </c>
      <c r="F373">
        <f t="shared" si="11"/>
        <v>-0.15395799992502113</v>
      </c>
    </row>
    <row r="374" spans="1:6" x14ac:dyDescent="0.35">
      <c r="A374" s="8">
        <v>42370</v>
      </c>
      <c r="B374">
        <v>4.5491393714631325</v>
      </c>
      <c r="C374">
        <v>4.6918418728130948</v>
      </c>
      <c r="E374" s="8">
        <f t="shared" si="10"/>
        <v>42370</v>
      </c>
      <c r="F374">
        <f t="shared" si="11"/>
        <v>-0.14270250134996232</v>
      </c>
    </row>
    <row r="375" spans="1:6" x14ac:dyDescent="0.35">
      <c r="A375" s="8">
        <v>42401</v>
      </c>
      <c r="B375">
        <v>4.5517061161187673</v>
      </c>
      <c r="C375">
        <v>4.6984761845102598</v>
      </c>
      <c r="E375" s="8">
        <f t="shared" si="10"/>
        <v>42401</v>
      </c>
      <c r="F375">
        <f t="shared" si="11"/>
        <v>-0.14677006839149254</v>
      </c>
    </row>
    <row r="376" spans="1:6" x14ac:dyDescent="0.35">
      <c r="A376" s="8">
        <v>42430</v>
      </c>
      <c r="B376">
        <v>4.5532767115285084</v>
      </c>
      <c r="C376">
        <v>4.6901502619978492</v>
      </c>
      <c r="E376" s="8">
        <f t="shared" si="10"/>
        <v>42430</v>
      </c>
      <c r="F376">
        <f t="shared" si="11"/>
        <v>-0.1368735504693408</v>
      </c>
    </row>
    <row r="377" spans="1:6" x14ac:dyDescent="0.35">
      <c r="A377" s="8">
        <v>42461</v>
      </c>
      <c r="B377">
        <v>4.5549499998244238</v>
      </c>
      <c r="C377">
        <v>4.6923279898710808</v>
      </c>
      <c r="E377" s="8">
        <f t="shared" si="10"/>
        <v>42461</v>
      </c>
      <c r="F377">
        <f t="shared" si="11"/>
        <v>-0.13737799004665696</v>
      </c>
    </row>
    <row r="378" spans="1:6" x14ac:dyDescent="0.35">
      <c r="A378" s="8">
        <v>42491</v>
      </c>
      <c r="B378">
        <v>4.5575962818744395</v>
      </c>
      <c r="C378">
        <v>4.6900931836195516</v>
      </c>
      <c r="E378" s="8">
        <f t="shared" si="10"/>
        <v>42491</v>
      </c>
      <c r="F378">
        <f t="shared" si="11"/>
        <v>-0.13249690174511208</v>
      </c>
    </row>
    <row r="379" spans="1:6" x14ac:dyDescent="0.35">
      <c r="A379" s="8">
        <v>42522</v>
      </c>
      <c r="B379">
        <v>4.5574914040046233</v>
      </c>
      <c r="C379">
        <v>4.6897649144279363</v>
      </c>
      <c r="E379" s="8">
        <f t="shared" si="10"/>
        <v>42522</v>
      </c>
      <c r="F379">
        <f t="shared" si="11"/>
        <v>-0.13227351042331303</v>
      </c>
    </row>
    <row r="380" spans="1:6" x14ac:dyDescent="0.35">
      <c r="A380" s="8">
        <v>42552</v>
      </c>
      <c r="B380">
        <v>4.5611033493237745</v>
      </c>
      <c r="C380">
        <v>4.680290316438672</v>
      </c>
      <c r="E380" s="8">
        <f t="shared" si="10"/>
        <v>42552</v>
      </c>
      <c r="F380">
        <f t="shared" si="11"/>
        <v>-0.11918696711489751</v>
      </c>
    </row>
    <row r="381" spans="1:6" x14ac:dyDescent="0.35">
      <c r="A381" s="8">
        <v>42583</v>
      </c>
      <c r="B381">
        <v>4.5631495567254792</v>
      </c>
      <c r="C381">
        <v>4.6835942726781354</v>
      </c>
      <c r="E381" s="8">
        <f t="shared" si="10"/>
        <v>42583</v>
      </c>
      <c r="F381">
        <f t="shared" si="11"/>
        <v>-0.12044471595265627</v>
      </c>
    </row>
    <row r="382" spans="1:6" x14ac:dyDescent="0.35">
      <c r="A382" s="8">
        <v>42614</v>
      </c>
      <c r="B382">
        <v>4.5617928460185224</v>
      </c>
      <c r="C382">
        <v>4.6996103700003342</v>
      </c>
      <c r="E382" s="8">
        <f t="shared" si="10"/>
        <v>42614</v>
      </c>
      <c r="F382">
        <f t="shared" si="11"/>
        <v>-0.1378175239818118</v>
      </c>
    </row>
    <row r="383" spans="1:6" x14ac:dyDescent="0.35">
      <c r="A383" s="8">
        <v>42644</v>
      </c>
      <c r="B383">
        <v>4.5619808080925068</v>
      </c>
      <c r="C383">
        <v>4.7026139740549526</v>
      </c>
      <c r="E383" s="8">
        <f t="shared" si="10"/>
        <v>42644</v>
      </c>
      <c r="F383">
        <f t="shared" si="11"/>
        <v>-0.14063316596244579</v>
      </c>
    </row>
    <row r="384" spans="1:6" x14ac:dyDescent="0.35">
      <c r="A384" s="8">
        <v>42675</v>
      </c>
      <c r="B384">
        <v>4.5611033493237745</v>
      </c>
      <c r="C384">
        <v>4.7003151398470822</v>
      </c>
      <c r="E384" s="8">
        <f t="shared" si="10"/>
        <v>42675</v>
      </c>
      <c r="F384">
        <f t="shared" si="11"/>
        <v>-0.13921179052330768</v>
      </c>
    </row>
    <row r="385" spans="1:6" x14ac:dyDescent="0.35">
      <c r="A385" s="8">
        <v>42705</v>
      </c>
      <c r="B385">
        <v>4.562961814224197</v>
      </c>
      <c r="C385">
        <v>4.7003450257227533</v>
      </c>
      <c r="E385" s="8">
        <f t="shared" si="10"/>
        <v>42705</v>
      </c>
      <c r="F385">
        <f t="shared" si="11"/>
        <v>-0.13738321149855626</v>
      </c>
    </row>
    <row r="386" spans="1:6" x14ac:dyDescent="0.35">
      <c r="A386" s="8">
        <v>42736</v>
      </c>
      <c r="B386">
        <v>4.5715823781930993</v>
      </c>
      <c r="C386">
        <v>4.7136135632764944</v>
      </c>
      <c r="E386" s="8">
        <f t="shared" si="10"/>
        <v>42736</v>
      </c>
      <c r="F386">
        <f t="shared" si="11"/>
        <v>-0.14203118508339507</v>
      </c>
    </row>
    <row r="387" spans="1:6" x14ac:dyDescent="0.35">
      <c r="A387" s="8">
        <v>42767</v>
      </c>
      <c r="B387">
        <v>4.5729362086543697</v>
      </c>
      <c r="C387">
        <v>4.7182397850063618</v>
      </c>
      <c r="E387" s="8">
        <f t="shared" ref="E387:E450" si="12">+A387</f>
        <v>42767</v>
      </c>
      <c r="F387">
        <f t="shared" ref="F387:F450" si="13">+B387-C387</f>
        <v>-0.14530357635199209</v>
      </c>
    </row>
    <row r="388" spans="1:6" x14ac:dyDescent="0.35">
      <c r="A388" s="8">
        <v>42795</v>
      </c>
      <c r="B388">
        <v>4.5739890685045168</v>
      </c>
      <c r="C388">
        <v>4.7151513452476124</v>
      </c>
      <c r="E388" s="8">
        <f t="shared" si="12"/>
        <v>42795</v>
      </c>
      <c r="F388">
        <f t="shared" si="13"/>
        <v>-0.14116227674309556</v>
      </c>
    </row>
    <row r="389" spans="1:6" x14ac:dyDescent="0.35">
      <c r="A389" s="8">
        <v>42826</v>
      </c>
      <c r="B389">
        <v>4.5768735868329777</v>
      </c>
      <c r="C389">
        <v>4.7081644073543787</v>
      </c>
      <c r="E389" s="8">
        <f t="shared" si="12"/>
        <v>42826</v>
      </c>
      <c r="F389">
        <f t="shared" si="13"/>
        <v>-0.13129082052140095</v>
      </c>
    </row>
    <row r="390" spans="1:6" x14ac:dyDescent="0.35">
      <c r="A390" s="8">
        <v>42856</v>
      </c>
      <c r="B390">
        <v>4.5770690208771816</v>
      </c>
      <c r="C390">
        <v>4.7104343612657109</v>
      </c>
      <c r="E390" s="8">
        <f t="shared" si="12"/>
        <v>42856</v>
      </c>
      <c r="F390">
        <f t="shared" si="13"/>
        <v>-0.13336534038852932</v>
      </c>
    </row>
    <row r="391" spans="1:6" x14ac:dyDescent="0.35">
      <c r="A391" s="8">
        <v>42887</v>
      </c>
      <c r="B391">
        <v>4.5751438744811184</v>
      </c>
      <c r="C391">
        <v>4.7080105062709956</v>
      </c>
      <c r="E391" s="8">
        <f t="shared" si="12"/>
        <v>42887</v>
      </c>
      <c r="F391">
        <f t="shared" si="13"/>
        <v>-0.13286663178987723</v>
      </c>
    </row>
    <row r="392" spans="1:6" x14ac:dyDescent="0.35">
      <c r="A392" s="8">
        <v>42917</v>
      </c>
      <c r="B392">
        <v>4.580426572097176</v>
      </c>
      <c r="C392">
        <v>4.7046502665840428</v>
      </c>
      <c r="E392" s="8">
        <f t="shared" si="12"/>
        <v>42917</v>
      </c>
      <c r="F392">
        <f t="shared" si="13"/>
        <v>-0.12422369448686688</v>
      </c>
    </row>
    <row r="393" spans="1:6" x14ac:dyDescent="0.35">
      <c r="A393" s="8">
        <v>42948</v>
      </c>
      <c r="B393">
        <v>4.5817582529774326</v>
      </c>
      <c r="C393">
        <v>4.716423228110795</v>
      </c>
      <c r="E393" s="8">
        <f t="shared" si="12"/>
        <v>42948</v>
      </c>
      <c r="F393">
        <f t="shared" si="13"/>
        <v>-0.1346649751333624</v>
      </c>
    </row>
    <row r="394" spans="1:6" x14ac:dyDescent="0.35">
      <c r="A394" s="8">
        <v>42979</v>
      </c>
      <c r="B394">
        <v>4.5798523780038014</v>
      </c>
      <c r="C394">
        <v>4.7218215839393034</v>
      </c>
      <c r="E394" s="8">
        <f t="shared" si="12"/>
        <v>42979</v>
      </c>
      <c r="F394">
        <f t="shared" si="13"/>
        <v>-0.141969205935502</v>
      </c>
    </row>
    <row r="395" spans="1:6" x14ac:dyDescent="0.35">
      <c r="A395" s="8">
        <v>43009</v>
      </c>
      <c r="B395">
        <v>4.5819527348119067</v>
      </c>
      <c r="C395">
        <v>4.7166159535941938</v>
      </c>
      <c r="E395" s="8">
        <f t="shared" si="12"/>
        <v>43009</v>
      </c>
      <c r="F395">
        <f t="shared" si="13"/>
        <v>-0.13466321878228715</v>
      </c>
    </row>
    <row r="396" spans="1:6" x14ac:dyDescent="0.35">
      <c r="A396" s="8">
        <v>43040</v>
      </c>
      <c r="B396">
        <v>4.5782202776214929</v>
      </c>
      <c r="C396">
        <v>4.7039822759845302</v>
      </c>
      <c r="E396" s="8">
        <f t="shared" si="12"/>
        <v>43040</v>
      </c>
      <c r="F396">
        <f t="shared" si="13"/>
        <v>-0.12576199836303736</v>
      </c>
    </row>
    <row r="397" spans="1:6" x14ac:dyDescent="0.35">
      <c r="A397" s="8">
        <v>43070</v>
      </c>
      <c r="B397">
        <v>4.5797498086411803</v>
      </c>
      <c r="C397">
        <v>4.7104395267436763</v>
      </c>
      <c r="E397" s="8">
        <f t="shared" si="12"/>
        <v>43070</v>
      </c>
      <c r="F397">
        <f t="shared" si="13"/>
        <v>-0.13068971810249597</v>
      </c>
    </row>
    <row r="398" spans="1:6" x14ac:dyDescent="0.35">
      <c r="A398" s="8">
        <v>43101</v>
      </c>
      <c r="B398">
        <v>4.5843346253999533</v>
      </c>
      <c r="C398">
        <v>4.7140305863724201</v>
      </c>
      <c r="E398" s="8">
        <f t="shared" si="12"/>
        <v>43101</v>
      </c>
      <c r="F398">
        <f t="shared" si="13"/>
        <v>-0.12969596097246683</v>
      </c>
    </row>
    <row r="399" spans="1:6" x14ac:dyDescent="0.35">
      <c r="A399" s="8">
        <v>43132</v>
      </c>
      <c r="B399">
        <v>4.5889899897590531</v>
      </c>
      <c r="C399">
        <v>4.7257103290093454</v>
      </c>
      <c r="E399" s="8">
        <f t="shared" si="12"/>
        <v>43132</v>
      </c>
      <c r="F399">
        <f t="shared" si="13"/>
        <v>-0.13672033925029226</v>
      </c>
    </row>
    <row r="400" spans="1:6" x14ac:dyDescent="0.35">
      <c r="A400" s="8">
        <v>43160</v>
      </c>
      <c r="B400">
        <v>4.5910712616085894</v>
      </c>
      <c r="C400">
        <v>4.7203300019541485</v>
      </c>
      <c r="E400" s="8">
        <f t="shared" si="12"/>
        <v>43160</v>
      </c>
      <c r="F400">
        <f t="shared" si="13"/>
        <v>-0.12925874034555918</v>
      </c>
    </row>
    <row r="401" spans="1:6" x14ac:dyDescent="0.35">
      <c r="A401" s="8">
        <v>43191</v>
      </c>
      <c r="B401">
        <v>4.593532732743971</v>
      </c>
      <c r="C401">
        <v>4.7212667967231425</v>
      </c>
      <c r="E401" s="8">
        <f t="shared" si="12"/>
        <v>43191</v>
      </c>
      <c r="F401">
        <f t="shared" si="13"/>
        <v>-0.12773406397917153</v>
      </c>
    </row>
    <row r="402" spans="1:6" x14ac:dyDescent="0.35">
      <c r="A402" s="8">
        <v>43221</v>
      </c>
      <c r="B402">
        <v>4.5948571893796473</v>
      </c>
      <c r="C402">
        <v>4.7205927114009851</v>
      </c>
      <c r="E402" s="8">
        <f t="shared" si="12"/>
        <v>43221</v>
      </c>
      <c r="F402">
        <f t="shared" si="13"/>
        <v>-0.12573552202133786</v>
      </c>
    </row>
    <row r="403" spans="1:6" x14ac:dyDescent="0.35">
      <c r="A403" s="8">
        <v>43252</v>
      </c>
      <c r="B403">
        <v>4.5927736656515403</v>
      </c>
      <c r="C403">
        <v>4.7186540660414149</v>
      </c>
      <c r="E403" s="8">
        <f t="shared" si="12"/>
        <v>43252</v>
      </c>
      <c r="F403">
        <f t="shared" si="13"/>
        <v>-0.12588040038987458</v>
      </c>
    </row>
    <row r="404" spans="1:6" x14ac:dyDescent="0.35">
      <c r="A404" s="8">
        <v>43282</v>
      </c>
      <c r="B404">
        <v>4.5949481182177916</v>
      </c>
      <c r="C404">
        <v>4.7110912623780283</v>
      </c>
      <c r="E404" s="8">
        <f t="shared" si="12"/>
        <v>43282</v>
      </c>
      <c r="F404">
        <f t="shared" si="13"/>
        <v>-0.11614314416023674</v>
      </c>
    </row>
    <row r="405" spans="1:6" x14ac:dyDescent="0.35">
      <c r="A405" s="8">
        <v>43313</v>
      </c>
      <c r="B405">
        <v>4.5971178527972629</v>
      </c>
      <c r="C405">
        <v>4.7290612125076006</v>
      </c>
      <c r="E405" s="8">
        <f t="shared" si="12"/>
        <v>43313</v>
      </c>
      <c r="F405">
        <f t="shared" si="13"/>
        <v>-0.13194335971033766</v>
      </c>
    </row>
    <row r="406" spans="1:6" x14ac:dyDescent="0.35">
      <c r="A406" s="8">
        <v>43344</v>
      </c>
      <c r="B406">
        <v>4.5959881599132055</v>
      </c>
      <c r="C406">
        <v>4.7487214690043587</v>
      </c>
      <c r="E406" s="8">
        <f t="shared" si="12"/>
        <v>43344</v>
      </c>
      <c r="F406">
        <f t="shared" si="13"/>
        <v>-0.15273330909115312</v>
      </c>
    </row>
    <row r="407" spans="1:6" x14ac:dyDescent="0.35">
      <c r="A407" s="8">
        <v>43374</v>
      </c>
      <c r="B407">
        <v>4.5967347071669895</v>
      </c>
      <c r="C407">
        <v>4.7434104144580296</v>
      </c>
      <c r="E407" s="8">
        <f t="shared" si="12"/>
        <v>43374</v>
      </c>
      <c r="F407">
        <f t="shared" si="13"/>
        <v>-0.14667570729104007</v>
      </c>
    </row>
    <row r="408" spans="1:6" x14ac:dyDescent="0.35">
      <c r="A408" s="8">
        <v>43405</v>
      </c>
      <c r="B408">
        <v>4.5950390387886326</v>
      </c>
      <c r="C408">
        <v>4.7287699998557899</v>
      </c>
      <c r="E408" s="8">
        <f t="shared" si="12"/>
        <v>43405</v>
      </c>
      <c r="F408">
        <f t="shared" si="13"/>
        <v>-0.13373096106715732</v>
      </c>
    </row>
    <row r="409" spans="1:6" x14ac:dyDescent="0.35">
      <c r="A409" s="8">
        <v>43435</v>
      </c>
      <c r="B409">
        <v>4.5949481182177916</v>
      </c>
      <c r="C409">
        <v>4.7206836294319681</v>
      </c>
      <c r="E409" s="8">
        <f t="shared" si="12"/>
        <v>43435</v>
      </c>
      <c r="F409">
        <f t="shared" si="13"/>
        <v>-0.12573551121417648</v>
      </c>
    </row>
    <row r="410" spans="1:6" x14ac:dyDescent="0.35">
      <c r="A410" s="8">
        <v>43466</v>
      </c>
      <c r="B410">
        <v>4.5982462709152676</v>
      </c>
      <c r="C410">
        <v>4.7136262167241538</v>
      </c>
      <c r="E410" s="8">
        <f t="shared" si="12"/>
        <v>43466</v>
      </c>
      <c r="F410">
        <f t="shared" si="13"/>
        <v>-0.11537994580888622</v>
      </c>
    </row>
    <row r="411" spans="1:6" x14ac:dyDescent="0.35">
      <c r="A411" s="8">
        <v>43497</v>
      </c>
      <c r="B411">
        <v>4.603017871419949</v>
      </c>
      <c r="C411">
        <v>4.7172961361063752</v>
      </c>
      <c r="E411" s="8">
        <f t="shared" si="12"/>
        <v>43497</v>
      </c>
      <c r="F411">
        <f t="shared" si="13"/>
        <v>-0.11427826468642621</v>
      </c>
    </row>
    <row r="412" spans="1:6" x14ac:dyDescent="0.35">
      <c r="A412" s="8">
        <v>43525</v>
      </c>
      <c r="B412">
        <v>4.6015235450678942</v>
      </c>
      <c r="C412">
        <v>4.7148001717167665</v>
      </c>
      <c r="E412" s="8">
        <f t="shared" si="12"/>
        <v>43525</v>
      </c>
      <c r="F412">
        <f t="shared" si="13"/>
        <v>-0.11327662664887228</v>
      </c>
    </row>
    <row r="413" spans="1:6" x14ac:dyDescent="0.35">
      <c r="A413" s="8">
        <v>43556</v>
      </c>
      <c r="B413">
        <v>4.6025567739999387</v>
      </c>
      <c r="C413">
        <v>4.7220051059573107</v>
      </c>
      <c r="E413" s="8">
        <f t="shared" si="12"/>
        <v>43556</v>
      </c>
      <c r="F413">
        <f t="shared" si="13"/>
        <v>-0.11944833195737203</v>
      </c>
    </row>
    <row r="414" spans="1:6" x14ac:dyDescent="0.35">
      <c r="A414" s="8">
        <v>43586</v>
      </c>
      <c r="B414">
        <v>4.6029276734353113</v>
      </c>
      <c r="C414">
        <v>4.7255820675014473</v>
      </c>
      <c r="E414" s="8">
        <f t="shared" si="12"/>
        <v>43586</v>
      </c>
      <c r="F414">
        <f t="shared" si="13"/>
        <v>-0.12265439406613599</v>
      </c>
    </row>
    <row r="415" spans="1:6" x14ac:dyDescent="0.35">
      <c r="A415" s="8">
        <v>43617</v>
      </c>
      <c r="B415">
        <v>4.6026470054436528</v>
      </c>
      <c r="C415">
        <v>4.7221198257902914</v>
      </c>
      <c r="E415" s="8">
        <f t="shared" si="12"/>
        <v>43617</v>
      </c>
      <c r="F415">
        <f t="shared" si="13"/>
        <v>-0.11947282034663864</v>
      </c>
    </row>
    <row r="416" spans="1:6" x14ac:dyDescent="0.35">
      <c r="A416" s="8">
        <v>43647</v>
      </c>
      <c r="B416">
        <v>4.6049801679358042</v>
      </c>
      <c r="C416">
        <v>4.7116115765903812</v>
      </c>
      <c r="E416" s="8">
        <f t="shared" si="12"/>
        <v>43647</v>
      </c>
      <c r="F416">
        <f t="shared" si="13"/>
        <v>-0.10663140865457699</v>
      </c>
    </row>
    <row r="417" spans="1:6" x14ac:dyDescent="0.35">
      <c r="A417" s="8">
        <v>43678</v>
      </c>
      <c r="B417">
        <v>4.6072180876053919</v>
      </c>
      <c r="C417">
        <v>4.7142273869279538</v>
      </c>
      <c r="E417" s="8">
        <f t="shared" si="12"/>
        <v>43678</v>
      </c>
      <c r="F417">
        <f t="shared" si="13"/>
        <v>-0.10700929932256198</v>
      </c>
    </row>
    <row r="418" spans="1:6" x14ac:dyDescent="0.35">
      <c r="A418" s="8">
        <v>43709</v>
      </c>
      <c r="B418">
        <v>4.6013328327568361</v>
      </c>
      <c r="C418">
        <v>4.7311748107442142</v>
      </c>
      <c r="E418" s="8">
        <f t="shared" si="12"/>
        <v>43709</v>
      </c>
      <c r="F418">
        <f t="shared" si="13"/>
        <v>-0.12984197798737807</v>
      </c>
    </row>
    <row r="419" spans="1:6" x14ac:dyDescent="0.35">
      <c r="A419" s="8">
        <v>43739</v>
      </c>
      <c r="B419">
        <v>4.6035789205965987</v>
      </c>
      <c r="C419">
        <v>4.7339588816266644</v>
      </c>
      <c r="E419" s="8">
        <f t="shared" si="12"/>
        <v>43739</v>
      </c>
      <c r="F419">
        <f t="shared" si="13"/>
        <v>-0.13037996103006577</v>
      </c>
    </row>
    <row r="420" spans="1:6" x14ac:dyDescent="0.35">
      <c r="A420" s="8">
        <v>43770</v>
      </c>
      <c r="B420">
        <v>4.6016138697853144</v>
      </c>
      <c r="C420">
        <v>4.7233072117775059</v>
      </c>
      <c r="E420" s="8">
        <f t="shared" si="12"/>
        <v>43770</v>
      </c>
      <c r="F420">
        <f t="shared" si="13"/>
        <v>-0.12169334199219151</v>
      </c>
    </row>
    <row r="421" spans="1:6" x14ac:dyDescent="0.35">
      <c r="A421" s="8">
        <v>43800</v>
      </c>
      <c r="B421">
        <v>4.6017142210147011</v>
      </c>
      <c r="C421">
        <v>4.7288580585144109</v>
      </c>
      <c r="E421" s="8">
        <f t="shared" si="12"/>
        <v>43800</v>
      </c>
      <c r="F421">
        <f t="shared" si="13"/>
        <v>-0.12714383749970981</v>
      </c>
    </row>
    <row r="422" spans="1:6" x14ac:dyDescent="0.35">
      <c r="A422" s="8">
        <v>43831</v>
      </c>
      <c r="B422">
        <v>4.603468739348334</v>
      </c>
      <c r="C422">
        <v>4.7352769396739864</v>
      </c>
      <c r="E422" s="8">
        <f t="shared" si="12"/>
        <v>43831</v>
      </c>
      <c r="F422">
        <f t="shared" si="13"/>
        <v>-0.13180820032565244</v>
      </c>
    </row>
    <row r="423" spans="1:6" x14ac:dyDescent="0.35">
      <c r="A423" s="8">
        <v>43862</v>
      </c>
      <c r="B423">
        <v>4.6049701659854243</v>
      </c>
      <c r="C423">
        <v>4.7348681268747708</v>
      </c>
      <c r="E423" s="8">
        <f t="shared" si="12"/>
        <v>43862</v>
      </c>
      <c r="F423">
        <f t="shared" si="13"/>
        <v>-0.12989796088934646</v>
      </c>
    </row>
    <row r="424" spans="1:6" x14ac:dyDescent="0.35">
      <c r="A424" s="8">
        <v>43891</v>
      </c>
      <c r="B424">
        <v>4.603368564041463</v>
      </c>
      <c r="C424">
        <v>4.7318443833778323</v>
      </c>
      <c r="E424" s="8">
        <f t="shared" si="12"/>
        <v>43891</v>
      </c>
      <c r="F424">
        <f t="shared" si="13"/>
        <v>-0.12847581933636931</v>
      </c>
    </row>
    <row r="425" spans="1:6" x14ac:dyDescent="0.35">
      <c r="A425" s="8">
        <v>43922</v>
      </c>
      <c r="B425">
        <v>4.6042697807449269</v>
      </c>
      <c r="C425">
        <v>4.7200942227699771</v>
      </c>
      <c r="E425" s="8">
        <f t="shared" si="12"/>
        <v>43922</v>
      </c>
      <c r="F425">
        <f t="shared" si="13"/>
        <v>-0.11582444202505027</v>
      </c>
    </row>
    <row r="426" spans="1:6" x14ac:dyDescent="0.35">
      <c r="A426" s="8">
        <v>43952</v>
      </c>
      <c r="B426">
        <v>4.604369865817322</v>
      </c>
      <c r="C426">
        <v>4.7185198267098141</v>
      </c>
      <c r="E426" s="8">
        <f t="shared" si="12"/>
        <v>43952</v>
      </c>
      <c r="F426">
        <f t="shared" si="13"/>
        <v>-0.11414996089249208</v>
      </c>
    </row>
    <row r="427" spans="1:6" x14ac:dyDescent="0.35">
      <c r="A427" s="8">
        <v>43983</v>
      </c>
      <c r="B427">
        <v>4.6049701659854243</v>
      </c>
      <c r="C427">
        <v>4.7241468541751184</v>
      </c>
      <c r="E427" s="8">
        <f t="shared" si="12"/>
        <v>43983</v>
      </c>
      <c r="F427">
        <f t="shared" si="13"/>
        <v>-0.11917668818969407</v>
      </c>
    </row>
    <row r="428" spans="1:6" x14ac:dyDescent="0.35">
      <c r="A428" s="8">
        <v>44013</v>
      </c>
      <c r="B428">
        <v>4.6066690621118269</v>
      </c>
      <c r="C428">
        <v>4.7198896910872934</v>
      </c>
      <c r="E428" s="8">
        <f t="shared" si="12"/>
        <v>44013</v>
      </c>
      <c r="F428">
        <f t="shared" si="13"/>
        <v>-0.11322062897546648</v>
      </c>
    </row>
    <row r="429" spans="1:6" x14ac:dyDescent="0.35">
      <c r="A429" s="8">
        <v>44044</v>
      </c>
      <c r="B429">
        <v>4.6095605342893844</v>
      </c>
      <c r="C429">
        <v>4.7292420847879448</v>
      </c>
      <c r="E429" s="8">
        <f t="shared" si="12"/>
        <v>44044</v>
      </c>
      <c r="F429">
        <f t="shared" si="13"/>
        <v>-0.11968155049856044</v>
      </c>
    </row>
    <row r="430" spans="1:6" x14ac:dyDescent="0.35">
      <c r="A430" s="8">
        <v>44075</v>
      </c>
      <c r="B430">
        <v>4.6073677695315789</v>
      </c>
      <c r="C430">
        <v>4.7453048481258095</v>
      </c>
      <c r="E430" s="8">
        <f t="shared" si="12"/>
        <v>44075</v>
      </c>
      <c r="F430">
        <f t="shared" si="13"/>
        <v>-0.13793707859423066</v>
      </c>
    </row>
    <row r="431" spans="1:6" x14ac:dyDescent="0.35">
      <c r="A431" s="8">
        <v>44105</v>
      </c>
      <c r="B431">
        <v>4.5968355491980342</v>
      </c>
      <c r="C431">
        <v>4.7465770276557278</v>
      </c>
      <c r="E431" s="8">
        <f t="shared" si="12"/>
        <v>44105</v>
      </c>
      <c r="F431">
        <f t="shared" si="13"/>
        <v>-0.14974147845769359</v>
      </c>
    </row>
    <row r="432" spans="1:6" x14ac:dyDescent="0.35">
      <c r="A432" s="8">
        <v>44136</v>
      </c>
      <c r="B432">
        <v>4.6070683832711712</v>
      </c>
      <c r="C432">
        <v>4.730306002828164</v>
      </c>
      <c r="E432" s="8">
        <f t="shared" si="12"/>
        <v>44136</v>
      </c>
      <c r="F432">
        <f t="shared" si="13"/>
        <v>-0.12323761955699286</v>
      </c>
    </row>
    <row r="433" spans="1:6" x14ac:dyDescent="0.35">
      <c r="A433" s="8">
        <v>44166</v>
      </c>
      <c r="B433">
        <v>4.6090626007034352</v>
      </c>
      <c r="C433">
        <v>4.7332543970424883</v>
      </c>
      <c r="E433" s="8">
        <f t="shared" si="12"/>
        <v>44166</v>
      </c>
      <c r="F433">
        <f t="shared" si="13"/>
        <v>-0.12419179633905308</v>
      </c>
    </row>
    <row r="434" spans="1:6" x14ac:dyDescent="0.35">
      <c r="A434" s="8">
        <v>44197</v>
      </c>
      <c r="B434">
        <v>4.6140308144202882</v>
      </c>
      <c r="C434">
        <v>4.7431833521834541</v>
      </c>
      <c r="E434" s="8">
        <f t="shared" si="12"/>
        <v>44197</v>
      </c>
      <c r="F434">
        <f t="shared" si="13"/>
        <v>-0.12915253776316593</v>
      </c>
    </row>
    <row r="435" spans="1:6" x14ac:dyDescent="0.35">
      <c r="A435" s="8">
        <v>44228</v>
      </c>
      <c r="B435">
        <v>4.6167034218017644</v>
      </c>
      <c r="C435">
        <v>4.7521835308475104</v>
      </c>
      <c r="E435" s="8">
        <f t="shared" si="12"/>
        <v>44228</v>
      </c>
      <c r="F435">
        <f t="shared" si="13"/>
        <v>-0.13548010904574603</v>
      </c>
    </row>
    <row r="436" spans="1:6" x14ac:dyDescent="0.35">
      <c r="A436" s="8">
        <v>44256</v>
      </c>
      <c r="B436">
        <v>4.6185798728980094</v>
      </c>
      <c r="C436">
        <v>4.7556786432956466</v>
      </c>
      <c r="E436" s="8">
        <f t="shared" si="12"/>
        <v>44256</v>
      </c>
      <c r="F436">
        <f t="shared" si="13"/>
        <v>-0.13709877039763718</v>
      </c>
    </row>
    <row r="437" spans="1:6" x14ac:dyDescent="0.35">
      <c r="A437" s="8">
        <v>44287</v>
      </c>
      <c r="B437">
        <v>4.6209451051034538</v>
      </c>
      <c r="C437">
        <v>4.7556832306752019</v>
      </c>
      <c r="E437" s="8">
        <f t="shared" si="12"/>
        <v>44287</v>
      </c>
      <c r="F437">
        <f t="shared" si="13"/>
        <v>-0.13473812557174814</v>
      </c>
    </row>
    <row r="438" spans="1:6" x14ac:dyDescent="0.35">
      <c r="A438" s="8">
        <v>44317</v>
      </c>
      <c r="B438">
        <v>4.6225188243227047</v>
      </c>
      <c r="C438">
        <v>4.7551437462192787</v>
      </c>
      <c r="E438" s="8">
        <f t="shared" si="12"/>
        <v>44317</v>
      </c>
      <c r="F438">
        <f t="shared" si="13"/>
        <v>-0.13262492189657404</v>
      </c>
    </row>
    <row r="439" spans="1:6" x14ac:dyDescent="0.35">
      <c r="A439" s="8">
        <v>44348</v>
      </c>
      <c r="B439">
        <v>4.6232065484741902</v>
      </c>
      <c r="C439">
        <v>4.7541940319148459</v>
      </c>
      <c r="E439" s="8">
        <f t="shared" si="12"/>
        <v>44348</v>
      </c>
      <c r="F439">
        <f t="shared" si="13"/>
        <v>-0.13098748344065569</v>
      </c>
    </row>
    <row r="440" spans="1:6" x14ac:dyDescent="0.35">
      <c r="A440" s="8">
        <v>44378</v>
      </c>
      <c r="B440">
        <v>4.626344421219498</v>
      </c>
      <c r="C440">
        <v>4.7547553037203398</v>
      </c>
      <c r="E440" s="8">
        <f t="shared" si="12"/>
        <v>44378</v>
      </c>
      <c r="F440">
        <f t="shared" si="13"/>
        <v>-0.12841088250084187</v>
      </c>
    </row>
    <row r="441" spans="1:6" x14ac:dyDescent="0.35">
      <c r="A441" s="8">
        <v>44409</v>
      </c>
      <c r="B441">
        <v>4.6293748746849088</v>
      </c>
      <c r="C441">
        <v>4.7619519722040975</v>
      </c>
      <c r="E441" s="8">
        <f t="shared" si="12"/>
        <v>44409</v>
      </c>
      <c r="F441">
        <f t="shared" si="13"/>
        <v>-0.13257709751918867</v>
      </c>
    </row>
    <row r="442" spans="1:6" x14ac:dyDescent="0.35">
      <c r="A442" s="8">
        <v>44440</v>
      </c>
      <c r="B442">
        <v>4.6275185896518529</v>
      </c>
      <c r="C442">
        <v>4.7742279364066507</v>
      </c>
      <c r="E442" s="8">
        <f t="shared" si="12"/>
        <v>44440</v>
      </c>
      <c r="F442">
        <f t="shared" si="13"/>
        <v>-0.14670934675479774</v>
      </c>
    </row>
    <row r="443" spans="1:6" x14ac:dyDescent="0.35">
      <c r="A443" s="8">
        <v>44470</v>
      </c>
      <c r="B443">
        <v>4.6294724785110564</v>
      </c>
      <c r="C443">
        <v>4.7756801209408222</v>
      </c>
      <c r="E443" s="8">
        <f t="shared" si="12"/>
        <v>44470</v>
      </c>
      <c r="F443">
        <f t="shared" si="13"/>
        <v>-0.14620764242976581</v>
      </c>
    </row>
    <row r="444" spans="1:6" x14ac:dyDescent="0.35">
      <c r="A444" s="8">
        <v>44501</v>
      </c>
      <c r="B444">
        <v>4.6307404620996211</v>
      </c>
      <c r="C444">
        <v>4.785878693814964</v>
      </c>
      <c r="E444" s="8">
        <f t="shared" si="12"/>
        <v>44501</v>
      </c>
      <c r="F444">
        <f t="shared" si="13"/>
        <v>-0.15513823171534291</v>
      </c>
    </row>
    <row r="445" spans="1:6" x14ac:dyDescent="0.35">
      <c r="A445" s="8">
        <v>44531</v>
      </c>
      <c r="B445">
        <v>4.6344376836686596</v>
      </c>
      <c r="C445">
        <v>4.7846666339367099</v>
      </c>
      <c r="E445" s="8">
        <f t="shared" si="12"/>
        <v>44531</v>
      </c>
      <c r="F445">
        <f t="shared" si="13"/>
        <v>-0.15022895026805028</v>
      </c>
    </row>
    <row r="446" spans="1:6" x14ac:dyDescent="0.35">
      <c r="A446" s="8">
        <v>44562</v>
      </c>
      <c r="B446">
        <v>4.6420805400081884</v>
      </c>
      <c r="C446">
        <v>4.7925772531635911</v>
      </c>
      <c r="E446" s="8">
        <f t="shared" si="12"/>
        <v>44562</v>
      </c>
      <c r="F446">
        <f t="shared" si="13"/>
        <v>-0.15049671315540269</v>
      </c>
    </row>
    <row r="447" spans="1:6" x14ac:dyDescent="0.35">
      <c r="A447" s="8">
        <v>44593</v>
      </c>
      <c r="B447">
        <v>4.6465040494810683</v>
      </c>
      <c r="C447">
        <v>4.7993772021975412</v>
      </c>
      <c r="E447" s="8">
        <f t="shared" si="12"/>
        <v>44593</v>
      </c>
      <c r="F447">
        <f t="shared" si="13"/>
        <v>-0.15287315271647284</v>
      </c>
    </row>
    <row r="448" spans="1:6" x14ac:dyDescent="0.35">
      <c r="A448" s="8">
        <v>44621</v>
      </c>
      <c r="B448">
        <v>4.6479422778319606</v>
      </c>
      <c r="C448">
        <v>4.8126998253881279</v>
      </c>
      <c r="E448" s="8">
        <f t="shared" si="12"/>
        <v>44621</v>
      </c>
      <c r="F448">
        <f t="shared" si="13"/>
        <v>-0.16475754755616734</v>
      </c>
    </row>
    <row r="449" spans="1:6" x14ac:dyDescent="0.35">
      <c r="A449" s="8">
        <v>44652</v>
      </c>
      <c r="B449">
        <v>4.6515765588022475</v>
      </c>
      <c r="C449">
        <v>4.824006628716397</v>
      </c>
      <c r="E449" s="8">
        <f t="shared" si="12"/>
        <v>44652</v>
      </c>
      <c r="F449">
        <f t="shared" si="13"/>
        <v>-0.17243006991414944</v>
      </c>
    </row>
    <row r="450" spans="1:6" x14ac:dyDescent="0.35">
      <c r="A450" s="8">
        <v>44682</v>
      </c>
      <c r="B450">
        <v>4.6564334799256333</v>
      </c>
      <c r="C450">
        <v>4.8321853128657528</v>
      </c>
      <c r="E450" s="8">
        <f t="shared" si="12"/>
        <v>44682</v>
      </c>
      <c r="F450">
        <f t="shared" si="13"/>
        <v>-0.17575183294011953</v>
      </c>
    </row>
    <row r="451" spans="1:6" x14ac:dyDescent="0.35">
      <c r="A451" s="8">
        <v>44713</v>
      </c>
      <c r="B451">
        <v>4.6614559969986828</v>
      </c>
      <c r="C451">
        <v>4.8409231131592998</v>
      </c>
      <c r="E451" s="8">
        <f t="shared" ref="E451:E469" si="14">+A451</f>
        <v>44713</v>
      </c>
      <c r="F451">
        <f t="shared" ref="F451:F469" si="15">+B451-C451</f>
        <v>-0.17946711616061695</v>
      </c>
    </row>
    <row r="452" spans="1:6" x14ac:dyDescent="0.35">
      <c r="A452" s="8">
        <v>44743</v>
      </c>
      <c r="B452">
        <v>4.666641508076192</v>
      </c>
      <c r="C452">
        <v>4.8451763631087363</v>
      </c>
      <c r="E452" s="8">
        <f t="shared" si="14"/>
        <v>44743</v>
      </c>
      <c r="F452">
        <f t="shared" si="15"/>
        <v>-0.17853485503254429</v>
      </c>
    </row>
    <row r="453" spans="1:6" x14ac:dyDescent="0.35">
      <c r="A453" s="8">
        <v>44774</v>
      </c>
      <c r="B453">
        <v>4.6703959709057985</v>
      </c>
      <c r="C453">
        <v>4.8378008369641403</v>
      </c>
      <c r="E453" s="8">
        <f t="shared" si="14"/>
        <v>44774</v>
      </c>
      <c r="F453">
        <f t="shared" si="15"/>
        <v>-0.16740486605834182</v>
      </c>
    </row>
    <row r="454" spans="1:6" x14ac:dyDescent="0.35">
      <c r="A454" s="8">
        <v>44805</v>
      </c>
      <c r="B454">
        <v>4.6684266356231063</v>
      </c>
      <c r="C454">
        <v>4.8446811776978063</v>
      </c>
      <c r="E454" s="8">
        <f t="shared" si="14"/>
        <v>44805</v>
      </c>
      <c r="F454">
        <f t="shared" si="15"/>
        <v>-0.17625454207469993</v>
      </c>
    </row>
    <row r="455" spans="1:6" x14ac:dyDescent="0.35">
      <c r="A455" s="8">
        <v>44835</v>
      </c>
      <c r="B455">
        <v>4.6706769881902108</v>
      </c>
      <c r="C455">
        <v>4.8490010592343094</v>
      </c>
      <c r="E455" s="8">
        <f t="shared" si="14"/>
        <v>44835</v>
      </c>
      <c r="F455">
        <f t="shared" si="15"/>
        <v>-0.17832407104409853</v>
      </c>
    </row>
    <row r="456" spans="1:6" x14ac:dyDescent="0.35">
      <c r="A456" s="8">
        <v>44866</v>
      </c>
      <c r="B456">
        <v>4.670489652108734</v>
      </c>
      <c r="C456">
        <v>4.8472959093733117</v>
      </c>
      <c r="E456" s="8">
        <f t="shared" si="14"/>
        <v>44866</v>
      </c>
      <c r="F456">
        <f t="shared" si="15"/>
        <v>-0.17680625726457766</v>
      </c>
    </row>
    <row r="457" spans="1:6" x14ac:dyDescent="0.35">
      <c r="A457" s="8">
        <v>44896</v>
      </c>
      <c r="B457">
        <v>4.6733894249652357</v>
      </c>
      <c r="C457">
        <v>4.8474354731877263</v>
      </c>
      <c r="E457" s="8">
        <f t="shared" si="14"/>
        <v>44896</v>
      </c>
      <c r="F457">
        <f t="shared" si="15"/>
        <v>-0.17404604822249059</v>
      </c>
    </row>
    <row r="458" spans="1:6" x14ac:dyDescent="0.35">
      <c r="A458" s="8">
        <v>44927</v>
      </c>
      <c r="B458">
        <v>4.6799993266087405</v>
      </c>
      <c r="C458">
        <v>4.855893618662936</v>
      </c>
      <c r="E458" s="8">
        <f t="shared" si="14"/>
        <v>44927</v>
      </c>
      <c r="F458">
        <f t="shared" si="15"/>
        <v>-0.17589429205419549</v>
      </c>
    </row>
    <row r="459" spans="1:6" x14ac:dyDescent="0.35">
      <c r="A459" s="8">
        <v>44958</v>
      </c>
      <c r="B459">
        <v>4.683519152399068</v>
      </c>
      <c r="C459">
        <v>4.856650401442498</v>
      </c>
      <c r="E459" s="8">
        <f t="shared" si="14"/>
        <v>44958</v>
      </c>
      <c r="F459">
        <f t="shared" si="15"/>
        <v>-0.17313124904343002</v>
      </c>
    </row>
    <row r="460" spans="1:6" x14ac:dyDescent="0.35">
      <c r="A460" s="8">
        <v>44986</v>
      </c>
      <c r="B460">
        <v>4.6856435701379677</v>
      </c>
      <c r="C460">
        <v>4.8578134086471882</v>
      </c>
      <c r="E460" s="8">
        <f t="shared" si="14"/>
        <v>44986</v>
      </c>
      <c r="F460">
        <f t="shared" si="15"/>
        <v>-0.17216983850922052</v>
      </c>
    </row>
    <row r="461" spans="1:6" x14ac:dyDescent="0.35">
      <c r="A461" s="8">
        <v>45017</v>
      </c>
      <c r="B461">
        <v>4.6898789139150452</v>
      </c>
      <c r="C461">
        <v>4.8573443135654015</v>
      </c>
      <c r="E461" s="8">
        <f t="shared" si="14"/>
        <v>45017</v>
      </c>
      <c r="F461">
        <f t="shared" si="15"/>
        <v>-0.16746539965035634</v>
      </c>
    </row>
    <row r="462" spans="1:6" x14ac:dyDescent="0.35">
      <c r="A462" s="8">
        <v>45047</v>
      </c>
      <c r="B462">
        <v>4.69162307371829</v>
      </c>
      <c r="C462">
        <v>4.8626612062983847</v>
      </c>
      <c r="E462" s="8">
        <f t="shared" si="14"/>
        <v>45047</v>
      </c>
      <c r="F462">
        <f t="shared" si="15"/>
        <v>-0.1710381325800947</v>
      </c>
    </row>
    <row r="463" spans="1:6" x14ac:dyDescent="0.35">
      <c r="A463" s="8">
        <v>45078</v>
      </c>
      <c r="B463">
        <v>4.6925398321249983</v>
      </c>
      <c r="C463">
        <v>4.8620378677728775</v>
      </c>
      <c r="E463" s="8">
        <f t="shared" si="14"/>
        <v>45078</v>
      </c>
      <c r="F463">
        <f t="shared" si="15"/>
        <v>-0.16949803564787924</v>
      </c>
    </row>
    <row r="464" spans="1:6" x14ac:dyDescent="0.35">
      <c r="A464" s="8">
        <v>45108</v>
      </c>
      <c r="B464">
        <v>4.6958332208853335</v>
      </c>
      <c r="C464">
        <v>4.8602727168789386</v>
      </c>
      <c r="E464" s="8">
        <f t="shared" si="14"/>
        <v>45108</v>
      </c>
      <c r="F464">
        <f t="shared" si="15"/>
        <v>-0.16443949599360508</v>
      </c>
    </row>
    <row r="465" spans="1:6" x14ac:dyDescent="0.35">
      <c r="A465" s="8">
        <v>45139</v>
      </c>
      <c r="B465">
        <v>4.6982050519552807</v>
      </c>
      <c r="C465">
        <v>4.8780838656845988</v>
      </c>
      <c r="E465" s="8">
        <f t="shared" si="14"/>
        <v>45139</v>
      </c>
      <c r="F465">
        <f t="shared" si="15"/>
        <v>-0.17987881372931813</v>
      </c>
    </row>
    <row r="466" spans="1:6" x14ac:dyDescent="0.35">
      <c r="A466" s="8">
        <v>45170</v>
      </c>
      <c r="B466">
        <v>4.6963810660414751</v>
      </c>
      <c r="C466">
        <v>4.8922372501682787</v>
      </c>
      <c r="E466" s="8">
        <f t="shared" si="14"/>
        <v>45170</v>
      </c>
      <c r="F466">
        <f t="shared" si="15"/>
        <v>-0.19585618412680361</v>
      </c>
    </row>
    <row r="467" spans="1:6" x14ac:dyDescent="0.35">
      <c r="A467" s="8">
        <v>45200</v>
      </c>
      <c r="B467">
        <v>4.6992068279144741</v>
      </c>
      <c r="C467">
        <v>4.8973916731608638</v>
      </c>
      <c r="E467" s="8">
        <f t="shared" si="14"/>
        <v>45200</v>
      </c>
      <c r="F467">
        <f t="shared" si="15"/>
        <v>-0.19818484524638968</v>
      </c>
    </row>
    <row r="468" spans="1:6" x14ac:dyDescent="0.35">
      <c r="A468" s="8">
        <v>45231</v>
      </c>
      <c r="B468">
        <v>4.6985694502466409</v>
      </c>
      <c r="C468">
        <v>4.8858364601063062</v>
      </c>
      <c r="E468" s="8">
        <f t="shared" si="14"/>
        <v>45231</v>
      </c>
      <c r="F468">
        <f t="shared" si="15"/>
        <v>-0.18726700985966538</v>
      </c>
    </row>
    <row r="469" spans="1:6" x14ac:dyDescent="0.35">
      <c r="A469" s="8">
        <v>45261</v>
      </c>
      <c r="B469">
        <v>4.7005712707513441</v>
      </c>
      <c r="C469">
        <v>4.883917174890632</v>
      </c>
      <c r="E469" s="8">
        <f t="shared" si="14"/>
        <v>45261</v>
      </c>
      <c r="F469">
        <f t="shared" si="15"/>
        <v>-0.18334590413928797</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3"/>
  <sheetViews>
    <sheetView workbookViewId="0">
      <selection activeCell="A19" sqref="A19"/>
    </sheetView>
  </sheetViews>
  <sheetFormatPr defaultRowHeight="14.5" x14ac:dyDescent="0.35"/>
  <cols>
    <col min="13" max="13" width="10.81640625" bestFit="1" customWidth="1"/>
  </cols>
  <sheetData>
    <row r="1" spans="1:13" x14ac:dyDescent="0.35">
      <c r="B1" t="s">
        <v>144</v>
      </c>
      <c r="D1" t="s">
        <v>143</v>
      </c>
      <c r="E1" t="s">
        <v>142</v>
      </c>
      <c r="H1" t="s">
        <v>144</v>
      </c>
      <c r="I1" t="s">
        <v>145</v>
      </c>
      <c r="L1" t="s">
        <v>144</v>
      </c>
      <c r="M1" t="s">
        <v>145</v>
      </c>
    </row>
    <row r="2" spans="1:13" x14ac:dyDescent="0.35">
      <c r="A2" s="8">
        <v>31048</v>
      </c>
      <c r="B2" s="22">
        <f>'Engel exercise'!Q2</f>
        <v>-7.7480980083002766</v>
      </c>
      <c r="D2">
        <v>3.488537642108214E-4</v>
      </c>
      <c r="G2" s="8">
        <f>+A2</f>
        <v>31048</v>
      </c>
      <c r="H2" s="9">
        <f>+B2</f>
        <v>-7.7480980083002766</v>
      </c>
      <c r="I2">
        <f>+LN(D2)</f>
        <v>-7.9608577372952016</v>
      </c>
      <c r="K2" s="8">
        <f>+G2</f>
        <v>31048</v>
      </c>
      <c r="L2" s="9">
        <f>H2+7.75</f>
        <v>1.9019916997233821E-3</v>
      </c>
      <c r="M2">
        <f>I2+7.9608577372952</f>
        <v>0</v>
      </c>
    </row>
    <row r="3" spans="1:13" x14ac:dyDescent="0.35">
      <c r="A3" s="8">
        <v>31079</v>
      </c>
      <c r="B3" s="22">
        <f>'Engel exercise'!Q3</f>
        <v>-7.7494162480502089</v>
      </c>
      <c r="D3">
        <v>3.4596577913120053E-4</v>
      </c>
      <c r="G3" s="8">
        <f t="shared" ref="G3:G66" si="0">+A3</f>
        <v>31079</v>
      </c>
      <c r="H3" s="9">
        <f t="shared" ref="H3:H66" si="1">+B3</f>
        <v>-7.7494162480502089</v>
      </c>
      <c r="I3">
        <f t="shared" ref="I3:I66" si="2">+LN(D3)</f>
        <v>-7.9691706920429821</v>
      </c>
      <c r="K3" s="8">
        <f t="shared" ref="K3:K66" si="3">+G3</f>
        <v>31079</v>
      </c>
      <c r="L3" s="9">
        <f t="shared" ref="L3:L66" si="4">H3+7.75</f>
        <v>5.8375194979110034E-4</v>
      </c>
      <c r="M3">
        <f t="shared" ref="M3:M66" si="5">I3+7.9608577372952</f>
        <v>-8.3129547477822641E-3</v>
      </c>
    </row>
    <row r="4" spans="1:13" x14ac:dyDescent="0.35">
      <c r="A4" s="8">
        <v>31107</v>
      </c>
      <c r="B4" s="22">
        <f>'Engel exercise'!Q4</f>
        <v>-7.7763792443047777</v>
      </c>
      <c r="D4">
        <v>3.3968492910479699E-4</v>
      </c>
      <c r="G4" s="8">
        <f t="shared" si="0"/>
        <v>31107</v>
      </c>
      <c r="H4" s="9">
        <f t="shared" si="1"/>
        <v>-7.7763792443047777</v>
      </c>
      <c r="I4">
        <f t="shared" si="2"/>
        <v>-7.9874920490901271</v>
      </c>
      <c r="K4" s="8">
        <f t="shared" si="3"/>
        <v>31107</v>
      </c>
      <c r="L4" s="9">
        <f t="shared" si="4"/>
        <v>-2.6379244304777671E-2</v>
      </c>
      <c r="M4">
        <f t="shared" si="5"/>
        <v>-2.6634311794927257E-2</v>
      </c>
    </row>
    <row r="5" spans="1:13" x14ac:dyDescent="0.35">
      <c r="A5" s="8">
        <v>31138</v>
      </c>
      <c r="B5" s="22">
        <f>'Engel exercise'!Q5</f>
        <v>-7.7868774807411647</v>
      </c>
      <c r="D5">
        <v>3.355101136124934E-4</v>
      </c>
      <c r="G5" s="8">
        <f t="shared" si="0"/>
        <v>31138</v>
      </c>
      <c r="H5" s="9">
        <f t="shared" si="1"/>
        <v>-7.7868774807411647</v>
      </c>
      <c r="I5">
        <f t="shared" si="2"/>
        <v>-7.9998584571112277</v>
      </c>
      <c r="K5" s="8">
        <f t="shared" si="3"/>
        <v>31138</v>
      </c>
      <c r="L5" s="9">
        <f t="shared" si="4"/>
        <v>-3.6877480741164703E-2</v>
      </c>
      <c r="M5">
        <f t="shared" si="5"/>
        <v>-3.9000719816027818E-2</v>
      </c>
    </row>
    <row r="6" spans="1:13" x14ac:dyDescent="0.35">
      <c r="A6" s="8">
        <v>31168</v>
      </c>
      <c r="B6" s="22">
        <f>'Engel exercise'!Q6</f>
        <v>-7.7826029067311229</v>
      </c>
      <c r="D6">
        <v>3.332206292808901E-4</v>
      </c>
      <c r="G6" s="8">
        <f t="shared" si="0"/>
        <v>31168</v>
      </c>
      <c r="H6" s="9">
        <f t="shared" si="1"/>
        <v>-7.7826029067311229</v>
      </c>
      <c r="I6">
        <f t="shared" si="2"/>
        <v>-8.0067057369803791</v>
      </c>
      <c r="K6" s="8">
        <f t="shared" si="3"/>
        <v>31168</v>
      </c>
      <c r="L6" s="9">
        <f t="shared" si="4"/>
        <v>-3.2602906731122872E-2</v>
      </c>
      <c r="M6">
        <f t="shared" si="5"/>
        <v>-4.5847999685179275E-2</v>
      </c>
    </row>
    <row r="7" spans="1:13" x14ac:dyDescent="0.35">
      <c r="A7" s="8">
        <v>31199</v>
      </c>
      <c r="B7" s="22">
        <f>'Engel exercise'!Q7</f>
        <v>-7.7890389913085709</v>
      </c>
      <c r="D7">
        <v>3.3127010980270858E-4</v>
      </c>
      <c r="G7" s="8">
        <f t="shared" si="0"/>
        <v>31199</v>
      </c>
      <c r="H7" s="9">
        <f t="shared" si="1"/>
        <v>-7.7890389913085709</v>
      </c>
      <c r="I7">
        <f t="shared" si="2"/>
        <v>-8.012576473668183</v>
      </c>
      <c r="K7" s="8">
        <f t="shared" si="3"/>
        <v>31199</v>
      </c>
      <c r="L7" s="9">
        <f t="shared" si="4"/>
        <v>-3.9038991308570914E-2</v>
      </c>
      <c r="M7">
        <f t="shared" si="5"/>
        <v>-5.1718736372983187E-2</v>
      </c>
    </row>
    <row r="8" spans="1:13" x14ac:dyDescent="0.35">
      <c r="A8" s="8">
        <v>31229</v>
      </c>
      <c r="B8" s="22">
        <f>'Engel exercise'!Q8</f>
        <v>-7.7915072704081041</v>
      </c>
      <c r="D8">
        <v>3.3034872110383772E-4</v>
      </c>
      <c r="G8" s="8">
        <f t="shared" si="0"/>
        <v>31229</v>
      </c>
      <c r="H8" s="9">
        <f t="shared" si="1"/>
        <v>-7.7915072704081041</v>
      </c>
      <c r="I8">
        <f t="shared" si="2"/>
        <v>-8.0153617308328258</v>
      </c>
      <c r="K8" s="8">
        <f t="shared" si="3"/>
        <v>31229</v>
      </c>
      <c r="L8" s="9">
        <f t="shared" si="4"/>
        <v>-4.1507270408104091E-2</v>
      </c>
      <c r="M8">
        <f t="shared" si="5"/>
        <v>-5.4503993537625917E-2</v>
      </c>
    </row>
    <row r="9" spans="1:13" x14ac:dyDescent="0.35">
      <c r="A9" s="8">
        <v>31260</v>
      </c>
      <c r="B9" s="22">
        <f>'Engel exercise'!Q9</f>
        <v>-7.7986502724087572</v>
      </c>
      <c r="D9">
        <v>3.2764155877329189E-4</v>
      </c>
      <c r="G9" s="8">
        <f t="shared" si="0"/>
        <v>31260</v>
      </c>
      <c r="H9" s="9">
        <f t="shared" si="1"/>
        <v>-7.7986502724087572</v>
      </c>
      <c r="I9">
        <f t="shared" si="2"/>
        <v>-8.0235903557488601</v>
      </c>
      <c r="K9" s="8">
        <f t="shared" si="3"/>
        <v>31260</v>
      </c>
      <c r="L9" s="9">
        <f t="shared" si="4"/>
        <v>-4.8650272408757189E-2</v>
      </c>
      <c r="M9">
        <f t="shared" si="5"/>
        <v>-6.2732618453660294E-2</v>
      </c>
    </row>
    <row r="10" spans="1:13" x14ac:dyDescent="0.35">
      <c r="A10" s="8">
        <v>31291</v>
      </c>
      <c r="B10" s="22">
        <f>'Engel exercise'!Q10</f>
        <v>-7.7860744812083578</v>
      </c>
      <c r="D10">
        <v>3.2738060711234575E-4</v>
      </c>
      <c r="G10" s="8">
        <f t="shared" si="0"/>
        <v>31291</v>
      </c>
      <c r="H10" s="9">
        <f t="shared" si="1"/>
        <v>-7.7860744812083578</v>
      </c>
      <c r="I10">
        <f t="shared" si="2"/>
        <v>-8.024387127792135</v>
      </c>
      <c r="K10" s="8">
        <f t="shared" si="3"/>
        <v>31291</v>
      </c>
      <c r="L10" s="9">
        <f t="shared" si="4"/>
        <v>-3.6074481208357767E-2</v>
      </c>
      <c r="M10">
        <f t="shared" si="5"/>
        <v>-6.3529390496935179E-2</v>
      </c>
    </row>
    <row r="11" spans="1:13" x14ac:dyDescent="0.35">
      <c r="A11" s="8">
        <v>31321</v>
      </c>
      <c r="B11" s="22">
        <f>'Engel exercise'!Q11</f>
        <v>-7.7821388260217148</v>
      </c>
      <c r="D11">
        <v>3.2695388156845034E-4</v>
      </c>
      <c r="G11" s="8">
        <f t="shared" si="0"/>
        <v>31321</v>
      </c>
      <c r="H11" s="9">
        <f t="shared" si="1"/>
        <v>-7.7821388260217148</v>
      </c>
      <c r="I11">
        <f t="shared" si="2"/>
        <v>-8.0256914319722537</v>
      </c>
      <c r="K11" s="8">
        <f t="shared" si="3"/>
        <v>31321</v>
      </c>
      <c r="L11" s="9">
        <f t="shared" si="4"/>
        <v>-3.2138826021714806E-2</v>
      </c>
      <c r="M11">
        <f t="shared" si="5"/>
        <v>-6.4833694677053799E-2</v>
      </c>
    </row>
    <row r="12" spans="1:13" x14ac:dyDescent="0.35">
      <c r="A12" s="8">
        <v>31352</v>
      </c>
      <c r="B12" s="22">
        <f>'Engel exercise'!Q12</f>
        <v>-7.8180717669578694</v>
      </c>
      <c r="D12">
        <v>3.2260940332353951E-4</v>
      </c>
      <c r="G12" s="8">
        <f t="shared" si="0"/>
        <v>31352</v>
      </c>
      <c r="H12" s="9">
        <f t="shared" si="1"/>
        <v>-7.8180717669578694</v>
      </c>
      <c r="I12">
        <f t="shared" si="2"/>
        <v>-8.0390682441439179</v>
      </c>
      <c r="K12" s="8">
        <f t="shared" si="3"/>
        <v>31352</v>
      </c>
      <c r="L12" s="9">
        <f t="shared" si="4"/>
        <v>-6.8071766957869428E-2</v>
      </c>
      <c r="M12">
        <f t="shared" si="5"/>
        <v>-7.8210506848717998E-2</v>
      </c>
    </row>
    <row r="13" spans="1:13" x14ac:dyDescent="0.35">
      <c r="A13" s="8">
        <v>31382</v>
      </c>
      <c r="B13" s="22">
        <f>'Engel exercise'!Q13</f>
        <v>-7.8176641969400311</v>
      </c>
      <c r="D13">
        <v>3.2257830848589304E-4</v>
      </c>
      <c r="G13" s="8">
        <f t="shared" si="0"/>
        <v>31382</v>
      </c>
      <c r="H13" s="9">
        <f t="shared" si="1"/>
        <v>-7.8176641969400311</v>
      </c>
      <c r="I13">
        <f t="shared" si="2"/>
        <v>-8.0391646341932042</v>
      </c>
      <c r="K13" s="8">
        <f t="shared" si="3"/>
        <v>31382</v>
      </c>
      <c r="L13" s="9">
        <f t="shared" si="4"/>
        <v>-6.7664196940031118E-2</v>
      </c>
      <c r="M13">
        <f t="shared" si="5"/>
        <v>-7.8306896898004297E-2</v>
      </c>
    </row>
    <row r="14" spans="1:13" x14ac:dyDescent="0.35">
      <c r="A14" s="8">
        <v>31413</v>
      </c>
      <c r="B14" s="22">
        <f>'Engel exercise'!Q14</f>
        <v>-7.8000713954006553</v>
      </c>
      <c r="D14">
        <v>3.2381087556304899E-4</v>
      </c>
      <c r="G14" s="8">
        <f t="shared" si="0"/>
        <v>31413</v>
      </c>
      <c r="H14" s="9">
        <f t="shared" si="1"/>
        <v>-7.8000713954006553</v>
      </c>
      <c r="I14">
        <f t="shared" si="2"/>
        <v>-8.0353509299992663</v>
      </c>
      <c r="K14" s="8">
        <f t="shared" si="3"/>
        <v>31413</v>
      </c>
      <c r="L14" s="9">
        <f t="shared" si="4"/>
        <v>-5.0071395400655305E-2</v>
      </c>
      <c r="M14">
        <f t="shared" si="5"/>
        <v>-7.4493192704066402E-2</v>
      </c>
    </row>
    <row r="15" spans="1:13" x14ac:dyDescent="0.35">
      <c r="A15" s="8">
        <v>31444</v>
      </c>
      <c r="B15" s="22">
        <f>'Engel exercise'!Q15</f>
        <v>-7.7748894736644694</v>
      </c>
      <c r="D15">
        <v>3.2754888060687365E-4</v>
      </c>
      <c r="G15" s="8">
        <f t="shared" si="0"/>
        <v>31444</v>
      </c>
      <c r="H15" s="9">
        <f t="shared" si="1"/>
        <v>-7.7748894736644694</v>
      </c>
      <c r="I15">
        <f t="shared" si="2"/>
        <v>-8.0238732602647556</v>
      </c>
      <c r="K15" s="8">
        <f t="shared" si="3"/>
        <v>31444</v>
      </c>
      <c r="L15" s="9">
        <f t="shared" si="4"/>
        <v>-2.4889473664469364E-2</v>
      </c>
      <c r="M15">
        <f t="shared" si="5"/>
        <v>-6.3015522969555704E-2</v>
      </c>
    </row>
    <row r="16" spans="1:13" x14ac:dyDescent="0.35">
      <c r="A16" s="8">
        <v>31472</v>
      </c>
      <c r="B16" s="22">
        <f>'Engel exercise'!Q16</f>
        <v>-7.7583044088682067</v>
      </c>
      <c r="D16">
        <v>3.3152241186328767E-4</v>
      </c>
      <c r="G16" s="8">
        <f t="shared" si="0"/>
        <v>31472</v>
      </c>
      <c r="H16" s="9">
        <f t="shared" si="1"/>
        <v>-7.7583044088682067</v>
      </c>
      <c r="I16">
        <f t="shared" si="2"/>
        <v>-8.011815143192905</v>
      </c>
      <c r="K16" s="8">
        <f t="shared" si="3"/>
        <v>31472</v>
      </c>
      <c r="L16" s="9">
        <f t="shared" si="4"/>
        <v>-8.3044088682067141E-3</v>
      </c>
      <c r="M16">
        <f t="shared" si="5"/>
        <v>-5.0957405897705144E-2</v>
      </c>
    </row>
    <row r="17" spans="1:13" x14ac:dyDescent="0.35">
      <c r="A17" s="8">
        <v>31503</v>
      </c>
      <c r="B17" s="22">
        <f>'Engel exercise'!Q17</f>
        <v>-7.7526106365900205</v>
      </c>
      <c r="D17">
        <v>3.3267493796910905E-4</v>
      </c>
      <c r="G17" s="8">
        <f t="shared" si="0"/>
        <v>31503</v>
      </c>
      <c r="H17" s="9">
        <f t="shared" si="1"/>
        <v>-7.7526106365900205</v>
      </c>
      <c r="I17">
        <f t="shared" si="2"/>
        <v>-8.0083447069954179</v>
      </c>
      <c r="K17" s="8">
        <f t="shared" si="3"/>
        <v>31503</v>
      </c>
      <c r="L17" s="9">
        <f t="shared" si="4"/>
        <v>-2.6106365900204764E-3</v>
      </c>
      <c r="M17">
        <f t="shared" si="5"/>
        <v>-4.748696970021804E-2</v>
      </c>
    </row>
    <row r="18" spans="1:13" x14ac:dyDescent="0.35">
      <c r="A18" s="8">
        <v>31533</v>
      </c>
      <c r="B18" s="22">
        <f>'Engel exercise'!Q18</f>
        <v>-7.7493406473571511</v>
      </c>
      <c r="D18">
        <v>3.3308473870645282E-4</v>
      </c>
      <c r="G18" s="8">
        <f t="shared" si="0"/>
        <v>31533</v>
      </c>
      <c r="H18" s="9">
        <f t="shared" si="1"/>
        <v>-7.7493406473571511</v>
      </c>
      <c r="I18">
        <f t="shared" si="2"/>
        <v>-8.0071136297660299</v>
      </c>
      <c r="K18" s="8">
        <f t="shared" si="3"/>
        <v>31533</v>
      </c>
      <c r="L18" s="9">
        <f t="shared" si="4"/>
        <v>6.5935264284888717E-4</v>
      </c>
      <c r="M18">
        <f t="shared" si="5"/>
        <v>-4.6255892470830062E-2</v>
      </c>
    </row>
    <row r="19" spans="1:13" x14ac:dyDescent="0.35">
      <c r="A19" s="8">
        <v>31564</v>
      </c>
      <c r="B19" s="22">
        <f>'Engel exercise'!Q19</f>
        <v>-7.7717858468765026</v>
      </c>
      <c r="D19">
        <v>3.2982367510541588E-4</v>
      </c>
      <c r="G19" s="8">
        <f t="shared" si="0"/>
        <v>31564</v>
      </c>
      <c r="H19" s="9">
        <f t="shared" si="1"/>
        <v>-7.7717858468765026</v>
      </c>
      <c r="I19">
        <f t="shared" si="2"/>
        <v>-8.0169523641647817</v>
      </c>
      <c r="K19" s="8">
        <f t="shared" si="3"/>
        <v>31564</v>
      </c>
      <c r="L19" s="9">
        <f t="shared" si="4"/>
        <v>-2.1785846876502646E-2</v>
      </c>
      <c r="M19">
        <f t="shared" si="5"/>
        <v>-5.6094626869581887E-2</v>
      </c>
    </row>
    <row r="20" spans="1:13" x14ac:dyDescent="0.35">
      <c r="A20" s="8">
        <v>31594</v>
      </c>
      <c r="B20" s="22">
        <f>'Engel exercise'!Q20</f>
        <v>-7.7694672750032714</v>
      </c>
      <c r="D20">
        <v>3.322267896865177E-4</v>
      </c>
      <c r="G20" s="8">
        <f t="shared" si="0"/>
        <v>31594</v>
      </c>
      <c r="H20" s="9">
        <f t="shared" si="1"/>
        <v>-7.7694672750032714</v>
      </c>
      <c r="I20">
        <f t="shared" si="2"/>
        <v>-8.00969272078998</v>
      </c>
      <c r="K20" s="8">
        <f t="shared" si="3"/>
        <v>31594</v>
      </c>
      <c r="L20" s="9">
        <f t="shared" si="4"/>
        <v>-1.9467275003271389E-2</v>
      </c>
      <c r="M20">
        <f t="shared" si="5"/>
        <v>-4.8834983494780104E-2</v>
      </c>
    </row>
    <row r="21" spans="1:13" x14ac:dyDescent="0.35">
      <c r="A21" s="8">
        <v>31625</v>
      </c>
      <c r="B21" s="22">
        <f>'Engel exercise'!Q21</f>
        <v>-7.7667854827341962</v>
      </c>
      <c r="D21">
        <v>3.3278367084019114E-4</v>
      </c>
      <c r="G21" s="8">
        <f t="shared" si="0"/>
        <v>31625</v>
      </c>
      <c r="H21" s="9">
        <f t="shared" si="1"/>
        <v>-7.7667854827341962</v>
      </c>
      <c r="I21">
        <f t="shared" si="2"/>
        <v>-8.0080179162059988</v>
      </c>
      <c r="K21" s="8">
        <f t="shared" si="3"/>
        <v>31625</v>
      </c>
      <c r="L21" s="9">
        <f t="shared" si="4"/>
        <v>-1.6785482734196222E-2</v>
      </c>
      <c r="M21">
        <f t="shared" si="5"/>
        <v>-4.7160178910798933E-2</v>
      </c>
    </row>
    <row r="22" spans="1:13" x14ac:dyDescent="0.35">
      <c r="A22" s="8">
        <v>31656</v>
      </c>
      <c r="B22" s="22">
        <f>'Engel exercise'!Q22</f>
        <v>-7.7555598662631358</v>
      </c>
      <c r="D22">
        <v>3.3440378410304605E-4</v>
      </c>
      <c r="G22" s="8">
        <f t="shared" si="0"/>
        <v>31656</v>
      </c>
      <c r="H22" s="9">
        <f t="shared" si="1"/>
        <v>-7.7555598662631358</v>
      </c>
      <c r="I22">
        <f t="shared" si="2"/>
        <v>-8.003161360720128</v>
      </c>
      <c r="K22" s="8">
        <f t="shared" si="3"/>
        <v>31656</v>
      </c>
      <c r="L22" s="9">
        <f t="shared" si="4"/>
        <v>-5.5598662631357598E-3</v>
      </c>
      <c r="M22">
        <f t="shared" si="5"/>
        <v>-4.2303623424928105E-2</v>
      </c>
    </row>
    <row r="23" spans="1:13" x14ac:dyDescent="0.35">
      <c r="A23" s="8">
        <v>31686</v>
      </c>
      <c r="B23" s="22">
        <f>'Engel exercise'!Q23</f>
        <v>-7.7734231314064157</v>
      </c>
      <c r="D23">
        <v>3.3207026343680125E-4</v>
      </c>
      <c r="G23" s="8">
        <f t="shared" si="0"/>
        <v>31686</v>
      </c>
      <c r="H23" s="9">
        <f t="shared" si="1"/>
        <v>-7.7734231314064157</v>
      </c>
      <c r="I23">
        <f t="shared" si="2"/>
        <v>-8.0101639745818716</v>
      </c>
      <c r="K23" s="8">
        <f t="shared" si="3"/>
        <v>31686</v>
      </c>
      <c r="L23" s="9">
        <f t="shared" si="4"/>
        <v>-2.342313140641572E-2</v>
      </c>
      <c r="M23">
        <f t="shared" si="5"/>
        <v>-4.9306237286671717E-2</v>
      </c>
    </row>
    <row r="24" spans="1:13" x14ac:dyDescent="0.35">
      <c r="A24" s="8">
        <v>31717</v>
      </c>
      <c r="B24" s="22">
        <f>'Engel exercise'!Q24</f>
        <v>-7.7728081663806972</v>
      </c>
      <c r="D24">
        <v>3.3231795088240509E-4</v>
      </c>
      <c r="G24" s="8">
        <f t="shared" si="0"/>
        <v>31717</v>
      </c>
      <c r="H24" s="9">
        <f t="shared" si="1"/>
        <v>-7.7728081663806972</v>
      </c>
      <c r="I24">
        <f t="shared" si="2"/>
        <v>-8.0094183639532037</v>
      </c>
      <c r="K24" s="8">
        <f t="shared" si="3"/>
        <v>31717</v>
      </c>
      <c r="L24" s="9">
        <f t="shared" si="4"/>
        <v>-2.2808166380697159E-2</v>
      </c>
      <c r="M24">
        <f t="shared" si="5"/>
        <v>-4.8560626658003869E-2</v>
      </c>
    </row>
    <row r="25" spans="1:13" x14ac:dyDescent="0.35">
      <c r="A25" s="8">
        <v>31747</v>
      </c>
      <c r="B25" s="22">
        <f>'Engel exercise'!Q25</f>
        <v>-7.7746382679314401</v>
      </c>
      <c r="D25">
        <v>3.3304098533091457E-4</v>
      </c>
      <c r="G25" s="8">
        <f t="shared" si="0"/>
        <v>31747</v>
      </c>
      <c r="H25" s="9">
        <f t="shared" si="1"/>
        <v>-7.7746382679314401</v>
      </c>
      <c r="I25">
        <f t="shared" si="2"/>
        <v>-8.0072449964856229</v>
      </c>
      <c r="K25" s="8">
        <f t="shared" si="3"/>
        <v>31747</v>
      </c>
      <c r="L25" s="9">
        <f t="shared" si="4"/>
        <v>-2.4638267931440083E-2</v>
      </c>
      <c r="M25">
        <f t="shared" si="5"/>
        <v>-4.638725919042308E-2</v>
      </c>
    </row>
    <row r="26" spans="1:13" x14ac:dyDescent="0.35">
      <c r="A26" s="8">
        <v>31778</v>
      </c>
      <c r="B26" s="22">
        <f>'Engel exercise'!Q26</f>
        <v>-7.7721792672948036</v>
      </c>
      <c r="D26">
        <v>3.3306237954087596E-4</v>
      </c>
      <c r="G26" s="8">
        <f t="shared" si="0"/>
        <v>31778</v>
      </c>
      <c r="H26" s="9">
        <f t="shared" si="1"/>
        <v>-7.7721792672948036</v>
      </c>
      <c r="I26">
        <f t="shared" si="2"/>
        <v>-8.0071807595785689</v>
      </c>
      <c r="K26" s="8">
        <f t="shared" si="3"/>
        <v>31778</v>
      </c>
      <c r="L26" s="9">
        <f t="shared" si="4"/>
        <v>-2.2179267294803573E-2</v>
      </c>
      <c r="M26">
        <f t="shared" si="5"/>
        <v>-4.6323022283369042E-2</v>
      </c>
    </row>
    <row r="27" spans="1:13" x14ac:dyDescent="0.35">
      <c r="A27" s="8">
        <v>31809</v>
      </c>
      <c r="B27" s="22">
        <f>'Engel exercise'!Q27</f>
        <v>-7.7709738653331</v>
      </c>
      <c r="D27">
        <v>3.3522805572381979E-4</v>
      </c>
      <c r="G27" s="8">
        <f t="shared" si="0"/>
        <v>31809</v>
      </c>
      <c r="H27" s="9">
        <f t="shared" si="1"/>
        <v>-7.7709738653331</v>
      </c>
      <c r="I27">
        <f t="shared" si="2"/>
        <v>-8.0006994943987841</v>
      </c>
      <c r="K27" s="8">
        <f t="shared" si="3"/>
        <v>31809</v>
      </c>
      <c r="L27" s="9">
        <f t="shared" si="4"/>
        <v>-2.0973865333099972E-2</v>
      </c>
      <c r="M27">
        <f t="shared" si="5"/>
        <v>-3.9841757103584285E-2</v>
      </c>
    </row>
    <row r="28" spans="1:13" x14ac:dyDescent="0.35">
      <c r="A28" s="8">
        <v>31837</v>
      </c>
      <c r="B28" s="22">
        <f>'Engel exercise'!Q28</f>
        <v>-7.7654491392848675</v>
      </c>
      <c r="D28">
        <v>3.3750013312886076E-4</v>
      </c>
      <c r="G28" s="8">
        <f t="shared" si="0"/>
        <v>31837</v>
      </c>
      <c r="H28" s="9">
        <f t="shared" si="1"/>
        <v>-7.7654491392848675</v>
      </c>
      <c r="I28">
        <f t="shared" si="2"/>
        <v>-7.993944653195884</v>
      </c>
      <c r="K28" s="8">
        <f t="shared" si="3"/>
        <v>31837</v>
      </c>
      <c r="L28" s="9">
        <f t="shared" si="4"/>
        <v>-1.5449139284867464E-2</v>
      </c>
      <c r="M28">
        <f t="shared" si="5"/>
        <v>-3.3086915900684133E-2</v>
      </c>
    </row>
    <row r="29" spans="1:13" x14ac:dyDescent="0.35">
      <c r="A29" s="8">
        <v>31868</v>
      </c>
      <c r="B29" s="22">
        <f>'Engel exercise'!Q29</f>
        <v>-7.7444674209855089</v>
      </c>
      <c r="D29">
        <v>3.413583476599168E-4</v>
      </c>
      <c r="G29" s="8">
        <f t="shared" si="0"/>
        <v>31868</v>
      </c>
      <c r="H29" s="9">
        <f t="shared" si="1"/>
        <v>-7.7444674209855089</v>
      </c>
      <c r="I29">
        <f t="shared" si="2"/>
        <v>-7.9825777595581711</v>
      </c>
      <c r="K29" s="8">
        <f t="shared" si="3"/>
        <v>31868</v>
      </c>
      <c r="L29" s="9">
        <f t="shared" si="4"/>
        <v>5.5325790144911124E-3</v>
      </c>
      <c r="M29">
        <f t="shared" si="5"/>
        <v>-2.1720022262971206E-2</v>
      </c>
    </row>
    <row r="30" spans="1:13" x14ac:dyDescent="0.35">
      <c r="A30" s="8">
        <v>31898</v>
      </c>
      <c r="B30" s="22">
        <f>'Engel exercise'!Q30</f>
        <v>-7.6979934199139723</v>
      </c>
      <c r="D30">
        <v>3.4566408330055735E-4</v>
      </c>
      <c r="G30" s="8">
        <f t="shared" si="0"/>
        <v>31898</v>
      </c>
      <c r="H30" s="9">
        <f t="shared" si="1"/>
        <v>-7.6979934199139723</v>
      </c>
      <c r="I30">
        <f t="shared" si="2"/>
        <v>-7.9700431120067989</v>
      </c>
      <c r="K30" s="8">
        <f t="shared" si="3"/>
        <v>31898</v>
      </c>
      <c r="L30" s="9">
        <f t="shared" si="4"/>
        <v>5.2006580086027654E-2</v>
      </c>
      <c r="M30">
        <f t="shared" si="5"/>
        <v>-9.1853747115990814E-3</v>
      </c>
    </row>
    <row r="31" spans="1:13" x14ac:dyDescent="0.35">
      <c r="A31" s="8">
        <v>31929</v>
      </c>
      <c r="B31" s="22">
        <f>'Engel exercise'!Q31</f>
        <v>-7.6914818102908757</v>
      </c>
      <c r="D31">
        <v>3.5269097628627601E-4</v>
      </c>
      <c r="G31" s="8">
        <f t="shared" si="0"/>
        <v>31929</v>
      </c>
      <c r="H31" s="9">
        <f t="shared" si="1"/>
        <v>-7.6914818102908757</v>
      </c>
      <c r="I31">
        <f t="shared" si="2"/>
        <v>-7.9499183057213045</v>
      </c>
      <c r="K31" s="8">
        <f t="shared" si="3"/>
        <v>31929</v>
      </c>
      <c r="L31" s="9">
        <f t="shared" si="4"/>
        <v>5.8518189709124258E-2</v>
      </c>
      <c r="M31">
        <f t="shared" si="5"/>
        <v>1.093943157389532E-2</v>
      </c>
    </row>
    <row r="32" spans="1:13" x14ac:dyDescent="0.35">
      <c r="A32" s="8">
        <v>31959</v>
      </c>
      <c r="B32" s="22">
        <f>'Engel exercise'!Q32</f>
        <v>-7.6930373984868519</v>
      </c>
      <c r="D32">
        <v>3.578579361733732E-4</v>
      </c>
      <c r="G32" s="8">
        <f t="shared" si="0"/>
        <v>31959</v>
      </c>
      <c r="H32" s="9">
        <f t="shared" si="1"/>
        <v>-7.6930373984868519</v>
      </c>
      <c r="I32">
        <f t="shared" si="2"/>
        <v>-7.9353744766513383</v>
      </c>
      <c r="K32" s="8">
        <f t="shared" si="3"/>
        <v>31959</v>
      </c>
      <c r="L32" s="9">
        <f t="shared" si="4"/>
        <v>5.6962601513148137E-2</v>
      </c>
      <c r="M32">
        <f t="shared" si="5"/>
        <v>2.5483260643861527E-2</v>
      </c>
    </row>
    <row r="33" spans="1:13" x14ac:dyDescent="0.35">
      <c r="A33" s="8">
        <v>31990</v>
      </c>
      <c r="B33" s="22">
        <f>'Engel exercise'!Q33</f>
        <v>-7.6656153493925441</v>
      </c>
      <c r="D33">
        <v>3.6126250111596952E-4</v>
      </c>
      <c r="G33" s="8">
        <f t="shared" si="0"/>
        <v>31990</v>
      </c>
      <c r="H33" s="9">
        <f t="shared" si="1"/>
        <v>-7.6656153493925441</v>
      </c>
      <c r="I33">
        <f t="shared" si="2"/>
        <v>-7.9259057139710638</v>
      </c>
      <c r="K33" s="8">
        <f t="shared" si="3"/>
        <v>31990</v>
      </c>
      <c r="L33" s="9">
        <f t="shared" si="4"/>
        <v>8.4384650607455924E-2</v>
      </c>
      <c r="M33">
        <f t="shared" si="5"/>
        <v>3.495202332413605E-2</v>
      </c>
    </row>
    <row r="34" spans="1:13" x14ac:dyDescent="0.35">
      <c r="A34" s="8">
        <v>32021</v>
      </c>
      <c r="B34" s="22">
        <f>'Engel exercise'!Q34</f>
        <v>-7.6504842281353245</v>
      </c>
      <c r="D34">
        <v>3.6296779972399808E-4</v>
      </c>
      <c r="G34" s="8">
        <f t="shared" si="0"/>
        <v>32021</v>
      </c>
      <c r="H34" s="9">
        <f t="shared" si="1"/>
        <v>-7.6504842281353245</v>
      </c>
      <c r="I34">
        <f t="shared" si="2"/>
        <v>-7.9211964336285288</v>
      </c>
      <c r="K34" s="8">
        <f t="shared" si="3"/>
        <v>32021</v>
      </c>
      <c r="L34" s="9">
        <f t="shared" si="4"/>
        <v>9.9515771864675528E-2</v>
      </c>
      <c r="M34">
        <f t="shared" si="5"/>
        <v>3.9661303666671088E-2</v>
      </c>
    </row>
    <row r="35" spans="1:13" x14ac:dyDescent="0.35">
      <c r="A35" s="8">
        <v>32051</v>
      </c>
      <c r="B35" s="22">
        <f>'Engel exercise'!Q35</f>
        <v>-7.6504708502530869</v>
      </c>
      <c r="D35">
        <v>3.637446502115576E-4</v>
      </c>
      <c r="G35" s="8">
        <f t="shared" si="0"/>
        <v>32051</v>
      </c>
      <c r="H35" s="9">
        <f t="shared" si="1"/>
        <v>-7.6504708502530869</v>
      </c>
      <c r="I35">
        <f t="shared" si="2"/>
        <v>-7.9190584469089043</v>
      </c>
      <c r="K35" s="8">
        <f t="shared" si="3"/>
        <v>32051</v>
      </c>
      <c r="L35" s="9">
        <f t="shared" si="4"/>
        <v>9.952914974691307E-2</v>
      </c>
      <c r="M35">
        <f t="shared" si="5"/>
        <v>4.1799290386295596E-2</v>
      </c>
    </row>
    <row r="36" spans="1:13" x14ac:dyDescent="0.35">
      <c r="A36" s="8">
        <v>32082</v>
      </c>
      <c r="B36" s="22">
        <f>'Engel exercise'!Q36</f>
        <v>-7.6534958707623471</v>
      </c>
      <c r="D36">
        <v>3.656380684808158E-4</v>
      </c>
      <c r="G36" s="8">
        <f t="shared" si="0"/>
        <v>32082</v>
      </c>
      <c r="H36" s="9">
        <f t="shared" si="1"/>
        <v>-7.6534958707623471</v>
      </c>
      <c r="I36">
        <f t="shared" si="2"/>
        <v>-7.9138665977634002</v>
      </c>
      <c r="K36" s="8">
        <f t="shared" si="3"/>
        <v>32082</v>
      </c>
      <c r="L36" s="9">
        <f t="shared" si="4"/>
        <v>9.6504129237652947E-2</v>
      </c>
      <c r="M36">
        <f t="shared" si="5"/>
        <v>4.6991139531799675E-2</v>
      </c>
    </row>
    <row r="37" spans="1:13" x14ac:dyDescent="0.35">
      <c r="A37" s="8">
        <v>32112</v>
      </c>
      <c r="B37" s="22">
        <f>'Engel exercise'!Q37</f>
        <v>-7.6333039726002987</v>
      </c>
      <c r="D37">
        <v>3.7043294183467033E-4</v>
      </c>
      <c r="G37" s="8">
        <f t="shared" si="0"/>
        <v>32112</v>
      </c>
      <c r="H37" s="9">
        <f t="shared" si="1"/>
        <v>-7.6333039726002987</v>
      </c>
      <c r="I37">
        <f t="shared" si="2"/>
        <v>-7.9008381233080645</v>
      </c>
      <c r="K37" s="8">
        <f t="shared" si="3"/>
        <v>32112</v>
      </c>
      <c r="L37" s="9">
        <f t="shared" si="4"/>
        <v>0.11669602739970131</v>
      </c>
      <c r="M37">
        <f t="shared" si="5"/>
        <v>6.0019613987135401E-2</v>
      </c>
    </row>
    <row r="38" spans="1:13" x14ac:dyDescent="0.35">
      <c r="A38" s="8">
        <v>32143</v>
      </c>
      <c r="B38" s="22">
        <f>'Engel exercise'!Q38</f>
        <v>-7.6175972432603718</v>
      </c>
      <c r="D38">
        <v>3.7519759492192853E-4</v>
      </c>
      <c r="G38" s="8">
        <f t="shared" si="0"/>
        <v>32143</v>
      </c>
      <c r="H38" s="9">
        <f t="shared" si="1"/>
        <v>-7.6175972432603718</v>
      </c>
      <c r="I38">
        <f t="shared" si="2"/>
        <v>-7.8880577509755412</v>
      </c>
      <c r="K38" s="8">
        <f t="shared" si="3"/>
        <v>32143</v>
      </c>
      <c r="L38" s="9">
        <f t="shared" si="4"/>
        <v>0.1324027567396282</v>
      </c>
      <c r="M38">
        <f t="shared" si="5"/>
        <v>7.2799986319658672E-2</v>
      </c>
    </row>
    <row r="39" spans="1:13" x14ac:dyDescent="0.35">
      <c r="A39" s="8">
        <v>32174</v>
      </c>
      <c r="B39" s="22">
        <f>'Engel exercise'!Q39</f>
        <v>-7.5810581979050085</v>
      </c>
      <c r="D39">
        <v>3.8687311577489459E-4</v>
      </c>
      <c r="G39" s="8">
        <f t="shared" si="0"/>
        <v>32174</v>
      </c>
      <c r="H39" s="9">
        <f t="shared" si="1"/>
        <v>-7.5810581979050085</v>
      </c>
      <c r="I39">
        <f t="shared" si="2"/>
        <v>-7.857413784909113</v>
      </c>
      <c r="K39" s="8">
        <f t="shared" si="3"/>
        <v>32174</v>
      </c>
      <c r="L39" s="9">
        <f t="shared" si="4"/>
        <v>0.16894180209499154</v>
      </c>
      <c r="M39">
        <f t="shared" si="5"/>
        <v>0.10344395238608683</v>
      </c>
    </row>
    <row r="40" spans="1:13" x14ac:dyDescent="0.35">
      <c r="A40" s="8">
        <v>32203</v>
      </c>
      <c r="B40" s="22">
        <f>'Engel exercise'!Q40</f>
        <v>-7.5546914496302326</v>
      </c>
      <c r="D40">
        <v>4.0099318761457707E-4</v>
      </c>
      <c r="G40" s="8">
        <f t="shared" si="0"/>
        <v>32203</v>
      </c>
      <c r="H40" s="9">
        <f t="shared" si="1"/>
        <v>-7.5546914496302326</v>
      </c>
      <c r="I40">
        <f t="shared" si="2"/>
        <v>-7.8215661192943378</v>
      </c>
      <c r="K40" s="8">
        <f t="shared" si="3"/>
        <v>32203</v>
      </c>
      <c r="L40" s="9">
        <f t="shared" si="4"/>
        <v>0.19530855036976735</v>
      </c>
      <c r="M40">
        <f t="shared" si="5"/>
        <v>0.13929161800086209</v>
      </c>
    </row>
    <row r="41" spans="1:13" x14ac:dyDescent="0.35">
      <c r="A41" s="8">
        <v>32234</v>
      </c>
      <c r="B41" s="22">
        <f>'Engel exercise'!Q41</f>
        <v>-7.5611884296527467</v>
      </c>
      <c r="D41">
        <v>4.0214965324274416E-4</v>
      </c>
      <c r="G41" s="8">
        <f t="shared" si="0"/>
        <v>32234</v>
      </c>
      <c r="H41" s="9">
        <f t="shared" si="1"/>
        <v>-7.5611884296527467</v>
      </c>
      <c r="I41">
        <f t="shared" si="2"/>
        <v>-7.8186862668730681</v>
      </c>
      <c r="K41" s="8">
        <f t="shared" si="3"/>
        <v>32234</v>
      </c>
      <c r="L41" s="9">
        <f t="shared" si="4"/>
        <v>0.18881157034725327</v>
      </c>
      <c r="M41">
        <f t="shared" si="5"/>
        <v>0.14217147042213174</v>
      </c>
    </row>
    <row r="42" spans="1:13" x14ac:dyDescent="0.35">
      <c r="A42" s="8">
        <v>32264</v>
      </c>
      <c r="B42" s="22">
        <f>'Engel exercise'!Q42</f>
        <v>-7.5494023034595159</v>
      </c>
      <c r="D42">
        <v>4.0899399496891332E-4</v>
      </c>
      <c r="G42" s="8">
        <f t="shared" si="0"/>
        <v>32264</v>
      </c>
      <c r="H42" s="9">
        <f t="shared" si="1"/>
        <v>-7.5494023034595159</v>
      </c>
      <c r="I42">
        <f t="shared" si="2"/>
        <v>-7.8018100842568527</v>
      </c>
      <c r="K42" s="8">
        <f t="shared" si="3"/>
        <v>32264</v>
      </c>
      <c r="L42" s="9">
        <f t="shared" si="4"/>
        <v>0.20059769654048409</v>
      </c>
      <c r="M42">
        <f t="shared" si="5"/>
        <v>0.15904765303834711</v>
      </c>
    </row>
    <row r="43" spans="1:13" x14ac:dyDescent="0.35">
      <c r="A43" s="8">
        <v>32295</v>
      </c>
      <c r="B43" s="22">
        <f>'Engel exercise'!Q43</f>
        <v>-7.5339402878089565</v>
      </c>
      <c r="D43">
        <v>4.1333616968269887E-4</v>
      </c>
      <c r="G43" s="8">
        <f t="shared" si="0"/>
        <v>32295</v>
      </c>
      <c r="H43" s="9">
        <f t="shared" si="1"/>
        <v>-7.5339402878089565</v>
      </c>
      <c r="I43">
        <f t="shared" si="2"/>
        <v>-7.7912493259212834</v>
      </c>
      <c r="K43" s="8">
        <f t="shared" si="3"/>
        <v>32295</v>
      </c>
      <c r="L43" s="9">
        <f t="shared" si="4"/>
        <v>0.21605971219104347</v>
      </c>
      <c r="M43">
        <f t="shared" si="5"/>
        <v>0.16960841137391647</v>
      </c>
    </row>
    <row r="44" spans="1:13" x14ac:dyDescent="0.35">
      <c r="A44" s="8">
        <v>32325</v>
      </c>
      <c r="B44" s="22">
        <f>'Engel exercise'!Q44</f>
        <v>-7.5343514401729141</v>
      </c>
      <c r="D44">
        <v>4.1418739274291604E-4</v>
      </c>
      <c r="G44" s="8">
        <f t="shared" si="0"/>
        <v>32325</v>
      </c>
      <c r="H44" s="9">
        <f t="shared" si="1"/>
        <v>-7.5343514401729141</v>
      </c>
      <c r="I44">
        <f t="shared" si="2"/>
        <v>-7.7891920470736622</v>
      </c>
      <c r="K44" s="8">
        <f t="shared" si="3"/>
        <v>32325</v>
      </c>
      <c r="L44" s="9">
        <f t="shared" si="4"/>
        <v>0.21564855982708586</v>
      </c>
      <c r="M44">
        <f t="shared" si="5"/>
        <v>0.17166569022153766</v>
      </c>
    </row>
    <row r="45" spans="1:13" x14ac:dyDescent="0.35">
      <c r="A45" s="8">
        <v>32356</v>
      </c>
      <c r="B45" s="22">
        <f>'Engel exercise'!Q45</f>
        <v>-7.5260433543024341</v>
      </c>
      <c r="D45">
        <v>4.1624949553921767E-4</v>
      </c>
      <c r="G45" s="8">
        <f t="shared" si="0"/>
        <v>32356</v>
      </c>
      <c r="H45" s="9">
        <f t="shared" si="1"/>
        <v>-7.5260433543024341</v>
      </c>
      <c r="I45">
        <f t="shared" si="2"/>
        <v>-7.78422572858815</v>
      </c>
      <c r="K45" s="8">
        <f t="shared" si="3"/>
        <v>32356</v>
      </c>
      <c r="L45" s="9">
        <f t="shared" si="4"/>
        <v>0.2239566456975659</v>
      </c>
      <c r="M45">
        <f t="shared" si="5"/>
        <v>0.17663200870704987</v>
      </c>
    </row>
    <row r="46" spans="1:13" x14ac:dyDescent="0.35">
      <c r="A46" s="8">
        <v>32387</v>
      </c>
      <c r="B46" s="22">
        <f>'Engel exercise'!Q46</f>
        <v>-7.5228766884240592</v>
      </c>
      <c r="D46">
        <v>4.1654270778100573E-4</v>
      </c>
      <c r="G46" s="8">
        <f t="shared" si="0"/>
        <v>32387</v>
      </c>
      <c r="H46" s="9">
        <f t="shared" si="1"/>
        <v>-7.5228766884240592</v>
      </c>
      <c r="I46">
        <f t="shared" si="2"/>
        <v>-7.783521561923922</v>
      </c>
      <c r="K46" s="8">
        <f t="shared" si="3"/>
        <v>32387</v>
      </c>
      <c r="L46" s="9">
        <f t="shared" si="4"/>
        <v>0.22712331157594079</v>
      </c>
      <c r="M46">
        <f t="shared" si="5"/>
        <v>0.17733617537127788</v>
      </c>
    </row>
    <row r="47" spans="1:13" x14ac:dyDescent="0.35">
      <c r="A47" s="8">
        <v>32417</v>
      </c>
      <c r="B47" s="22">
        <f>'Engel exercise'!Q47</f>
        <v>-7.5185913864738723</v>
      </c>
      <c r="D47">
        <v>4.1742448377422435E-4</v>
      </c>
      <c r="G47" s="8">
        <f t="shared" si="0"/>
        <v>32417</v>
      </c>
      <c r="H47" s="9">
        <f t="shared" si="1"/>
        <v>-7.5185913864738723</v>
      </c>
      <c r="I47">
        <f t="shared" si="2"/>
        <v>-7.7814069072211014</v>
      </c>
      <c r="K47" s="8">
        <f t="shared" si="3"/>
        <v>32417</v>
      </c>
      <c r="L47" s="9">
        <f t="shared" si="4"/>
        <v>0.23140861352612774</v>
      </c>
      <c r="M47">
        <f t="shared" si="5"/>
        <v>0.17945083007409846</v>
      </c>
    </row>
    <row r="48" spans="1:13" x14ac:dyDescent="0.35">
      <c r="A48" s="8">
        <v>32448</v>
      </c>
      <c r="B48" s="22">
        <f>'Engel exercise'!Q48</f>
        <v>-7.4845543865682895</v>
      </c>
      <c r="D48">
        <v>4.2939597798418317E-4</v>
      </c>
      <c r="G48" s="8">
        <f t="shared" si="0"/>
        <v>32448</v>
      </c>
      <c r="H48" s="9">
        <f t="shared" si="1"/>
        <v>-7.4845543865682895</v>
      </c>
      <c r="I48">
        <f t="shared" si="2"/>
        <v>-7.7531310391582826</v>
      </c>
      <c r="K48" s="8">
        <f t="shared" si="3"/>
        <v>32448</v>
      </c>
      <c r="L48" s="9">
        <f t="shared" si="4"/>
        <v>0.26544561343171047</v>
      </c>
      <c r="M48">
        <f t="shared" si="5"/>
        <v>0.20772669813691724</v>
      </c>
    </row>
    <row r="49" spans="1:13" x14ac:dyDescent="0.35">
      <c r="A49" s="8">
        <v>32478</v>
      </c>
      <c r="B49" s="22">
        <f>'Engel exercise'!Q49</f>
        <v>-7.4546916676182819</v>
      </c>
      <c r="D49">
        <v>4.3819169852464432E-4</v>
      </c>
      <c r="G49" s="8">
        <f t="shared" si="0"/>
        <v>32478</v>
      </c>
      <c r="H49" s="9">
        <f t="shared" si="1"/>
        <v>-7.4546916676182819</v>
      </c>
      <c r="I49">
        <f t="shared" si="2"/>
        <v>-7.7328540754719866</v>
      </c>
      <c r="K49" s="8">
        <f t="shared" si="3"/>
        <v>32478</v>
      </c>
      <c r="L49" s="9">
        <f t="shared" si="4"/>
        <v>0.29530833238171805</v>
      </c>
      <c r="M49">
        <f t="shared" si="5"/>
        <v>0.2280036618232133</v>
      </c>
    </row>
    <row r="50" spans="1:13" x14ac:dyDescent="0.35">
      <c r="A50" s="8">
        <v>32509</v>
      </c>
      <c r="B50" s="22">
        <f>'Engel exercise'!Q50</f>
        <v>-7.4489325837948162</v>
      </c>
      <c r="D50">
        <v>4.3855457901014567E-4</v>
      </c>
      <c r="G50" s="8">
        <f t="shared" si="0"/>
        <v>32509</v>
      </c>
      <c r="H50" s="9">
        <f t="shared" si="1"/>
        <v>-7.4489325837948162</v>
      </c>
      <c r="I50">
        <f t="shared" si="2"/>
        <v>-7.7320262863714886</v>
      </c>
      <c r="K50" s="8">
        <f t="shared" si="3"/>
        <v>32509</v>
      </c>
      <c r="L50" s="9">
        <f t="shared" si="4"/>
        <v>0.30106741620518385</v>
      </c>
      <c r="M50">
        <f t="shared" si="5"/>
        <v>0.22883145092371127</v>
      </c>
    </row>
    <row r="51" spans="1:13" x14ac:dyDescent="0.35">
      <c r="A51" s="8">
        <v>32540</v>
      </c>
      <c r="B51" s="22">
        <f>'Engel exercise'!Q51</f>
        <v>-7.4452936999142025</v>
      </c>
      <c r="D51">
        <v>4.4153114057775007E-4</v>
      </c>
      <c r="G51" s="8">
        <f t="shared" si="0"/>
        <v>32540</v>
      </c>
      <c r="H51" s="9">
        <f t="shared" si="1"/>
        <v>-7.4452936999142025</v>
      </c>
      <c r="I51">
        <f t="shared" si="2"/>
        <v>-7.7252620068226978</v>
      </c>
      <c r="K51" s="8">
        <f t="shared" si="3"/>
        <v>32540</v>
      </c>
      <c r="L51" s="9">
        <f t="shared" si="4"/>
        <v>0.30470630008579747</v>
      </c>
      <c r="M51">
        <f t="shared" si="5"/>
        <v>0.23559573047250204</v>
      </c>
    </row>
    <row r="52" spans="1:13" x14ac:dyDescent="0.35">
      <c r="A52" s="8">
        <v>32568</v>
      </c>
      <c r="B52" s="22">
        <f>'Engel exercise'!Q52</f>
        <v>-7.4437303471785885</v>
      </c>
      <c r="D52">
        <v>4.4785563853970396E-4</v>
      </c>
      <c r="G52" s="8">
        <f t="shared" si="0"/>
        <v>32568</v>
      </c>
      <c r="H52" s="9">
        <f t="shared" si="1"/>
        <v>-7.4437303471785885</v>
      </c>
      <c r="I52">
        <f t="shared" si="2"/>
        <v>-7.711039612880719</v>
      </c>
      <c r="K52" s="8">
        <f t="shared" si="3"/>
        <v>32568</v>
      </c>
      <c r="L52" s="9">
        <f t="shared" si="4"/>
        <v>0.3062696528214115</v>
      </c>
      <c r="M52">
        <f t="shared" si="5"/>
        <v>0.24981812441448081</v>
      </c>
    </row>
    <row r="53" spans="1:13" x14ac:dyDescent="0.35">
      <c r="A53" s="8">
        <v>32599</v>
      </c>
      <c r="B53" s="22">
        <f>'Engel exercise'!Q53</f>
        <v>-7.4487135849405588</v>
      </c>
      <c r="D53">
        <v>4.5005685133504424E-4</v>
      </c>
      <c r="G53" s="8">
        <f t="shared" si="0"/>
        <v>32599</v>
      </c>
      <c r="H53" s="9">
        <f t="shared" si="1"/>
        <v>-7.4487135849405588</v>
      </c>
      <c r="I53">
        <f t="shared" si="2"/>
        <v>-7.7061366468795685</v>
      </c>
      <c r="K53" s="8">
        <f t="shared" si="3"/>
        <v>32599</v>
      </c>
      <c r="L53" s="9">
        <f t="shared" si="4"/>
        <v>0.3012864150594412</v>
      </c>
      <c r="M53">
        <f t="shared" si="5"/>
        <v>0.2547210904156314</v>
      </c>
    </row>
    <row r="54" spans="1:13" x14ac:dyDescent="0.35">
      <c r="A54" s="8">
        <v>32629</v>
      </c>
      <c r="B54" s="22">
        <f>'Engel exercise'!Q54</f>
        <v>-7.4319275976953865</v>
      </c>
      <c r="D54">
        <v>4.5373125057971428E-4</v>
      </c>
      <c r="G54" s="8">
        <f t="shared" si="0"/>
        <v>32629</v>
      </c>
      <c r="H54" s="9">
        <f t="shared" si="1"/>
        <v>-7.4319275976953865</v>
      </c>
      <c r="I54">
        <f t="shared" si="2"/>
        <v>-7.6980054942753933</v>
      </c>
      <c r="K54" s="8">
        <f t="shared" si="3"/>
        <v>32629</v>
      </c>
      <c r="L54" s="9">
        <f t="shared" si="4"/>
        <v>0.31807240230461353</v>
      </c>
      <c r="M54">
        <f t="shared" si="5"/>
        <v>0.26285224301980659</v>
      </c>
    </row>
    <row r="55" spans="1:13" x14ac:dyDescent="0.35">
      <c r="A55" s="8">
        <v>32660</v>
      </c>
      <c r="B55" s="22">
        <f>'Engel exercise'!Q55</f>
        <v>-7.4374334148543291</v>
      </c>
      <c r="D55">
        <v>4.5245086938054311E-4</v>
      </c>
      <c r="G55" s="8">
        <f t="shared" si="0"/>
        <v>32660</v>
      </c>
      <c r="H55" s="9">
        <f t="shared" si="1"/>
        <v>-7.4374334148543291</v>
      </c>
      <c r="I55">
        <f t="shared" si="2"/>
        <v>-7.7008313766736896</v>
      </c>
      <c r="K55" s="8">
        <f t="shared" si="3"/>
        <v>32660</v>
      </c>
      <c r="L55" s="9">
        <f t="shared" si="4"/>
        <v>0.31256658514567093</v>
      </c>
      <c r="M55">
        <f t="shared" si="5"/>
        <v>0.2600263606215103</v>
      </c>
    </row>
    <row r="56" spans="1:13" x14ac:dyDescent="0.35">
      <c r="A56" s="8">
        <v>32690</v>
      </c>
      <c r="B56" s="22">
        <f>'Engel exercise'!Q56</f>
        <v>-7.4537112969491339</v>
      </c>
      <c r="D56">
        <v>4.5460778727858357E-4</v>
      </c>
      <c r="G56" s="8">
        <f t="shared" si="0"/>
        <v>32690</v>
      </c>
      <c r="H56" s="9">
        <f t="shared" si="1"/>
        <v>-7.4537112969491339</v>
      </c>
      <c r="I56">
        <f t="shared" si="2"/>
        <v>-7.6960755167352586</v>
      </c>
      <c r="K56" s="8">
        <f t="shared" si="3"/>
        <v>32690</v>
      </c>
      <c r="L56" s="9">
        <f t="shared" si="4"/>
        <v>0.29628870305086608</v>
      </c>
      <c r="M56">
        <f t="shared" si="5"/>
        <v>0.26478222055994127</v>
      </c>
    </row>
    <row r="57" spans="1:13" x14ac:dyDescent="0.35">
      <c r="A57" s="8">
        <v>32721</v>
      </c>
      <c r="B57" s="22">
        <f>'Engel exercise'!Q57</f>
        <v>-7.4349041629051111</v>
      </c>
      <c r="D57">
        <v>4.5760769260211022E-4</v>
      </c>
      <c r="G57" s="8">
        <f t="shared" si="0"/>
        <v>32721</v>
      </c>
      <c r="H57" s="9">
        <f t="shared" si="1"/>
        <v>-7.4349041629051111</v>
      </c>
      <c r="I57">
        <f t="shared" si="2"/>
        <v>-7.6894983072836256</v>
      </c>
      <c r="K57" s="8">
        <f t="shared" si="3"/>
        <v>32721</v>
      </c>
      <c r="L57" s="9">
        <f t="shared" si="4"/>
        <v>0.31509583709488886</v>
      </c>
      <c r="M57">
        <f t="shared" si="5"/>
        <v>0.27135943001157425</v>
      </c>
    </row>
    <row r="58" spans="1:13" x14ac:dyDescent="0.35">
      <c r="A58" s="8">
        <v>32752</v>
      </c>
      <c r="B58" s="22">
        <f>'Engel exercise'!Q58</f>
        <v>-7.4227294743349219</v>
      </c>
      <c r="D58">
        <v>4.5927981220421598E-4</v>
      </c>
      <c r="G58" s="8">
        <f t="shared" si="0"/>
        <v>32752</v>
      </c>
      <c r="H58" s="9">
        <f t="shared" si="1"/>
        <v>-7.4227294743349219</v>
      </c>
      <c r="I58">
        <f t="shared" si="2"/>
        <v>-7.6858509209966854</v>
      </c>
      <c r="K58" s="8">
        <f t="shared" si="3"/>
        <v>32752</v>
      </c>
      <c r="L58" s="9">
        <f t="shared" si="4"/>
        <v>0.32727052566507808</v>
      </c>
      <c r="M58">
        <f t="shared" si="5"/>
        <v>0.27500681629851442</v>
      </c>
    </row>
    <row r="59" spans="1:13" x14ac:dyDescent="0.35">
      <c r="A59" s="8">
        <v>32782</v>
      </c>
      <c r="B59" s="22">
        <f>'Engel exercise'!Q59</f>
        <v>-7.4260283548255233</v>
      </c>
      <c r="D59">
        <v>4.542984563799899E-4</v>
      </c>
      <c r="G59" s="8">
        <f t="shared" si="0"/>
        <v>32782</v>
      </c>
      <c r="H59" s="9">
        <f t="shared" si="1"/>
        <v>-7.4260283548255233</v>
      </c>
      <c r="I59">
        <f t="shared" si="2"/>
        <v>-7.6967561830035223</v>
      </c>
      <c r="K59" s="8">
        <f t="shared" si="3"/>
        <v>32782</v>
      </c>
      <c r="L59" s="9">
        <f t="shared" si="4"/>
        <v>0.32397164517447674</v>
      </c>
      <c r="M59">
        <f t="shared" si="5"/>
        <v>0.26410155429167759</v>
      </c>
    </row>
    <row r="60" spans="1:13" x14ac:dyDescent="0.35">
      <c r="A60" s="8">
        <v>32813</v>
      </c>
      <c r="B60" s="22">
        <f>'Engel exercise'!Q60</f>
        <v>-7.4313759395495218</v>
      </c>
      <c r="D60">
        <v>4.5095815957422872E-4</v>
      </c>
      <c r="G60" s="8">
        <f t="shared" si="0"/>
        <v>32813</v>
      </c>
      <c r="H60" s="9">
        <f t="shared" si="1"/>
        <v>-7.4313759395495218</v>
      </c>
      <c r="I60">
        <f t="shared" si="2"/>
        <v>-7.7041359953279223</v>
      </c>
      <c r="K60" s="8">
        <f t="shared" si="3"/>
        <v>32813</v>
      </c>
      <c r="L60" s="9">
        <f t="shared" si="4"/>
        <v>0.3186240604504782</v>
      </c>
      <c r="M60">
        <f t="shared" si="5"/>
        <v>0.25672174196727759</v>
      </c>
    </row>
    <row r="61" spans="1:13" x14ac:dyDescent="0.35">
      <c r="A61" s="8">
        <v>32843</v>
      </c>
      <c r="B61" s="22">
        <f>'Engel exercise'!Q61</f>
        <v>-7.4409423628831917</v>
      </c>
      <c r="D61">
        <v>4.4524054638087887E-4</v>
      </c>
      <c r="G61" s="8">
        <f t="shared" si="0"/>
        <v>32843</v>
      </c>
      <c r="H61" s="9">
        <f t="shared" si="1"/>
        <v>-7.4409423628831917</v>
      </c>
      <c r="I61">
        <f t="shared" si="2"/>
        <v>-7.716895868179642</v>
      </c>
      <c r="K61" s="8">
        <f t="shared" si="3"/>
        <v>32843</v>
      </c>
      <c r="L61" s="9">
        <f t="shared" si="4"/>
        <v>0.30905763711680834</v>
      </c>
      <c r="M61">
        <f t="shared" si="5"/>
        <v>0.24396186911555784</v>
      </c>
    </row>
    <row r="62" spans="1:13" x14ac:dyDescent="0.35">
      <c r="A62" s="8">
        <v>32874</v>
      </c>
      <c r="B62" s="22">
        <f>'Engel exercise'!Q62</f>
        <v>-7.4425551808455683</v>
      </c>
      <c r="D62">
        <v>4.4562496432482164E-4</v>
      </c>
      <c r="G62" s="8">
        <f t="shared" si="0"/>
        <v>32874</v>
      </c>
      <c r="H62" s="9">
        <f t="shared" si="1"/>
        <v>-7.4425551808455683</v>
      </c>
      <c r="I62">
        <f t="shared" si="2"/>
        <v>-7.7160328468522179</v>
      </c>
      <c r="K62" s="8">
        <f t="shared" si="3"/>
        <v>32874</v>
      </c>
      <c r="L62" s="9">
        <f t="shared" si="4"/>
        <v>0.30744481915443167</v>
      </c>
      <c r="M62">
        <f t="shared" si="5"/>
        <v>0.24482489044298195</v>
      </c>
    </row>
    <row r="63" spans="1:13" x14ac:dyDescent="0.35">
      <c r="A63" s="8">
        <v>32905</v>
      </c>
      <c r="B63" s="22">
        <f>'Engel exercise'!Q63</f>
        <v>-7.4529366391333873</v>
      </c>
      <c r="D63">
        <v>4.4281494680022533E-4</v>
      </c>
      <c r="G63" s="8">
        <f t="shared" si="0"/>
        <v>32905</v>
      </c>
      <c r="H63" s="9">
        <f t="shared" si="1"/>
        <v>-7.4529366391333873</v>
      </c>
      <c r="I63">
        <f t="shared" si="2"/>
        <v>-7.7223586025047588</v>
      </c>
      <c r="K63" s="8">
        <f t="shared" si="3"/>
        <v>32905</v>
      </c>
      <c r="L63" s="9">
        <f t="shared" si="4"/>
        <v>0.29706336086661267</v>
      </c>
      <c r="M63">
        <f t="shared" si="5"/>
        <v>0.23849913479044105</v>
      </c>
    </row>
    <row r="64" spans="1:13" x14ac:dyDescent="0.35">
      <c r="A64" s="8">
        <v>32933</v>
      </c>
      <c r="B64" s="22">
        <f>'Engel exercise'!Q64</f>
        <v>-7.4725942814269697</v>
      </c>
      <c r="D64">
        <v>4.4178995306183718E-4</v>
      </c>
      <c r="G64" s="8">
        <f t="shared" si="0"/>
        <v>32933</v>
      </c>
      <c r="H64" s="9">
        <f t="shared" si="1"/>
        <v>-7.4725942814269697</v>
      </c>
      <c r="I64">
        <f t="shared" si="2"/>
        <v>-7.7246760081561723</v>
      </c>
      <c r="K64" s="8">
        <f t="shared" si="3"/>
        <v>32933</v>
      </c>
      <c r="L64" s="9">
        <f t="shared" si="4"/>
        <v>0.27740571857303031</v>
      </c>
      <c r="M64">
        <f t="shared" si="5"/>
        <v>0.23618172913902757</v>
      </c>
    </row>
    <row r="65" spans="1:13" x14ac:dyDescent="0.35">
      <c r="A65" s="8">
        <v>32964</v>
      </c>
      <c r="B65" s="22">
        <f>'Engel exercise'!Q65</f>
        <v>-7.4675400888139052</v>
      </c>
      <c r="D65">
        <v>4.4050571173626676E-4</v>
      </c>
      <c r="G65" s="8">
        <f t="shared" si="0"/>
        <v>32964</v>
      </c>
      <c r="H65" s="9">
        <f t="shared" si="1"/>
        <v>-7.4675400888139052</v>
      </c>
      <c r="I65">
        <f t="shared" si="2"/>
        <v>-7.7275871461879566</v>
      </c>
      <c r="K65" s="8">
        <f t="shared" si="3"/>
        <v>32964</v>
      </c>
      <c r="L65" s="9">
        <f t="shared" si="4"/>
        <v>0.28245991118609481</v>
      </c>
      <c r="M65">
        <f t="shared" si="5"/>
        <v>0.23327059110724324</v>
      </c>
    </row>
    <row r="66" spans="1:13" x14ac:dyDescent="0.35">
      <c r="A66" s="8">
        <v>32994</v>
      </c>
      <c r="B66" s="22">
        <f>'Engel exercise'!Q66</f>
        <v>-7.4586989081510868</v>
      </c>
      <c r="D66">
        <v>4.4267991170270516E-4</v>
      </c>
      <c r="G66" s="8">
        <f t="shared" si="0"/>
        <v>32994</v>
      </c>
      <c r="H66" s="9">
        <f t="shared" si="1"/>
        <v>-7.4586989081510868</v>
      </c>
      <c r="I66">
        <f t="shared" si="2"/>
        <v>-7.7226635960284824</v>
      </c>
      <c r="K66" s="8">
        <f t="shared" si="3"/>
        <v>32994</v>
      </c>
      <c r="L66" s="9">
        <f t="shared" si="4"/>
        <v>0.29130109184891317</v>
      </c>
      <c r="M66">
        <f t="shared" si="5"/>
        <v>0.23819414126671745</v>
      </c>
    </row>
    <row r="67" spans="1:13" x14ac:dyDescent="0.35">
      <c r="A67" s="8">
        <v>33025</v>
      </c>
      <c r="B67" s="22">
        <f>'Engel exercise'!Q67</f>
        <v>-7.4715539588589568</v>
      </c>
      <c r="D67">
        <v>4.3817093629328692E-4</v>
      </c>
      <c r="G67" s="8">
        <f t="shared" ref="G67:G130" si="6">+A67</f>
        <v>33025</v>
      </c>
      <c r="H67" s="9">
        <f t="shared" ref="H67:H130" si="7">+B67</f>
        <v>-7.4715539588589568</v>
      </c>
      <c r="I67">
        <f t="shared" ref="I67:I130" si="8">+LN(D67)</f>
        <v>-7.732901458211817</v>
      </c>
      <c r="K67" s="8">
        <f t="shared" ref="K67:K130" si="9">+G67</f>
        <v>33025</v>
      </c>
      <c r="L67" s="9">
        <f t="shared" ref="L67:L130" si="10">H67+7.75</f>
        <v>0.27844604114104321</v>
      </c>
      <c r="M67">
        <f t="shared" ref="M67:M130" si="11">I67+7.9608577372952</f>
        <v>0.2279562790833829</v>
      </c>
    </row>
    <row r="68" spans="1:13" x14ac:dyDescent="0.35">
      <c r="A68" s="8">
        <v>33055</v>
      </c>
      <c r="B68" s="22">
        <f>'Engel exercise'!Q68</f>
        <v>-7.4744878451040204</v>
      </c>
      <c r="D68">
        <v>4.3731919145699428E-4</v>
      </c>
      <c r="G68" s="8">
        <f t="shared" si="6"/>
        <v>33055</v>
      </c>
      <c r="H68" s="9">
        <f t="shared" si="7"/>
        <v>-7.4744878451040204</v>
      </c>
      <c r="I68">
        <f t="shared" si="8"/>
        <v>-7.7348472142586715</v>
      </c>
      <c r="K68" s="8">
        <f t="shared" si="9"/>
        <v>33055</v>
      </c>
      <c r="L68" s="9">
        <f t="shared" si="10"/>
        <v>0.27551215489597958</v>
      </c>
      <c r="M68">
        <f t="shared" si="11"/>
        <v>0.22601052303652835</v>
      </c>
    </row>
    <row r="69" spans="1:13" x14ac:dyDescent="0.35">
      <c r="A69" s="8">
        <v>33086</v>
      </c>
      <c r="B69" s="22">
        <f>'Engel exercise'!Q69</f>
        <v>-7.4765005885015263</v>
      </c>
      <c r="D69">
        <v>4.3560552169973771E-4</v>
      </c>
      <c r="G69" s="8">
        <f t="shared" si="6"/>
        <v>33086</v>
      </c>
      <c r="H69" s="9">
        <f t="shared" si="7"/>
        <v>-7.4765005885015263</v>
      </c>
      <c r="I69">
        <f t="shared" si="8"/>
        <v>-7.7387734909074402</v>
      </c>
      <c r="K69" s="8">
        <f t="shared" si="9"/>
        <v>33086</v>
      </c>
      <c r="L69" s="9">
        <f t="shared" si="10"/>
        <v>0.27349941149847368</v>
      </c>
      <c r="M69">
        <f t="shared" si="11"/>
        <v>0.2220842463877597</v>
      </c>
    </row>
    <row r="70" spans="1:13" x14ac:dyDescent="0.35">
      <c r="A70" s="8">
        <v>33117</v>
      </c>
      <c r="B70" s="22">
        <f>'Engel exercise'!Q70</f>
        <v>-7.4772395442638562</v>
      </c>
      <c r="D70">
        <v>4.355813924334566E-4</v>
      </c>
      <c r="G70" s="8">
        <f t="shared" si="6"/>
        <v>33117</v>
      </c>
      <c r="H70" s="9">
        <f t="shared" si="7"/>
        <v>-7.4772395442638562</v>
      </c>
      <c r="I70">
        <f t="shared" si="8"/>
        <v>-7.7388288849127811</v>
      </c>
      <c r="K70" s="8">
        <f t="shared" si="9"/>
        <v>33117</v>
      </c>
      <c r="L70" s="9">
        <f t="shared" si="10"/>
        <v>0.27276045573614383</v>
      </c>
      <c r="M70">
        <f t="shared" si="11"/>
        <v>0.22202885238241876</v>
      </c>
    </row>
    <row r="71" spans="1:13" x14ac:dyDescent="0.35">
      <c r="A71" s="8">
        <v>33147</v>
      </c>
      <c r="B71" s="22">
        <f>'Engel exercise'!Q71</f>
        <v>-7.4873368511368046</v>
      </c>
      <c r="D71">
        <v>4.3410914200363272E-4</v>
      </c>
      <c r="G71" s="8">
        <f t="shared" si="6"/>
        <v>33147</v>
      </c>
      <c r="H71" s="9">
        <f t="shared" si="7"/>
        <v>-7.4873368511368046</v>
      </c>
      <c r="I71">
        <f t="shared" si="8"/>
        <v>-7.742214576208438</v>
      </c>
      <c r="K71" s="8">
        <f t="shared" si="9"/>
        <v>33147</v>
      </c>
      <c r="L71" s="9">
        <f t="shared" si="10"/>
        <v>0.26266314886319542</v>
      </c>
      <c r="M71">
        <f t="shared" si="11"/>
        <v>0.21864316108676185</v>
      </c>
    </row>
    <row r="72" spans="1:13" x14ac:dyDescent="0.35">
      <c r="A72" s="8">
        <v>33178</v>
      </c>
      <c r="B72" s="22">
        <f>'Engel exercise'!Q72</f>
        <v>-7.4955491658284181</v>
      </c>
      <c r="D72">
        <v>4.3370086201893288E-4</v>
      </c>
      <c r="G72" s="8">
        <f t="shared" si="6"/>
        <v>33178</v>
      </c>
      <c r="H72" s="9">
        <f t="shared" si="7"/>
        <v>-7.4955491658284181</v>
      </c>
      <c r="I72">
        <f t="shared" si="8"/>
        <v>-7.7431555195322774</v>
      </c>
      <c r="K72" s="8">
        <f t="shared" si="9"/>
        <v>33178</v>
      </c>
      <c r="L72" s="9">
        <f t="shared" si="10"/>
        <v>0.25445083417158187</v>
      </c>
      <c r="M72">
        <f t="shared" si="11"/>
        <v>0.21770221776292242</v>
      </c>
    </row>
    <row r="73" spans="1:13" x14ac:dyDescent="0.35">
      <c r="A73" s="8">
        <v>33208</v>
      </c>
      <c r="B73" s="22">
        <f>'Engel exercise'!Q73</f>
        <v>-7.4918860572433701</v>
      </c>
      <c r="D73">
        <v>4.3454728717276004E-4</v>
      </c>
      <c r="G73" s="8">
        <f t="shared" si="6"/>
        <v>33208</v>
      </c>
      <c r="H73" s="9">
        <f t="shared" si="7"/>
        <v>-7.4918860572433701</v>
      </c>
      <c r="I73">
        <f t="shared" si="8"/>
        <v>-7.7412057879428646</v>
      </c>
      <c r="K73" s="8">
        <f t="shared" si="9"/>
        <v>33208</v>
      </c>
      <c r="L73" s="9">
        <f t="shared" si="10"/>
        <v>0.25811394275662991</v>
      </c>
      <c r="M73">
        <f t="shared" si="11"/>
        <v>0.21965194935233523</v>
      </c>
    </row>
    <row r="74" spans="1:13" x14ac:dyDescent="0.35">
      <c r="A74" s="8">
        <v>33239</v>
      </c>
      <c r="B74" s="22">
        <f>'Engel exercise'!Q74</f>
        <v>-7.4829569900074766</v>
      </c>
      <c r="D74">
        <v>4.3994121176932474E-4</v>
      </c>
      <c r="G74" s="8">
        <f t="shared" si="6"/>
        <v>33239</v>
      </c>
      <c r="H74" s="9">
        <f t="shared" si="7"/>
        <v>-7.4829569900074766</v>
      </c>
      <c r="I74">
        <f t="shared" si="8"/>
        <v>-7.7288694495936978</v>
      </c>
      <c r="K74" s="8">
        <f t="shared" si="9"/>
        <v>33239</v>
      </c>
      <c r="L74" s="9">
        <f t="shared" si="10"/>
        <v>0.26704300999252339</v>
      </c>
      <c r="M74">
        <f t="shared" si="11"/>
        <v>0.23198828770150204</v>
      </c>
    </row>
    <row r="75" spans="1:13" x14ac:dyDescent="0.35">
      <c r="A75" s="8">
        <v>33270</v>
      </c>
      <c r="B75" s="22">
        <f>'Engel exercise'!Q75</f>
        <v>-7.4661550233724876</v>
      </c>
      <c r="D75">
        <v>4.4349572421741284E-4</v>
      </c>
      <c r="G75" s="8">
        <f t="shared" si="6"/>
        <v>33270</v>
      </c>
      <c r="H75" s="9">
        <f t="shared" si="7"/>
        <v>-7.4661550233724876</v>
      </c>
      <c r="I75">
        <f t="shared" si="8"/>
        <v>-7.7208223972590559</v>
      </c>
      <c r="K75" s="8">
        <f t="shared" si="9"/>
        <v>33270</v>
      </c>
      <c r="L75" s="9">
        <f t="shared" si="10"/>
        <v>0.2838449766275124</v>
      </c>
      <c r="M75">
        <f t="shared" si="11"/>
        <v>0.24003534003614391</v>
      </c>
    </row>
    <row r="76" spans="1:13" x14ac:dyDescent="0.35">
      <c r="A76" s="8">
        <v>33298</v>
      </c>
      <c r="B76" s="22">
        <f>'Engel exercise'!Q76</f>
        <v>-7.4660470561938705</v>
      </c>
      <c r="D76">
        <v>4.4660246562075131E-4</v>
      </c>
      <c r="G76" s="8">
        <f t="shared" si="6"/>
        <v>33298</v>
      </c>
      <c r="H76" s="9">
        <f t="shared" si="7"/>
        <v>-7.4660470561938705</v>
      </c>
      <c r="I76">
        <f t="shared" si="8"/>
        <v>-7.7138416977029882</v>
      </c>
      <c r="K76" s="8">
        <f t="shared" si="9"/>
        <v>33298</v>
      </c>
      <c r="L76" s="9">
        <f t="shared" si="10"/>
        <v>0.28395294380612945</v>
      </c>
      <c r="M76">
        <f t="shared" si="11"/>
        <v>0.24701603959221163</v>
      </c>
    </row>
    <row r="77" spans="1:13" x14ac:dyDescent="0.35">
      <c r="A77" s="8">
        <v>33329</v>
      </c>
      <c r="B77" s="22">
        <f>'Engel exercise'!Q77</f>
        <v>-7.4686153899453167</v>
      </c>
      <c r="D77">
        <v>4.4756467343917575E-4</v>
      </c>
      <c r="G77" s="8">
        <f t="shared" si="6"/>
        <v>33329</v>
      </c>
      <c r="H77" s="9">
        <f t="shared" si="7"/>
        <v>-7.4686153899453167</v>
      </c>
      <c r="I77">
        <f t="shared" si="8"/>
        <v>-7.7116895090398225</v>
      </c>
      <c r="K77" s="8">
        <f t="shared" si="9"/>
        <v>33329</v>
      </c>
      <c r="L77" s="9">
        <f t="shared" si="10"/>
        <v>0.28138461005468329</v>
      </c>
      <c r="M77">
        <f t="shared" si="11"/>
        <v>0.24916822825537732</v>
      </c>
    </row>
    <row r="78" spans="1:13" x14ac:dyDescent="0.35">
      <c r="A78" s="8">
        <v>33359</v>
      </c>
      <c r="B78" s="22">
        <f>'Engel exercise'!Q78</f>
        <v>-7.4767354087201419</v>
      </c>
      <c r="D78">
        <v>4.4739498135641707E-4</v>
      </c>
      <c r="G78" s="8">
        <f t="shared" si="6"/>
        <v>33359</v>
      </c>
      <c r="H78" s="9">
        <f t="shared" si="7"/>
        <v>-7.4767354087201419</v>
      </c>
      <c r="I78">
        <f t="shared" si="8"/>
        <v>-7.7120687263238263</v>
      </c>
      <c r="K78" s="8">
        <f t="shared" si="9"/>
        <v>33359</v>
      </c>
      <c r="L78" s="9">
        <f t="shared" si="10"/>
        <v>0.27326459127985814</v>
      </c>
      <c r="M78">
        <f t="shared" si="11"/>
        <v>0.24878901097137351</v>
      </c>
    </row>
    <row r="79" spans="1:13" x14ac:dyDescent="0.35">
      <c r="A79" s="8">
        <v>33390</v>
      </c>
      <c r="B79" s="22">
        <f>'Engel exercise'!Q79</f>
        <v>-7.4747122045760754</v>
      </c>
      <c r="D79">
        <v>4.4867402468895578E-4</v>
      </c>
      <c r="G79" s="8">
        <f t="shared" si="6"/>
        <v>33390</v>
      </c>
      <c r="H79" s="9">
        <f t="shared" si="7"/>
        <v>-7.4747122045760754</v>
      </c>
      <c r="I79">
        <f t="shared" si="8"/>
        <v>-7.7092139368096833</v>
      </c>
      <c r="K79" s="8">
        <f t="shared" si="9"/>
        <v>33390</v>
      </c>
      <c r="L79" s="9">
        <f t="shared" si="10"/>
        <v>0.27528779542392456</v>
      </c>
      <c r="M79">
        <f t="shared" si="11"/>
        <v>0.2516438004855166</v>
      </c>
    </row>
    <row r="80" spans="1:13" x14ac:dyDescent="0.35">
      <c r="A80" s="8">
        <v>33420</v>
      </c>
      <c r="B80" s="22">
        <f>'Engel exercise'!Q80</f>
        <v>-7.4825118916156308</v>
      </c>
      <c r="D80">
        <v>4.4893469973364278E-4</v>
      </c>
      <c r="G80" s="8">
        <f t="shared" si="6"/>
        <v>33420</v>
      </c>
      <c r="H80" s="9">
        <f t="shared" si="7"/>
        <v>-7.4825118916156308</v>
      </c>
      <c r="I80">
        <f t="shared" si="8"/>
        <v>-7.7086331156903629</v>
      </c>
      <c r="K80" s="8">
        <f t="shared" si="9"/>
        <v>33420</v>
      </c>
      <c r="L80" s="9">
        <f t="shared" si="10"/>
        <v>0.26748810838436921</v>
      </c>
      <c r="M80">
        <f t="shared" si="11"/>
        <v>0.25222462160483694</v>
      </c>
    </row>
    <row r="81" spans="1:13" x14ac:dyDescent="0.35">
      <c r="A81" s="8">
        <v>33451</v>
      </c>
      <c r="B81" s="22">
        <f>'Engel exercise'!Q81</f>
        <v>-7.4746381436221938</v>
      </c>
      <c r="D81">
        <v>4.4957588343773352E-4</v>
      </c>
      <c r="G81" s="8">
        <f t="shared" si="6"/>
        <v>33451</v>
      </c>
      <c r="H81" s="9">
        <f t="shared" si="7"/>
        <v>-7.4746381436221938</v>
      </c>
      <c r="I81">
        <f t="shared" si="8"/>
        <v>-7.7072059008640998</v>
      </c>
      <c r="K81" s="8">
        <f t="shared" si="9"/>
        <v>33451</v>
      </c>
      <c r="L81" s="9">
        <f t="shared" si="10"/>
        <v>0.27536185637780619</v>
      </c>
      <c r="M81">
        <f t="shared" si="11"/>
        <v>0.25365183643110001</v>
      </c>
    </row>
    <row r="82" spans="1:13" x14ac:dyDescent="0.35">
      <c r="A82" s="8">
        <v>33482</v>
      </c>
      <c r="B82" s="22">
        <f>'Engel exercise'!Q82</f>
        <v>-7.4831466226055756</v>
      </c>
      <c r="D82">
        <v>4.4542524584582118E-4</v>
      </c>
      <c r="G82" s="8">
        <f t="shared" si="6"/>
        <v>33482</v>
      </c>
      <c r="H82" s="9">
        <f t="shared" si="7"/>
        <v>-7.4831466226055756</v>
      </c>
      <c r="I82">
        <f t="shared" si="8"/>
        <v>-7.7164811234590029</v>
      </c>
      <c r="K82" s="8">
        <f t="shared" si="9"/>
        <v>33482</v>
      </c>
      <c r="L82" s="9">
        <f t="shared" si="10"/>
        <v>0.26685337739442438</v>
      </c>
      <c r="M82">
        <f t="shared" si="11"/>
        <v>0.24437661383619691</v>
      </c>
    </row>
    <row r="83" spans="1:13" x14ac:dyDescent="0.35">
      <c r="A83" s="8">
        <v>33512</v>
      </c>
      <c r="B83" s="22">
        <f>'Engel exercise'!Q83</f>
        <v>-7.4946799998622726</v>
      </c>
      <c r="D83">
        <v>4.4014922288246924E-4</v>
      </c>
      <c r="G83" s="8">
        <f t="shared" si="6"/>
        <v>33512</v>
      </c>
      <c r="H83" s="9">
        <f t="shared" si="7"/>
        <v>-7.4946799998622726</v>
      </c>
      <c r="I83">
        <f t="shared" si="8"/>
        <v>-7.7283967456332237</v>
      </c>
      <c r="K83" s="8">
        <f t="shared" si="9"/>
        <v>33512</v>
      </c>
      <c r="L83" s="9">
        <f t="shared" si="10"/>
        <v>0.25532000013772738</v>
      </c>
      <c r="M83">
        <f t="shared" si="11"/>
        <v>0.2324609916619762</v>
      </c>
    </row>
    <row r="84" spans="1:13" x14ac:dyDescent="0.35">
      <c r="A84" s="8">
        <v>33543</v>
      </c>
      <c r="B84" s="22">
        <f>'Engel exercise'!Q84</f>
        <v>-7.5021811712438229</v>
      </c>
      <c r="D84">
        <v>4.3790577255787975E-4</v>
      </c>
      <c r="G84" s="8">
        <f t="shared" si="6"/>
        <v>33543</v>
      </c>
      <c r="H84" s="9">
        <f t="shared" si="7"/>
        <v>-7.5021811712438229</v>
      </c>
      <c r="I84">
        <f t="shared" si="8"/>
        <v>-7.7335068018782458</v>
      </c>
      <c r="K84" s="8">
        <f t="shared" si="9"/>
        <v>33543</v>
      </c>
      <c r="L84" s="9">
        <f t="shared" si="10"/>
        <v>0.24781882875617711</v>
      </c>
      <c r="M84">
        <f t="shared" si="11"/>
        <v>0.22735093541695406</v>
      </c>
    </row>
    <row r="85" spans="1:13" x14ac:dyDescent="0.35">
      <c r="A85" s="8">
        <v>33573</v>
      </c>
      <c r="B85" s="22">
        <f>'Engel exercise'!Q85</f>
        <v>-7.5092076288333018</v>
      </c>
      <c r="D85">
        <v>4.3497905738199331E-4</v>
      </c>
      <c r="G85" s="8">
        <f t="shared" si="6"/>
        <v>33573</v>
      </c>
      <c r="H85" s="9">
        <f t="shared" si="7"/>
        <v>-7.5092076288333018</v>
      </c>
      <c r="I85">
        <f t="shared" si="8"/>
        <v>-7.7402126719839881</v>
      </c>
      <c r="K85" s="8">
        <f t="shared" si="9"/>
        <v>33573</v>
      </c>
      <c r="L85" s="9">
        <f t="shared" si="10"/>
        <v>0.24079237116669816</v>
      </c>
      <c r="M85">
        <f t="shared" si="11"/>
        <v>0.22064506531121175</v>
      </c>
    </row>
    <row r="86" spans="1:13" x14ac:dyDescent="0.35">
      <c r="A86" s="8">
        <v>33604</v>
      </c>
      <c r="B86" s="22">
        <f>'Engel exercise'!Q86</f>
        <v>-7.5061438161772989</v>
      </c>
      <c r="D86">
        <v>4.3476232220439418E-4</v>
      </c>
      <c r="G86" s="8">
        <f t="shared" si="6"/>
        <v>33604</v>
      </c>
      <c r="H86" s="9">
        <f t="shared" si="7"/>
        <v>-7.5061438161772989</v>
      </c>
      <c r="I86">
        <f t="shared" si="8"/>
        <v>-7.7407110619356958</v>
      </c>
      <c r="K86" s="8">
        <f t="shared" si="9"/>
        <v>33604</v>
      </c>
      <c r="L86" s="9">
        <f t="shared" si="10"/>
        <v>0.24385618382270113</v>
      </c>
      <c r="M86">
        <f t="shared" si="11"/>
        <v>0.22014667535950405</v>
      </c>
    </row>
    <row r="87" spans="1:13" x14ac:dyDescent="0.35">
      <c r="A87" s="8">
        <v>33635</v>
      </c>
      <c r="B87" s="22">
        <f>'Engel exercise'!Q87</f>
        <v>-7.5080875906118667</v>
      </c>
      <c r="D87">
        <v>4.3531041139473984E-4</v>
      </c>
      <c r="G87" s="8">
        <f t="shared" si="6"/>
        <v>33635</v>
      </c>
      <c r="H87" s="9">
        <f t="shared" si="7"/>
        <v>-7.5080875906118667</v>
      </c>
      <c r="I87">
        <f t="shared" si="8"/>
        <v>-7.7394511919462632</v>
      </c>
      <c r="K87" s="8">
        <f t="shared" si="9"/>
        <v>33635</v>
      </c>
      <c r="L87" s="9">
        <f t="shared" si="10"/>
        <v>0.2419124093881333</v>
      </c>
      <c r="M87">
        <f t="shared" si="11"/>
        <v>0.22140654534893667</v>
      </c>
    </row>
    <row r="88" spans="1:13" x14ac:dyDescent="0.35">
      <c r="A88" s="8">
        <v>33664</v>
      </c>
      <c r="B88" s="22">
        <f>'Engel exercise'!Q88</f>
        <v>-7.5289567916150073</v>
      </c>
      <c r="D88">
        <v>4.3638534689935545E-4</v>
      </c>
      <c r="G88" s="8">
        <f t="shared" si="6"/>
        <v>33664</v>
      </c>
      <c r="H88" s="9">
        <f t="shared" si="7"/>
        <v>-7.5289567916150073</v>
      </c>
      <c r="I88">
        <f t="shared" si="8"/>
        <v>-7.736984881793294</v>
      </c>
      <c r="K88" s="8">
        <f t="shared" si="9"/>
        <v>33664</v>
      </c>
      <c r="L88" s="9">
        <f t="shared" si="10"/>
        <v>0.2210432083849927</v>
      </c>
      <c r="M88">
        <f t="shared" si="11"/>
        <v>0.22387285550190583</v>
      </c>
    </row>
    <row r="89" spans="1:13" x14ac:dyDescent="0.35">
      <c r="A89" s="8">
        <v>33695</v>
      </c>
      <c r="B89" s="22">
        <f>'Engel exercise'!Q89</f>
        <v>-7.5329441908600234</v>
      </c>
      <c r="D89">
        <v>4.3224048506326605E-4</v>
      </c>
      <c r="G89" s="8">
        <f t="shared" si="6"/>
        <v>33695</v>
      </c>
      <c r="H89" s="9">
        <f t="shared" si="7"/>
        <v>-7.5329441908600234</v>
      </c>
      <c r="I89">
        <f t="shared" si="8"/>
        <v>-7.7465284462209079</v>
      </c>
      <c r="K89" s="8">
        <f t="shared" si="9"/>
        <v>33695</v>
      </c>
      <c r="L89" s="9">
        <f t="shared" si="10"/>
        <v>0.21705580913997657</v>
      </c>
      <c r="M89">
        <f t="shared" si="11"/>
        <v>0.21432929107429199</v>
      </c>
    </row>
    <row r="90" spans="1:13" x14ac:dyDescent="0.35">
      <c r="A90" s="8">
        <v>33725</v>
      </c>
      <c r="B90" s="22">
        <f>'Engel exercise'!Q90</f>
        <v>-7.5356738244369019</v>
      </c>
      <c r="D90">
        <v>4.3216182899285892E-4</v>
      </c>
      <c r="G90" s="8">
        <f t="shared" si="6"/>
        <v>33725</v>
      </c>
      <c r="H90" s="9">
        <f t="shared" si="7"/>
        <v>-7.5356738244369019</v>
      </c>
      <c r="I90">
        <f t="shared" si="8"/>
        <v>-7.7467104357166443</v>
      </c>
      <c r="K90" s="8">
        <f t="shared" si="9"/>
        <v>33725</v>
      </c>
      <c r="L90" s="9">
        <f t="shared" si="10"/>
        <v>0.21432617556309808</v>
      </c>
      <c r="M90">
        <f t="shared" si="11"/>
        <v>0.21414730157855555</v>
      </c>
    </row>
    <row r="91" spans="1:13" x14ac:dyDescent="0.35">
      <c r="A91" s="8">
        <v>33756</v>
      </c>
      <c r="B91" s="22">
        <f>'Engel exercise'!Q91</f>
        <v>-7.5493197293084329</v>
      </c>
      <c r="D91">
        <v>4.2756291642678774E-4</v>
      </c>
      <c r="G91" s="8">
        <f t="shared" si="6"/>
        <v>33756</v>
      </c>
      <c r="H91" s="9">
        <f t="shared" si="7"/>
        <v>-7.5493197293084329</v>
      </c>
      <c r="I91">
        <f t="shared" si="8"/>
        <v>-7.7574091074881739</v>
      </c>
      <c r="K91" s="8">
        <f t="shared" si="9"/>
        <v>33756</v>
      </c>
      <c r="L91" s="9">
        <f t="shared" si="10"/>
        <v>0.20068027069156713</v>
      </c>
      <c r="M91">
        <f t="shared" si="11"/>
        <v>0.20344862980702594</v>
      </c>
    </row>
    <row r="92" spans="1:13" x14ac:dyDescent="0.35">
      <c r="A92" s="8">
        <v>33786</v>
      </c>
      <c r="B92" s="22">
        <f>'Engel exercise'!Q92</f>
        <v>-7.5417722883206668</v>
      </c>
      <c r="D92">
        <v>4.2945291926707016E-4</v>
      </c>
      <c r="G92" s="8">
        <f t="shared" si="6"/>
        <v>33786</v>
      </c>
      <c r="H92" s="9">
        <f t="shared" si="7"/>
        <v>-7.5417722883206668</v>
      </c>
      <c r="I92">
        <f t="shared" si="8"/>
        <v>-7.7529984400872411</v>
      </c>
      <c r="K92" s="8">
        <f t="shared" si="9"/>
        <v>33786</v>
      </c>
      <c r="L92" s="9">
        <f t="shared" si="10"/>
        <v>0.20822771167933318</v>
      </c>
      <c r="M92">
        <f t="shared" si="11"/>
        <v>0.2078592972079587</v>
      </c>
    </row>
    <row r="93" spans="1:13" x14ac:dyDescent="0.35">
      <c r="A93" s="8">
        <v>33817</v>
      </c>
      <c r="B93" s="22">
        <f>'Engel exercise'!Q93</f>
        <v>-7.5475011237745893</v>
      </c>
      <c r="D93">
        <v>4.2789901785212676E-4</v>
      </c>
      <c r="G93" s="8">
        <f t="shared" si="6"/>
        <v>33817</v>
      </c>
      <c r="H93" s="9">
        <f t="shared" si="7"/>
        <v>-7.5475011237745893</v>
      </c>
      <c r="I93">
        <f t="shared" si="8"/>
        <v>-7.7566233298184377</v>
      </c>
      <c r="K93" s="8">
        <f t="shared" si="9"/>
        <v>33817</v>
      </c>
      <c r="L93" s="9">
        <f t="shared" si="10"/>
        <v>0.20249887622541074</v>
      </c>
      <c r="M93">
        <f t="shared" si="11"/>
        <v>0.20423440747676214</v>
      </c>
    </row>
    <row r="94" spans="1:13" x14ac:dyDescent="0.35">
      <c r="A94" s="8">
        <v>33848</v>
      </c>
      <c r="B94" s="22">
        <f>'Engel exercise'!Q94</f>
        <v>-7.5385903369829794</v>
      </c>
      <c r="D94">
        <v>4.3052022547328169E-4</v>
      </c>
      <c r="G94" s="8">
        <f t="shared" si="6"/>
        <v>33848</v>
      </c>
      <c r="H94" s="9">
        <f t="shared" si="7"/>
        <v>-7.5385903369829794</v>
      </c>
      <c r="I94">
        <f t="shared" si="8"/>
        <v>-7.7505162538451842</v>
      </c>
      <c r="K94" s="8">
        <f t="shared" si="9"/>
        <v>33848</v>
      </c>
      <c r="L94" s="9">
        <f t="shared" si="10"/>
        <v>0.21140966301702058</v>
      </c>
      <c r="M94">
        <f t="shared" si="11"/>
        <v>0.21034148345001569</v>
      </c>
    </row>
    <row r="95" spans="1:13" x14ac:dyDescent="0.35">
      <c r="A95" s="8">
        <v>33878</v>
      </c>
      <c r="B95" s="22">
        <f>'Engel exercise'!Q95</f>
        <v>-7.545996398627393</v>
      </c>
      <c r="D95">
        <v>4.2944133860037362E-4</v>
      </c>
      <c r="G95" s="8">
        <f t="shared" si="6"/>
        <v>33878</v>
      </c>
      <c r="H95" s="9">
        <f t="shared" si="7"/>
        <v>-7.545996398627393</v>
      </c>
      <c r="I95">
        <f t="shared" si="8"/>
        <v>-7.7530254065422879</v>
      </c>
      <c r="K95" s="8">
        <f t="shared" si="9"/>
        <v>33878</v>
      </c>
      <c r="L95" s="9">
        <f t="shared" si="10"/>
        <v>0.20400360137260698</v>
      </c>
      <c r="M95">
        <f t="shared" si="11"/>
        <v>0.20783233075291196</v>
      </c>
    </row>
    <row r="96" spans="1:13" x14ac:dyDescent="0.35">
      <c r="A96" s="8">
        <v>33909</v>
      </c>
      <c r="B96" s="22">
        <f>'Engel exercise'!Q96</f>
        <v>-7.5648495779269425</v>
      </c>
      <c r="D96">
        <v>4.257439758712824E-4</v>
      </c>
      <c r="G96" s="8">
        <f t="shared" si="6"/>
        <v>33909</v>
      </c>
      <c r="H96" s="9">
        <f t="shared" si="7"/>
        <v>-7.5648495779269425</v>
      </c>
      <c r="I96">
        <f t="shared" si="8"/>
        <v>-7.7616723879724736</v>
      </c>
      <c r="K96" s="8">
        <f t="shared" si="9"/>
        <v>33909</v>
      </c>
      <c r="L96" s="9">
        <f t="shared" si="10"/>
        <v>0.18515042207305754</v>
      </c>
      <c r="M96">
        <f t="shared" si="11"/>
        <v>0.19918534932272625</v>
      </c>
    </row>
    <row r="97" spans="1:13" x14ac:dyDescent="0.35">
      <c r="A97" s="8">
        <v>33939</v>
      </c>
      <c r="B97" s="22">
        <f>'Engel exercise'!Q97</f>
        <v>-7.567666815322788</v>
      </c>
      <c r="D97">
        <v>4.2391098152180903E-4</v>
      </c>
      <c r="G97" s="8">
        <f t="shared" si="6"/>
        <v>33939</v>
      </c>
      <c r="H97" s="9">
        <f t="shared" si="7"/>
        <v>-7.567666815322788</v>
      </c>
      <c r="I97">
        <f t="shared" si="8"/>
        <v>-7.7659870740157597</v>
      </c>
      <c r="K97" s="8">
        <f t="shared" si="9"/>
        <v>33939</v>
      </c>
      <c r="L97" s="9">
        <f t="shared" si="10"/>
        <v>0.18233318467721205</v>
      </c>
      <c r="M97">
        <f t="shared" si="11"/>
        <v>0.19487066327944014</v>
      </c>
    </row>
    <row r="98" spans="1:13" x14ac:dyDescent="0.35">
      <c r="A98" s="8">
        <v>33970</v>
      </c>
      <c r="B98" s="22">
        <f>'Engel exercise'!Q98</f>
        <v>-7.5678813779384928</v>
      </c>
      <c r="D98">
        <v>4.235206192803659E-4</v>
      </c>
      <c r="G98" s="8">
        <f t="shared" si="6"/>
        <v>33970</v>
      </c>
      <c r="H98" s="9">
        <f t="shared" si="7"/>
        <v>-7.5678813779384928</v>
      </c>
      <c r="I98">
        <f t="shared" si="8"/>
        <v>-7.7669083572643052</v>
      </c>
      <c r="K98" s="8">
        <f t="shared" si="9"/>
        <v>33970</v>
      </c>
      <c r="L98" s="9">
        <f t="shared" si="10"/>
        <v>0.1821186220615072</v>
      </c>
      <c r="M98">
        <f t="shared" si="11"/>
        <v>0.19394938003089468</v>
      </c>
    </row>
    <row r="99" spans="1:13" x14ac:dyDescent="0.35">
      <c r="A99" s="8">
        <v>34001</v>
      </c>
      <c r="B99" s="22">
        <f>'Engel exercise'!Q99</f>
        <v>-7.5757970396122989</v>
      </c>
      <c r="D99">
        <v>4.2339136271678652E-4</v>
      </c>
      <c r="G99" s="8">
        <f t="shared" si="6"/>
        <v>34001</v>
      </c>
      <c r="H99" s="9">
        <f t="shared" si="7"/>
        <v>-7.5757970396122989</v>
      </c>
      <c r="I99">
        <f t="shared" si="8"/>
        <v>-7.7672135992902316</v>
      </c>
      <c r="K99" s="8">
        <f t="shared" si="9"/>
        <v>34001</v>
      </c>
      <c r="L99" s="9">
        <f t="shared" si="10"/>
        <v>0.17420296038770111</v>
      </c>
      <c r="M99">
        <f t="shared" si="11"/>
        <v>0.19364413800496827</v>
      </c>
    </row>
    <row r="100" spans="1:13" x14ac:dyDescent="0.35">
      <c r="A100" s="8">
        <v>34029</v>
      </c>
      <c r="B100" s="22">
        <f>'Engel exercise'!Q100</f>
        <v>-7.5708524978189979</v>
      </c>
      <c r="D100">
        <v>4.2977189798680093E-4</v>
      </c>
      <c r="G100" s="8">
        <f t="shared" si="6"/>
        <v>34029</v>
      </c>
      <c r="H100" s="9">
        <f t="shared" si="7"/>
        <v>-7.5708524978189979</v>
      </c>
      <c r="I100">
        <f t="shared" si="8"/>
        <v>-7.7522559598236844</v>
      </c>
      <c r="K100" s="8">
        <f t="shared" si="9"/>
        <v>34029</v>
      </c>
      <c r="L100" s="9">
        <f t="shared" si="10"/>
        <v>0.17914750218100206</v>
      </c>
      <c r="M100">
        <f t="shared" si="11"/>
        <v>0.20860177747151543</v>
      </c>
    </row>
    <row r="101" spans="1:13" x14ac:dyDescent="0.35">
      <c r="A101" s="8">
        <v>34060</v>
      </c>
      <c r="B101" s="22">
        <f>'Engel exercise'!Q101</f>
        <v>-7.5681954987934024</v>
      </c>
      <c r="D101">
        <v>4.2933364470350261E-4</v>
      </c>
      <c r="G101" s="8">
        <f t="shared" si="6"/>
        <v>34060</v>
      </c>
      <c r="H101" s="9">
        <f t="shared" si="7"/>
        <v>-7.5681954987934024</v>
      </c>
      <c r="I101">
        <f t="shared" si="8"/>
        <v>-7.7532762147272702</v>
      </c>
      <c r="K101" s="8">
        <f t="shared" si="9"/>
        <v>34060</v>
      </c>
      <c r="L101" s="9">
        <f t="shared" si="10"/>
        <v>0.18180450120659764</v>
      </c>
      <c r="M101">
        <f t="shared" si="11"/>
        <v>0.20758152256792961</v>
      </c>
    </row>
    <row r="102" spans="1:13" x14ac:dyDescent="0.35">
      <c r="A102" s="8">
        <v>34090</v>
      </c>
      <c r="B102" s="22">
        <f>'Engel exercise'!Q102</f>
        <v>-7.5705278261934499</v>
      </c>
      <c r="D102">
        <v>4.2758045506817796E-4</v>
      </c>
      <c r="G102" s="8">
        <f t="shared" si="6"/>
        <v>34090</v>
      </c>
      <c r="H102" s="9">
        <f t="shared" si="7"/>
        <v>-7.5705278261934499</v>
      </c>
      <c r="I102">
        <f t="shared" si="8"/>
        <v>-7.7573680883047773</v>
      </c>
      <c r="K102" s="8">
        <f t="shared" si="9"/>
        <v>34090</v>
      </c>
      <c r="L102" s="9">
        <f t="shared" si="10"/>
        <v>0.17947217380655012</v>
      </c>
      <c r="M102">
        <f t="shared" si="11"/>
        <v>0.20348964899042254</v>
      </c>
    </row>
    <row r="103" spans="1:13" x14ac:dyDescent="0.35">
      <c r="A103" s="8">
        <v>34121</v>
      </c>
      <c r="B103" s="22">
        <f>'Engel exercise'!Q103</f>
        <v>-7.5625652136849784</v>
      </c>
      <c r="D103">
        <v>4.2779189384117893E-4</v>
      </c>
      <c r="G103" s="8">
        <f t="shared" si="6"/>
        <v>34121</v>
      </c>
      <c r="H103" s="9">
        <f t="shared" si="7"/>
        <v>-7.5625652136849784</v>
      </c>
      <c r="I103">
        <f t="shared" si="8"/>
        <v>-7.7568737099733358</v>
      </c>
      <c r="K103" s="8">
        <f t="shared" si="9"/>
        <v>34121</v>
      </c>
      <c r="L103" s="9">
        <f t="shared" si="10"/>
        <v>0.18743478631502164</v>
      </c>
      <c r="M103">
        <f t="shared" si="11"/>
        <v>0.20398402732186405</v>
      </c>
    </row>
    <row r="104" spans="1:13" x14ac:dyDescent="0.35">
      <c r="A104" s="8">
        <v>34151</v>
      </c>
      <c r="B104" s="22">
        <f>'Engel exercise'!Q104</f>
        <v>-7.5727941962956615</v>
      </c>
      <c r="D104">
        <v>4.2475857517912028E-4</v>
      </c>
      <c r="G104" s="8">
        <f t="shared" si="6"/>
        <v>34151</v>
      </c>
      <c r="H104" s="9">
        <f t="shared" si="7"/>
        <v>-7.5727941962956615</v>
      </c>
      <c r="I104">
        <f t="shared" si="8"/>
        <v>-7.7639896088482301</v>
      </c>
      <c r="K104" s="8">
        <f t="shared" si="9"/>
        <v>34151</v>
      </c>
      <c r="L104" s="9">
        <f t="shared" si="10"/>
        <v>0.17720580370433847</v>
      </c>
      <c r="M104">
        <f t="shared" si="11"/>
        <v>0.19686812844696977</v>
      </c>
    </row>
    <row r="105" spans="1:13" x14ac:dyDescent="0.35">
      <c r="A105" s="8">
        <v>34182</v>
      </c>
      <c r="B105" s="22">
        <f>'Engel exercise'!Q105</f>
        <v>-7.5700707666930676</v>
      </c>
      <c r="D105">
        <v>4.2410109229260506E-4</v>
      </c>
      <c r="G105" s="8">
        <f t="shared" si="6"/>
        <v>34182</v>
      </c>
      <c r="H105" s="9">
        <f t="shared" si="7"/>
        <v>-7.5700707666930676</v>
      </c>
      <c r="I105">
        <f t="shared" si="8"/>
        <v>-7.7655387059326832</v>
      </c>
      <c r="K105" s="8">
        <f t="shared" si="9"/>
        <v>34182</v>
      </c>
      <c r="L105" s="9">
        <f t="shared" si="10"/>
        <v>0.17992923330693245</v>
      </c>
      <c r="M105">
        <f t="shared" si="11"/>
        <v>0.1953190313625166</v>
      </c>
    </row>
    <row r="106" spans="1:13" x14ac:dyDescent="0.35">
      <c r="A106" s="8">
        <v>34213</v>
      </c>
      <c r="B106" s="22">
        <f>'Engel exercise'!Q106</f>
        <v>-7.5581604760925858</v>
      </c>
      <c r="D106">
        <v>4.2556852899115495E-4</v>
      </c>
      <c r="G106" s="8">
        <f t="shared" si="6"/>
        <v>34213</v>
      </c>
      <c r="H106" s="9">
        <f t="shared" si="7"/>
        <v>-7.5581604760925858</v>
      </c>
      <c r="I106">
        <f t="shared" si="8"/>
        <v>-7.7620845677104882</v>
      </c>
      <c r="K106" s="8">
        <f t="shared" si="9"/>
        <v>34213</v>
      </c>
      <c r="L106" s="9">
        <f t="shared" si="10"/>
        <v>0.19183952390741421</v>
      </c>
      <c r="M106">
        <f t="shared" si="11"/>
        <v>0.1987731695847117</v>
      </c>
    </row>
    <row r="107" spans="1:13" x14ac:dyDescent="0.35">
      <c r="A107" s="8">
        <v>34243</v>
      </c>
      <c r="B107" s="22">
        <f>'Engel exercise'!Q107</f>
        <v>-7.5584453618939396</v>
      </c>
      <c r="D107">
        <v>4.2471788193850624E-4</v>
      </c>
      <c r="G107" s="8">
        <f t="shared" si="6"/>
        <v>34243</v>
      </c>
      <c r="H107" s="9">
        <f t="shared" si="7"/>
        <v>-7.5584453618939396</v>
      </c>
      <c r="I107">
        <f t="shared" si="8"/>
        <v>-7.7640854166609223</v>
      </c>
      <c r="K107" s="8">
        <f t="shared" si="9"/>
        <v>34243</v>
      </c>
      <c r="L107" s="9">
        <f t="shared" si="10"/>
        <v>0.19155463810606044</v>
      </c>
      <c r="M107">
        <f t="shared" si="11"/>
        <v>0.19677232063427752</v>
      </c>
    </row>
    <row r="108" spans="1:13" x14ac:dyDescent="0.35">
      <c r="A108" s="8">
        <v>34274</v>
      </c>
      <c r="B108" s="22">
        <f>'Engel exercise'!Q108</f>
        <v>-7.5631065599603007</v>
      </c>
      <c r="D108">
        <v>4.2449979180600651E-4</v>
      </c>
      <c r="G108" s="8">
        <f t="shared" si="6"/>
        <v>34274</v>
      </c>
      <c r="H108" s="9">
        <f t="shared" si="7"/>
        <v>-7.5631065599603007</v>
      </c>
      <c r="I108">
        <f t="shared" si="8"/>
        <v>-7.7645990426582063</v>
      </c>
      <c r="K108" s="8">
        <f t="shared" si="9"/>
        <v>34274</v>
      </c>
      <c r="L108" s="9">
        <f t="shared" si="10"/>
        <v>0.18689344003969932</v>
      </c>
      <c r="M108">
        <f t="shared" si="11"/>
        <v>0.19625869463699352</v>
      </c>
    </row>
    <row r="109" spans="1:13" x14ac:dyDescent="0.35">
      <c r="A109" s="8">
        <v>34304</v>
      </c>
      <c r="B109" s="22">
        <f>'Engel exercise'!Q109</f>
        <v>-7.5558550691311606</v>
      </c>
      <c r="D109">
        <v>4.2479566530363141E-4</v>
      </c>
      <c r="G109" s="8">
        <f t="shared" si="6"/>
        <v>34304</v>
      </c>
      <c r="H109" s="9">
        <f t="shared" si="7"/>
        <v>-7.5558550691311606</v>
      </c>
      <c r="I109">
        <f t="shared" si="8"/>
        <v>-7.7639022921761036</v>
      </c>
      <c r="K109" s="8">
        <f t="shared" si="9"/>
        <v>34304</v>
      </c>
      <c r="L109" s="9">
        <f t="shared" si="10"/>
        <v>0.19414493086883944</v>
      </c>
      <c r="M109">
        <f t="shared" si="11"/>
        <v>0.19695544511909624</v>
      </c>
    </row>
    <row r="110" spans="1:13" x14ac:dyDescent="0.35">
      <c r="A110" s="8">
        <v>34335</v>
      </c>
      <c r="B110" s="22">
        <f>'Engel exercise'!Q110</f>
        <v>-7.5331627261325025</v>
      </c>
      <c r="D110">
        <v>4.2938047387845464E-4</v>
      </c>
      <c r="G110" s="8">
        <f t="shared" si="6"/>
        <v>34335</v>
      </c>
      <c r="H110" s="9">
        <f t="shared" si="7"/>
        <v>-7.5331627261325025</v>
      </c>
      <c r="I110">
        <f t="shared" si="8"/>
        <v>-7.7531671465892602</v>
      </c>
      <c r="K110" s="8">
        <f t="shared" si="9"/>
        <v>34335</v>
      </c>
      <c r="L110" s="9">
        <f t="shared" si="10"/>
        <v>0.21683727386749752</v>
      </c>
      <c r="M110">
        <f t="shared" si="11"/>
        <v>0.20769059070593965</v>
      </c>
    </row>
    <row r="111" spans="1:13" x14ac:dyDescent="0.35">
      <c r="A111" s="8">
        <v>34366</v>
      </c>
      <c r="B111" s="22">
        <f>'Engel exercise'!Q111</f>
        <v>-7.5233835374181011</v>
      </c>
      <c r="D111">
        <v>4.3385583579273859E-4</v>
      </c>
      <c r="G111" s="8">
        <f t="shared" si="6"/>
        <v>34366</v>
      </c>
      <c r="H111" s="9">
        <f t="shared" si="7"/>
        <v>-7.5233835374181011</v>
      </c>
      <c r="I111">
        <f t="shared" si="8"/>
        <v>-7.7427982546391698</v>
      </c>
      <c r="K111" s="8">
        <f t="shared" si="9"/>
        <v>34366</v>
      </c>
      <c r="L111" s="9">
        <f t="shared" si="10"/>
        <v>0.22661646258189894</v>
      </c>
      <c r="M111">
        <f t="shared" si="11"/>
        <v>0.21805948265603003</v>
      </c>
    </row>
    <row r="112" spans="1:13" x14ac:dyDescent="0.35">
      <c r="A112" s="8">
        <v>34394</v>
      </c>
      <c r="B112" s="22">
        <f>'Engel exercise'!Q112</f>
        <v>-7.5264016767196367</v>
      </c>
      <c r="D112">
        <v>4.3775030805742878E-4</v>
      </c>
      <c r="G112" s="8">
        <f t="shared" si="6"/>
        <v>34394</v>
      </c>
      <c r="H112" s="9">
        <f t="shared" si="7"/>
        <v>-7.5264016767196367</v>
      </c>
      <c r="I112">
        <f t="shared" si="8"/>
        <v>-7.7338618830694257</v>
      </c>
      <c r="K112" s="8">
        <f t="shared" si="9"/>
        <v>34394</v>
      </c>
      <c r="L112" s="9">
        <f t="shared" si="10"/>
        <v>0.22359832328036333</v>
      </c>
      <c r="M112">
        <f t="shared" si="11"/>
        <v>0.22699585422577417</v>
      </c>
    </row>
    <row r="113" spans="1:13" x14ac:dyDescent="0.35">
      <c r="A113" s="8">
        <v>34425</v>
      </c>
      <c r="B113" s="22">
        <f>'Engel exercise'!Q113</f>
        <v>-7.529783654850374</v>
      </c>
      <c r="D113">
        <v>4.3737570536055582E-4</v>
      </c>
      <c r="G113" s="8">
        <f t="shared" si="6"/>
        <v>34425</v>
      </c>
      <c r="H113" s="9">
        <f t="shared" si="7"/>
        <v>-7.529783654850374</v>
      </c>
      <c r="I113">
        <f t="shared" si="8"/>
        <v>-7.7347179945642486</v>
      </c>
      <c r="K113" s="8">
        <f t="shared" si="9"/>
        <v>34425</v>
      </c>
      <c r="L113" s="9">
        <f t="shared" si="10"/>
        <v>0.22021634514962596</v>
      </c>
      <c r="M113">
        <f t="shared" si="11"/>
        <v>0.22613974273095128</v>
      </c>
    </row>
    <row r="114" spans="1:13" x14ac:dyDescent="0.35">
      <c r="A114" s="8">
        <v>34455</v>
      </c>
      <c r="B114" s="22">
        <f>'Engel exercise'!Q114</f>
        <v>-7.5331573505212326</v>
      </c>
      <c r="D114">
        <v>4.3802909360399764E-4</v>
      </c>
      <c r="G114" s="8">
        <f t="shared" si="6"/>
        <v>34455</v>
      </c>
      <c r="H114" s="9">
        <f t="shared" si="7"/>
        <v>-7.5331573505212326</v>
      </c>
      <c r="I114">
        <f t="shared" si="8"/>
        <v>-7.7332252260403687</v>
      </c>
      <c r="K114" s="8">
        <f t="shared" si="9"/>
        <v>34455</v>
      </c>
      <c r="L114" s="9">
        <f t="shared" si="10"/>
        <v>0.21684264947876741</v>
      </c>
      <c r="M114">
        <f t="shared" si="11"/>
        <v>0.22763251125483119</v>
      </c>
    </row>
    <row r="115" spans="1:13" x14ac:dyDescent="0.35">
      <c r="A115" s="8">
        <v>34486</v>
      </c>
      <c r="B115" s="22">
        <f>'Engel exercise'!Q115</f>
        <v>-7.5329671296895206</v>
      </c>
      <c r="D115">
        <v>4.3762109505223341E-4</v>
      </c>
      <c r="G115" s="8">
        <f t="shared" si="6"/>
        <v>34486</v>
      </c>
      <c r="H115" s="9">
        <f t="shared" si="7"/>
        <v>-7.5329671296895206</v>
      </c>
      <c r="I115">
        <f t="shared" si="8"/>
        <v>-7.7341571017747084</v>
      </c>
      <c r="K115" s="8">
        <f t="shared" si="9"/>
        <v>34486</v>
      </c>
      <c r="L115" s="9">
        <f t="shared" si="10"/>
        <v>0.21703287031047935</v>
      </c>
      <c r="M115">
        <f t="shared" si="11"/>
        <v>0.22670063552049147</v>
      </c>
    </row>
    <row r="116" spans="1:13" x14ac:dyDescent="0.35">
      <c r="A116" s="8">
        <v>34516</v>
      </c>
      <c r="B116" s="22">
        <f>'Engel exercise'!Q116</f>
        <v>-7.5222868478252671</v>
      </c>
      <c r="D116">
        <v>4.4295210098336304E-4</v>
      </c>
      <c r="G116" s="8">
        <f t="shared" si="6"/>
        <v>34516</v>
      </c>
      <c r="H116" s="9">
        <f t="shared" si="7"/>
        <v>-7.5222868478252671</v>
      </c>
      <c r="I116">
        <f t="shared" si="8"/>
        <v>-7.7220489179560339</v>
      </c>
      <c r="K116" s="8">
        <f t="shared" si="9"/>
        <v>34516</v>
      </c>
      <c r="L116" s="9">
        <f t="shared" si="10"/>
        <v>0.22771315217473287</v>
      </c>
      <c r="M116">
        <f t="shared" si="11"/>
        <v>0.23880881933916598</v>
      </c>
    </row>
    <row r="117" spans="1:13" x14ac:dyDescent="0.35">
      <c r="A117" s="8">
        <v>34547</v>
      </c>
      <c r="B117" s="22">
        <f>'Engel exercise'!Q117</f>
        <v>-7.5131299016249748</v>
      </c>
      <c r="D117">
        <v>4.4304591446908795E-4</v>
      </c>
      <c r="G117" s="8">
        <f t="shared" si="6"/>
        <v>34547</v>
      </c>
      <c r="H117" s="9">
        <f t="shared" si="7"/>
        <v>-7.5131299016249748</v>
      </c>
      <c r="I117">
        <f t="shared" si="8"/>
        <v>-7.721837148890101</v>
      </c>
      <c r="K117" s="8">
        <f t="shared" si="9"/>
        <v>34547</v>
      </c>
      <c r="L117" s="9">
        <f t="shared" si="10"/>
        <v>0.23687009837502515</v>
      </c>
      <c r="M117">
        <f t="shared" si="11"/>
        <v>0.23902058840509888</v>
      </c>
    </row>
    <row r="118" spans="1:13" x14ac:dyDescent="0.35">
      <c r="A118" s="8">
        <v>34578</v>
      </c>
      <c r="B118" s="22">
        <f>'Engel exercise'!Q118</f>
        <v>-7.5202532852188586</v>
      </c>
      <c r="D118">
        <v>4.4525148306362851E-4</v>
      </c>
      <c r="G118" s="8">
        <f t="shared" si="6"/>
        <v>34578</v>
      </c>
      <c r="H118" s="9">
        <f t="shared" si="7"/>
        <v>-7.5202532852188586</v>
      </c>
      <c r="I118">
        <f t="shared" si="8"/>
        <v>-7.7168713049440623</v>
      </c>
      <c r="K118" s="8">
        <f t="shared" si="9"/>
        <v>34578</v>
      </c>
      <c r="L118" s="9">
        <f t="shared" si="10"/>
        <v>0.22974671478114139</v>
      </c>
      <c r="M118">
        <f t="shared" si="11"/>
        <v>0.24398643235113759</v>
      </c>
    </row>
    <row r="119" spans="1:13" x14ac:dyDescent="0.35">
      <c r="A119" s="8">
        <v>34608</v>
      </c>
      <c r="B119" s="22">
        <f>'Engel exercise'!Q119</f>
        <v>-7.5250627118889382</v>
      </c>
      <c r="D119">
        <v>4.441204174213773E-4</v>
      </c>
      <c r="G119" s="8">
        <f t="shared" si="6"/>
        <v>34608</v>
      </c>
      <c r="H119" s="9">
        <f t="shared" si="7"/>
        <v>-7.5250627118889382</v>
      </c>
      <c r="I119">
        <f t="shared" si="8"/>
        <v>-7.7194148218944365</v>
      </c>
      <c r="K119" s="8">
        <f t="shared" si="9"/>
        <v>34608</v>
      </c>
      <c r="L119" s="9">
        <f t="shared" si="10"/>
        <v>0.22493728811106184</v>
      </c>
      <c r="M119">
        <f t="shared" si="11"/>
        <v>0.24144291540076335</v>
      </c>
    </row>
    <row r="120" spans="1:13" x14ac:dyDescent="0.35">
      <c r="A120" s="8">
        <v>34639</v>
      </c>
      <c r="B120" s="22">
        <f>'Engel exercise'!Q120</f>
        <v>-7.5233401784179827</v>
      </c>
      <c r="D120">
        <v>4.448429886247896E-4</v>
      </c>
      <c r="G120" s="8">
        <f t="shared" si="6"/>
        <v>34639</v>
      </c>
      <c r="H120" s="9">
        <f t="shared" si="7"/>
        <v>-7.5233401784179827</v>
      </c>
      <c r="I120">
        <f t="shared" si="8"/>
        <v>-7.717789172609824</v>
      </c>
      <c r="K120" s="8">
        <f t="shared" si="9"/>
        <v>34639</v>
      </c>
      <c r="L120" s="9">
        <f t="shared" si="10"/>
        <v>0.22665982158201725</v>
      </c>
      <c r="M120">
        <f t="shared" si="11"/>
        <v>0.24306856468537585</v>
      </c>
    </row>
    <row r="121" spans="1:13" x14ac:dyDescent="0.35">
      <c r="A121" s="8">
        <v>34669</v>
      </c>
      <c r="B121" s="22">
        <f>'Engel exercise'!Q121</f>
        <v>-7.5216534824437771</v>
      </c>
      <c r="D121">
        <v>4.4668382006819149E-4</v>
      </c>
      <c r="G121" s="8">
        <f t="shared" si="6"/>
        <v>34669</v>
      </c>
      <c r="H121" s="9">
        <f t="shared" si="7"/>
        <v>-7.5216534824437771</v>
      </c>
      <c r="I121">
        <f t="shared" si="8"/>
        <v>-7.7136595512870665</v>
      </c>
      <c r="K121" s="8">
        <f t="shared" si="9"/>
        <v>34669</v>
      </c>
      <c r="L121" s="9">
        <f t="shared" si="10"/>
        <v>0.22834651755622293</v>
      </c>
      <c r="M121">
        <f t="shared" si="11"/>
        <v>0.24719818600813337</v>
      </c>
    </row>
    <row r="122" spans="1:13" x14ac:dyDescent="0.35">
      <c r="A122" s="8">
        <v>34700</v>
      </c>
      <c r="B122" s="22">
        <f>'Engel exercise'!Q122</f>
        <v>-7.5098468124322926</v>
      </c>
      <c r="D122">
        <v>4.5049631834053264E-4</v>
      </c>
      <c r="G122" s="8">
        <f t="shared" si="6"/>
        <v>34700</v>
      </c>
      <c r="H122" s="9">
        <f t="shared" si="7"/>
        <v>-7.5098468124322926</v>
      </c>
      <c r="I122">
        <f t="shared" si="8"/>
        <v>-7.7051606533343309</v>
      </c>
      <c r="K122" s="8">
        <f t="shared" si="9"/>
        <v>34700</v>
      </c>
      <c r="L122" s="9">
        <f t="shared" si="10"/>
        <v>0.24015318756770743</v>
      </c>
      <c r="M122">
        <f t="shared" si="11"/>
        <v>0.25569708396086899</v>
      </c>
    </row>
    <row r="123" spans="1:13" x14ac:dyDescent="0.35">
      <c r="A123" s="8">
        <v>34731</v>
      </c>
      <c r="B123" s="22">
        <f>'Engel exercise'!Q123</f>
        <v>-7.5067254957589205</v>
      </c>
      <c r="D123">
        <v>4.4973707314036743E-4</v>
      </c>
      <c r="G123" s="8">
        <f t="shared" si="6"/>
        <v>34731</v>
      </c>
      <c r="H123" s="9">
        <f t="shared" si="7"/>
        <v>-7.5067254957589205</v>
      </c>
      <c r="I123">
        <f t="shared" si="8"/>
        <v>-7.7068474278693966</v>
      </c>
      <c r="K123" s="8">
        <f t="shared" si="9"/>
        <v>34731</v>
      </c>
      <c r="L123" s="9">
        <f t="shared" si="10"/>
        <v>0.24327450424107955</v>
      </c>
      <c r="M123">
        <f t="shared" si="11"/>
        <v>0.25401030942580327</v>
      </c>
    </row>
    <row r="124" spans="1:13" x14ac:dyDescent="0.35">
      <c r="A124" s="8">
        <v>34759</v>
      </c>
      <c r="B124" s="22">
        <f>'Engel exercise'!Q124</f>
        <v>-7.487784065529894</v>
      </c>
      <c r="D124">
        <v>4.6188675777966573E-4</v>
      </c>
      <c r="G124" s="8">
        <f t="shared" si="6"/>
        <v>34759</v>
      </c>
      <c r="H124" s="9">
        <f t="shared" si="7"/>
        <v>-7.487784065529894</v>
      </c>
      <c r="I124">
        <f t="shared" si="8"/>
        <v>-7.6801908099586704</v>
      </c>
      <c r="K124" s="8">
        <f t="shared" si="9"/>
        <v>34759</v>
      </c>
      <c r="L124" s="9">
        <f t="shared" si="10"/>
        <v>0.26221593447010605</v>
      </c>
      <c r="M124">
        <f t="shared" si="11"/>
        <v>0.28066692733652943</v>
      </c>
    </row>
    <row r="125" spans="1:13" x14ac:dyDescent="0.35">
      <c r="A125" s="8">
        <v>34790</v>
      </c>
      <c r="B125" s="22">
        <f>'Engel exercise'!Q125</f>
        <v>-7.4788869890594158</v>
      </c>
      <c r="D125">
        <v>4.69800660291545E-4</v>
      </c>
      <c r="G125" s="8">
        <f t="shared" si="6"/>
        <v>34790</v>
      </c>
      <c r="H125" s="9">
        <f t="shared" si="7"/>
        <v>-7.4788869890594158</v>
      </c>
      <c r="I125">
        <f t="shared" si="8"/>
        <v>-7.663202080266748</v>
      </c>
      <c r="K125" s="8">
        <f t="shared" si="9"/>
        <v>34790</v>
      </c>
      <c r="L125" s="9">
        <f t="shared" si="10"/>
        <v>0.27111301094058415</v>
      </c>
      <c r="M125">
        <f t="shared" si="11"/>
        <v>0.29765565702845187</v>
      </c>
    </row>
    <row r="126" spans="1:13" x14ac:dyDescent="0.35">
      <c r="A126" s="8">
        <v>34820</v>
      </c>
      <c r="B126" s="22">
        <f>'Engel exercise'!Q126</f>
        <v>-7.471615090741464</v>
      </c>
      <c r="D126">
        <v>4.7331334404044663E-4</v>
      </c>
      <c r="G126" s="8">
        <f t="shared" si="6"/>
        <v>34820</v>
      </c>
      <c r="H126" s="9">
        <f t="shared" si="7"/>
        <v>-7.471615090741464</v>
      </c>
      <c r="I126">
        <f t="shared" si="8"/>
        <v>-7.6557529278292922</v>
      </c>
      <c r="K126" s="8">
        <f t="shared" si="9"/>
        <v>34820</v>
      </c>
      <c r="L126" s="9">
        <f t="shared" si="10"/>
        <v>0.27838490925853598</v>
      </c>
      <c r="M126">
        <f t="shared" si="11"/>
        <v>0.30510480946590768</v>
      </c>
    </row>
    <row r="127" spans="1:13" x14ac:dyDescent="0.35">
      <c r="A127" s="8">
        <v>34851</v>
      </c>
      <c r="B127" s="22">
        <f>'Engel exercise'!Q127</f>
        <v>-7.483561934699539</v>
      </c>
      <c r="D127">
        <v>4.7108045928019745E-4</v>
      </c>
      <c r="G127" s="8">
        <f t="shared" si="6"/>
        <v>34851</v>
      </c>
      <c r="H127" s="9">
        <f t="shared" si="7"/>
        <v>-7.483561934699539</v>
      </c>
      <c r="I127">
        <f t="shared" si="8"/>
        <v>-7.6604816520398069</v>
      </c>
      <c r="K127" s="8">
        <f t="shared" si="9"/>
        <v>34851</v>
      </c>
      <c r="L127" s="9">
        <f t="shared" si="10"/>
        <v>0.26643806530046099</v>
      </c>
      <c r="M127">
        <f t="shared" si="11"/>
        <v>0.30037608525539294</v>
      </c>
    </row>
    <row r="128" spans="1:13" x14ac:dyDescent="0.35">
      <c r="A128" s="8">
        <v>34881</v>
      </c>
      <c r="B128" s="22">
        <f>'Engel exercise'!Q128</f>
        <v>-7.4809223807178631</v>
      </c>
      <c r="D128">
        <v>4.7445652822077788E-4</v>
      </c>
      <c r="G128" s="8">
        <f t="shared" si="6"/>
        <v>34881</v>
      </c>
      <c r="H128" s="9">
        <f t="shared" si="7"/>
        <v>-7.4809223807178631</v>
      </c>
      <c r="I128">
        <f t="shared" si="8"/>
        <v>-7.653340560084362</v>
      </c>
      <c r="K128" s="8">
        <f t="shared" si="9"/>
        <v>34881</v>
      </c>
      <c r="L128" s="9">
        <f t="shared" si="10"/>
        <v>0.26907761928213692</v>
      </c>
      <c r="M128">
        <f t="shared" si="11"/>
        <v>0.30751717721083782</v>
      </c>
    </row>
    <row r="129" spans="1:13" x14ac:dyDescent="0.35">
      <c r="A129" s="8">
        <v>34912</v>
      </c>
      <c r="B129" s="22">
        <f>'Engel exercise'!Q129</f>
        <v>-7.4846088921996854</v>
      </c>
      <c r="D129">
        <v>4.6923862118920725E-4</v>
      </c>
      <c r="G129" s="8">
        <f t="shared" si="6"/>
        <v>34912</v>
      </c>
      <c r="H129" s="9">
        <f t="shared" si="7"/>
        <v>-7.4846088921996854</v>
      </c>
      <c r="I129">
        <f t="shared" si="8"/>
        <v>-7.6643991317224973</v>
      </c>
      <c r="K129" s="8">
        <f t="shared" si="9"/>
        <v>34912</v>
      </c>
      <c r="L129" s="9">
        <f t="shared" si="10"/>
        <v>0.26539110780031461</v>
      </c>
      <c r="M129">
        <f t="shared" si="11"/>
        <v>0.29645860557270254</v>
      </c>
    </row>
    <row r="130" spans="1:13" x14ac:dyDescent="0.35">
      <c r="A130" s="8">
        <v>34943</v>
      </c>
      <c r="B130" s="22">
        <f>'Engel exercise'!Q130</f>
        <v>-7.473338795556379</v>
      </c>
      <c r="D130">
        <v>4.7068176641457333E-4</v>
      </c>
      <c r="G130" s="8">
        <f t="shared" si="6"/>
        <v>34943</v>
      </c>
      <c r="H130" s="9">
        <f t="shared" si="7"/>
        <v>-7.473338795556379</v>
      </c>
      <c r="I130">
        <f t="shared" si="8"/>
        <v>-7.6613283474764353</v>
      </c>
      <c r="K130" s="8">
        <f t="shared" si="9"/>
        <v>34943</v>
      </c>
      <c r="L130" s="9">
        <f t="shared" si="10"/>
        <v>0.27666120444362097</v>
      </c>
      <c r="M130">
        <f t="shared" si="11"/>
        <v>0.29952938981876454</v>
      </c>
    </row>
    <row r="131" spans="1:13" x14ac:dyDescent="0.35">
      <c r="A131" s="8">
        <v>34973</v>
      </c>
      <c r="B131" s="22">
        <f>'Engel exercise'!Q131</f>
        <v>-7.4841459495043763</v>
      </c>
      <c r="D131">
        <v>4.7005767026179866E-4</v>
      </c>
      <c r="G131" s="8">
        <f t="shared" ref="G131:G194" si="12">+A131</f>
        <v>34973</v>
      </c>
      <c r="H131" s="9">
        <f t="shared" ref="H131:H194" si="13">+B131</f>
        <v>-7.4841459495043763</v>
      </c>
      <c r="I131">
        <f t="shared" ref="I131:I194" si="14">+LN(D131)</f>
        <v>-7.6626551681028507</v>
      </c>
      <c r="K131" s="8">
        <f t="shared" ref="K131:K194" si="15">+G131</f>
        <v>34973</v>
      </c>
      <c r="L131" s="9">
        <f t="shared" ref="L131:L194" si="16">H131+7.75</f>
        <v>0.26585405049562372</v>
      </c>
      <c r="M131">
        <f t="shared" ref="M131:M194" si="17">I131+7.9608577372952</f>
        <v>0.29820256919234911</v>
      </c>
    </row>
    <row r="132" spans="1:13" x14ac:dyDescent="0.35">
      <c r="A132" s="8">
        <v>35004</v>
      </c>
      <c r="B132" s="22">
        <f>'Engel exercise'!Q132</f>
        <v>-7.4962505097680259</v>
      </c>
      <c r="D132">
        <v>4.6702340833375668E-4</v>
      </c>
      <c r="G132" s="8">
        <f t="shared" si="12"/>
        <v>35004</v>
      </c>
      <c r="H132" s="9">
        <f t="shared" si="13"/>
        <v>-7.4962505097680259</v>
      </c>
      <c r="I132">
        <f t="shared" si="14"/>
        <v>-7.6691311766399037</v>
      </c>
      <c r="K132" s="8">
        <f t="shared" si="15"/>
        <v>35004</v>
      </c>
      <c r="L132" s="9">
        <f t="shared" si="16"/>
        <v>0.25374949023197413</v>
      </c>
      <c r="M132">
        <f t="shared" si="17"/>
        <v>0.29172656065529612</v>
      </c>
    </row>
    <row r="133" spans="1:13" x14ac:dyDescent="0.35">
      <c r="A133" s="8">
        <v>35034</v>
      </c>
      <c r="B133" s="22">
        <f>'Engel exercise'!Q133</f>
        <v>-7.4926600132016246</v>
      </c>
      <c r="D133">
        <v>4.6881269757445017E-4</v>
      </c>
      <c r="G133" s="8">
        <f t="shared" si="12"/>
        <v>35034</v>
      </c>
      <c r="H133" s="9">
        <f t="shared" si="13"/>
        <v>-7.4926600132016246</v>
      </c>
      <c r="I133">
        <f t="shared" si="14"/>
        <v>-7.6653072347985391</v>
      </c>
      <c r="K133" s="8">
        <f t="shared" si="15"/>
        <v>35034</v>
      </c>
      <c r="L133" s="9">
        <f t="shared" si="16"/>
        <v>0.25733998679837544</v>
      </c>
      <c r="M133">
        <f t="shared" si="17"/>
        <v>0.29555050249666071</v>
      </c>
    </row>
    <row r="134" spans="1:13" x14ac:dyDescent="0.35">
      <c r="A134" s="8">
        <v>35065</v>
      </c>
      <c r="B134" s="22">
        <f>'Engel exercise'!Q134</f>
        <v>-7.5065448625472513</v>
      </c>
      <c r="D134">
        <v>4.6169101770148705E-4</v>
      </c>
      <c r="G134" s="8">
        <f t="shared" si="12"/>
        <v>35065</v>
      </c>
      <c r="H134" s="9">
        <f t="shared" si="13"/>
        <v>-7.5065448625472513</v>
      </c>
      <c r="I134">
        <f t="shared" si="14"/>
        <v>-7.6806146834781632</v>
      </c>
      <c r="K134" s="8">
        <f t="shared" si="15"/>
        <v>35065</v>
      </c>
      <c r="L134" s="9">
        <f t="shared" si="16"/>
        <v>0.24345513745274872</v>
      </c>
      <c r="M134">
        <f t="shared" si="17"/>
        <v>0.28024305381703662</v>
      </c>
    </row>
    <row r="135" spans="1:13" x14ac:dyDescent="0.35">
      <c r="A135" s="8">
        <v>35096</v>
      </c>
      <c r="B135" s="22">
        <f>'Engel exercise'!Q135</f>
        <v>-7.4941420276261841</v>
      </c>
      <c r="D135">
        <v>4.6650457280267548E-4</v>
      </c>
      <c r="G135" s="8">
        <f t="shared" si="12"/>
        <v>35096</v>
      </c>
      <c r="H135" s="9">
        <f t="shared" si="13"/>
        <v>-7.4941420276261841</v>
      </c>
      <c r="I135">
        <f t="shared" si="14"/>
        <v>-7.6702427353611986</v>
      </c>
      <c r="K135" s="8">
        <f t="shared" si="15"/>
        <v>35096</v>
      </c>
      <c r="L135" s="9">
        <f t="shared" si="16"/>
        <v>0.25585797237381591</v>
      </c>
      <c r="M135">
        <f t="shared" si="17"/>
        <v>0.29061500193400125</v>
      </c>
    </row>
    <row r="136" spans="1:13" x14ac:dyDescent="0.35">
      <c r="A136" s="8">
        <v>35125</v>
      </c>
      <c r="B136" s="22">
        <f>'Engel exercise'!Q136</f>
        <v>-7.5025657728147586</v>
      </c>
      <c r="D136">
        <v>4.6750464163811275E-4</v>
      </c>
      <c r="G136" s="8">
        <f t="shared" si="12"/>
        <v>35125</v>
      </c>
      <c r="H136" s="9">
        <f t="shared" si="13"/>
        <v>-7.5025657728147586</v>
      </c>
      <c r="I136">
        <f t="shared" si="14"/>
        <v>-7.6681012806471465</v>
      </c>
      <c r="K136" s="8">
        <f t="shared" si="15"/>
        <v>35125</v>
      </c>
      <c r="L136" s="9">
        <f t="shared" si="16"/>
        <v>0.24743422718524144</v>
      </c>
      <c r="M136">
        <f t="shared" si="17"/>
        <v>0.29275645664805339</v>
      </c>
    </row>
    <row r="137" spans="1:13" x14ac:dyDescent="0.35">
      <c r="A137" s="8">
        <v>35156</v>
      </c>
      <c r="B137" s="22">
        <f>'Engel exercise'!Q137</f>
        <v>-7.4978904679743659</v>
      </c>
      <c r="D137">
        <v>4.6931076041465249E-4</v>
      </c>
      <c r="G137" s="8">
        <f t="shared" si="12"/>
        <v>35156</v>
      </c>
      <c r="H137" s="9">
        <f t="shared" si="13"/>
        <v>-7.4978904679743659</v>
      </c>
      <c r="I137">
        <f t="shared" si="14"/>
        <v>-7.6642454067784485</v>
      </c>
      <c r="K137" s="8">
        <f t="shared" si="15"/>
        <v>35156</v>
      </c>
      <c r="L137" s="9">
        <f t="shared" si="16"/>
        <v>0.25210953202563413</v>
      </c>
      <c r="M137">
        <f t="shared" si="17"/>
        <v>0.2966123305167514</v>
      </c>
    </row>
    <row r="138" spans="1:13" x14ac:dyDescent="0.35">
      <c r="A138" s="8">
        <v>35186</v>
      </c>
      <c r="B138" s="22">
        <f>'Engel exercise'!Q138</f>
        <v>-7.4897650480448394</v>
      </c>
      <c r="D138">
        <v>4.7073373695893993E-4</v>
      </c>
      <c r="G138" s="8">
        <f t="shared" si="12"/>
        <v>35186</v>
      </c>
      <c r="H138" s="9">
        <f t="shared" si="13"/>
        <v>-7.4897650480448394</v>
      </c>
      <c r="I138">
        <f t="shared" si="14"/>
        <v>-7.6612179381104681</v>
      </c>
      <c r="K138" s="8">
        <f t="shared" si="15"/>
        <v>35186</v>
      </c>
      <c r="L138" s="9">
        <f t="shared" si="16"/>
        <v>0.26023495195516055</v>
      </c>
      <c r="M138">
        <f t="shared" si="17"/>
        <v>0.29963979918473171</v>
      </c>
    </row>
    <row r="139" spans="1:13" x14ac:dyDescent="0.35">
      <c r="A139" s="8">
        <v>35217</v>
      </c>
      <c r="B139" s="22">
        <f>'Engel exercise'!Q139</f>
        <v>-7.5173422715397979</v>
      </c>
      <c r="D139">
        <v>4.5991630082317479E-4</v>
      </c>
      <c r="G139" s="8">
        <f t="shared" si="12"/>
        <v>35217</v>
      </c>
      <c r="H139" s="9">
        <f t="shared" si="13"/>
        <v>-7.5173422715397979</v>
      </c>
      <c r="I139">
        <f t="shared" si="14"/>
        <v>-7.6844660397691325</v>
      </c>
      <c r="K139" s="8">
        <f t="shared" si="15"/>
        <v>35217</v>
      </c>
      <c r="L139" s="9">
        <f t="shared" si="16"/>
        <v>0.23265772846020205</v>
      </c>
      <c r="M139">
        <f t="shared" si="17"/>
        <v>0.2763916975260674</v>
      </c>
    </row>
    <row r="140" spans="1:13" x14ac:dyDescent="0.35">
      <c r="A140" s="8">
        <v>35247</v>
      </c>
      <c r="B140" s="22">
        <f>'Engel exercise'!Q140</f>
        <v>-7.5277944977557087</v>
      </c>
      <c r="D140">
        <v>4.5291543348325431E-4</v>
      </c>
      <c r="G140" s="8">
        <f t="shared" si="12"/>
        <v>35247</v>
      </c>
      <c r="H140" s="9">
        <f t="shared" si="13"/>
        <v>-7.5277944977557087</v>
      </c>
      <c r="I140">
        <f t="shared" si="14"/>
        <v>-7.6998051309607352</v>
      </c>
      <c r="K140" s="8">
        <f t="shared" si="15"/>
        <v>35247</v>
      </c>
      <c r="L140" s="9">
        <f t="shared" si="16"/>
        <v>0.22220550224429125</v>
      </c>
      <c r="M140">
        <f t="shared" si="17"/>
        <v>0.2610526063344647</v>
      </c>
    </row>
    <row r="141" spans="1:13" x14ac:dyDescent="0.35">
      <c r="A141" s="8">
        <v>35278</v>
      </c>
      <c r="B141" s="22">
        <f>'Engel exercise'!Q141</f>
        <v>-7.5276260355996083</v>
      </c>
      <c r="D141">
        <v>4.5193125209353911E-4</v>
      </c>
      <c r="G141" s="8">
        <f t="shared" si="12"/>
        <v>35278</v>
      </c>
      <c r="H141" s="9">
        <f t="shared" si="13"/>
        <v>-7.5276260355996083</v>
      </c>
      <c r="I141">
        <f t="shared" si="14"/>
        <v>-7.7019804868381732</v>
      </c>
      <c r="K141" s="8">
        <f t="shared" si="15"/>
        <v>35278</v>
      </c>
      <c r="L141" s="9">
        <f t="shared" si="16"/>
        <v>0.2223739644003917</v>
      </c>
      <c r="M141">
        <f t="shared" si="17"/>
        <v>0.2588772504570267</v>
      </c>
    </row>
    <row r="142" spans="1:13" x14ac:dyDescent="0.35">
      <c r="A142" s="8">
        <v>35309</v>
      </c>
      <c r="B142" s="22">
        <f>'Engel exercise'!Q142</f>
        <v>-7.5365110178157986</v>
      </c>
      <c r="D142">
        <v>4.4852981203205133E-4</v>
      </c>
      <c r="G142" s="8">
        <f t="shared" si="12"/>
        <v>35309</v>
      </c>
      <c r="H142" s="9">
        <f t="shared" si="13"/>
        <v>-7.5365110178157986</v>
      </c>
      <c r="I142">
        <f t="shared" si="14"/>
        <v>-7.7095354081459488</v>
      </c>
      <c r="K142" s="8">
        <f t="shared" si="15"/>
        <v>35309</v>
      </c>
      <c r="L142" s="9">
        <f t="shared" si="16"/>
        <v>0.21348898218420143</v>
      </c>
      <c r="M142">
        <f t="shared" si="17"/>
        <v>0.25132232914925101</v>
      </c>
    </row>
    <row r="143" spans="1:13" x14ac:dyDescent="0.35">
      <c r="A143" s="8">
        <v>35339</v>
      </c>
      <c r="B143" s="22">
        <f>'Engel exercise'!Q143</f>
        <v>-7.5505377510917535</v>
      </c>
      <c r="D143">
        <v>4.4417513851009445E-4</v>
      </c>
      <c r="G143" s="8">
        <f t="shared" si="12"/>
        <v>35339</v>
      </c>
      <c r="H143" s="9">
        <f t="shared" si="13"/>
        <v>-7.5505377510917535</v>
      </c>
      <c r="I143">
        <f t="shared" si="14"/>
        <v>-7.7192916172055899</v>
      </c>
      <c r="K143" s="8">
        <f t="shared" si="15"/>
        <v>35339</v>
      </c>
      <c r="L143" s="9">
        <f t="shared" si="16"/>
        <v>0.19946224890824649</v>
      </c>
      <c r="M143">
        <f t="shared" si="17"/>
        <v>0.24156612008960998</v>
      </c>
    </row>
    <row r="144" spans="1:13" x14ac:dyDescent="0.35">
      <c r="A144" s="8">
        <v>35370</v>
      </c>
      <c r="B144" s="22">
        <f>'Engel exercise'!Q144</f>
        <v>-7.5582144086545799</v>
      </c>
      <c r="D144">
        <v>4.4243479432590129E-4</v>
      </c>
      <c r="G144" s="8">
        <f t="shared" si="12"/>
        <v>35370</v>
      </c>
      <c r="H144" s="9">
        <f t="shared" si="13"/>
        <v>-7.5582144086545799</v>
      </c>
      <c r="I144">
        <f t="shared" si="14"/>
        <v>-7.7232174618300569</v>
      </c>
      <c r="K144" s="8">
        <f t="shared" si="15"/>
        <v>35370</v>
      </c>
      <c r="L144" s="9">
        <f t="shared" si="16"/>
        <v>0.19178559134542006</v>
      </c>
      <c r="M144">
        <f t="shared" si="17"/>
        <v>0.23764027546514299</v>
      </c>
    </row>
    <row r="145" spans="1:13" x14ac:dyDescent="0.35">
      <c r="A145" s="8">
        <v>35400</v>
      </c>
      <c r="B145" s="22">
        <f>'Engel exercise'!Q145</f>
        <v>-7.5682966616170058</v>
      </c>
      <c r="D145">
        <v>4.3706305674040807E-4</v>
      </c>
      <c r="G145" s="8">
        <f t="shared" si="12"/>
        <v>35400</v>
      </c>
      <c r="H145" s="9">
        <f t="shared" si="13"/>
        <v>-7.5682966616170058</v>
      </c>
      <c r="I145">
        <f t="shared" si="14"/>
        <v>-7.7354330786776719</v>
      </c>
      <c r="K145" s="8">
        <f t="shared" si="15"/>
        <v>35400</v>
      </c>
      <c r="L145" s="9">
        <f t="shared" si="16"/>
        <v>0.18170333838299424</v>
      </c>
      <c r="M145">
        <f t="shared" si="17"/>
        <v>0.22542465861752792</v>
      </c>
    </row>
    <row r="146" spans="1:13" x14ac:dyDescent="0.35">
      <c r="A146" s="8">
        <v>35431</v>
      </c>
      <c r="B146" s="22">
        <f>'Engel exercise'!Q146</f>
        <v>-7.5709379655504385</v>
      </c>
      <c r="D146">
        <v>4.3349498183866455E-4</v>
      </c>
      <c r="G146" s="8">
        <f t="shared" si="12"/>
        <v>35431</v>
      </c>
      <c r="H146" s="9">
        <f t="shared" si="13"/>
        <v>-7.5709379655504385</v>
      </c>
      <c r="I146">
        <f t="shared" si="14"/>
        <v>-7.743630337730715</v>
      </c>
      <c r="K146" s="8">
        <f t="shared" si="15"/>
        <v>35431</v>
      </c>
      <c r="L146" s="9">
        <f t="shared" si="16"/>
        <v>0.17906203444956148</v>
      </c>
      <c r="M146">
        <f t="shared" si="17"/>
        <v>0.21722739956448489</v>
      </c>
    </row>
    <row r="147" spans="1:13" x14ac:dyDescent="0.35">
      <c r="A147" s="8">
        <v>35462</v>
      </c>
      <c r="B147" s="22">
        <f>'Engel exercise'!Q147</f>
        <v>-7.5815983140106731</v>
      </c>
      <c r="D147">
        <v>4.2696455932222086E-4</v>
      </c>
      <c r="G147" s="8">
        <f t="shared" si="12"/>
        <v>35462</v>
      </c>
      <c r="H147" s="9">
        <f t="shared" si="13"/>
        <v>-7.5815983140106731</v>
      </c>
      <c r="I147">
        <f t="shared" si="14"/>
        <v>-7.7588095474256615</v>
      </c>
      <c r="K147" s="8">
        <f t="shared" si="15"/>
        <v>35462</v>
      </c>
      <c r="L147" s="9">
        <f t="shared" si="16"/>
        <v>0.16840168598932692</v>
      </c>
      <c r="M147">
        <f t="shared" si="17"/>
        <v>0.20204818986953832</v>
      </c>
    </row>
    <row r="148" spans="1:13" x14ac:dyDescent="0.35">
      <c r="A148" s="8">
        <v>35490</v>
      </c>
      <c r="B148" s="22">
        <f>'Engel exercise'!Q148</f>
        <v>-7.6012789435556769</v>
      </c>
      <c r="D148">
        <v>4.2199849765206618E-4</v>
      </c>
      <c r="G148" s="8">
        <f t="shared" si="12"/>
        <v>35490</v>
      </c>
      <c r="H148" s="9">
        <f t="shared" si="13"/>
        <v>-7.6012789435556769</v>
      </c>
      <c r="I148">
        <f t="shared" si="14"/>
        <v>-7.7705088040007935</v>
      </c>
      <c r="K148" s="8">
        <f t="shared" si="15"/>
        <v>35490</v>
      </c>
      <c r="L148" s="9">
        <f t="shared" si="16"/>
        <v>0.1487210564443231</v>
      </c>
      <c r="M148">
        <f t="shared" si="17"/>
        <v>0.19034893329440639</v>
      </c>
    </row>
    <row r="149" spans="1:13" x14ac:dyDescent="0.35">
      <c r="A149" s="8">
        <v>35521</v>
      </c>
      <c r="B149" s="22">
        <f>'Engel exercise'!Q149</f>
        <v>-7.6094956406976042</v>
      </c>
      <c r="D149">
        <v>4.1737638146399782E-4</v>
      </c>
      <c r="G149" s="8">
        <f t="shared" si="12"/>
        <v>35521</v>
      </c>
      <c r="H149" s="9">
        <f t="shared" si="13"/>
        <v>-7.6094956406976042</v>
      </c>
      <c r="I149">
        <f t="shared" si="14"/>
        <v>-7.7815221498191463</v>
      </c>
      <c r="K149" s="8">
        <f t="shared" si="15"/>
        <v>35521</v>
      </c>
      <c r="L149" s="9">
        <f t="shared" si="16"/>
        <v>0.1405043593023958</v>
      </c>
      <c r="M149">
        <f t="shared" si="17"/>
        <v>0.1793355874760536</v>
      </c>
    </row>
    <row r="150" spans="1:13" x14ac:dyDescent="0.35">
      <c r="A150" s="8">
        <v>35551</v>
      </c>
      <c r="B150" s="22">
        <f>'Engel exercise'!Q150</f>
        <v>-7.6102308007845396</v>
      </c>
      <c r="D150">
        <v>4.1845254952162085E-4</v>
      </c>
      <c r="G150" s="8">
        <f t="shared" si="12"/>
        <v>35551</v>
      </c>
      <c r="H150" s="9">
        <f t="shared" si="13"/>
        <v>-7.6102308007845396</v>
      </c>
      <c r="I150">
        <f t="shared" si="14"/>
        <v>-7.7789470567291383</v>
      </c>
      <c r="K150" s="8">
        <f t="shared" si="15"/>
        <v>35551</v>
      </c>
      <c r="L150" s="9">
        <f t="shared" si="16"/>
        <v>0.13976919921546038</v>
      </c>
      <c r="M150">
        <f t="shared" si="17"/>
        <v>0.18191068056606152</v>
      </c>
    </row>
    <row r="151" spans="1:13" x14ac:dyDescent="0.35">
      <c r="A151" s="8">
        <v>35582</v>
      </c>
      <c r="B151" s="22">
        <f>'Engel exercise'!Q151</f>
        <v>-7.6065356895376235</v>
      </c>
      <c r="D151">
        <v>4.1969082939445743E-4</v>
      </c>
      <c r="G151" s="8">
        <f t="shared" si="12"/>
        <v>35582</v>
      </c>
      <c r="H151" s="9">
        <f t="shared" si="13"/>
        <v>-7.6065356895376235</v>
      </c>
      <c r="I151">
        <f t="shared" si="14"/>
        <v>-7.7759922382459692</v>
      </c>
      <c r="K151" s="8">
        <f t="shared" si="15"/>
        <v>35582</v>
      </c>
      <c r="L151" s="9">
        <f t="shared" si="16"/>
        <v>0.14346431046237651</v>
      </c>
      <c r="M151">
        <f t="shared" si="17"/>
        <v>0.18486549904923066</v>
      </c>
    </row>
    <row r="152" spans="1:13" x14ac:dyDescent="0.35">
      <c r="A152" s="8">
        <v>35612</v>
      </c>
      <c r="B152" s="22">
        <f>'Engel exercise'!Q152</f>
        <v>-7.6068993770587099</v>
      </c>
      <c r="D152">
        <v>4.193306351736894E-4</v>
      </c>
      <c r="G152" s="8">
        <f t="shared" si="12"/>
        <v>35612</v>
      </c>
      <c r="H152" s="9">
        <f t="shared" si="13"/>
        <v>-7.6068993770587099</v>
      </c>
      <c r="I152">
        <f t="shared" si="14"/>
        <v>-7.7768508437956649</v>
      </c>
      <c r="K152" s="8">
        <f t="shared" si="15"/>
        <v>35612</v>
      </c>
      <c r="L152" s="9">
        <f t="shared" si="16"/>
        <v>0.14310062294129011</v>
      </c>
      <c r="M152">
        <f t="shared" si="17"/>
        <v>0.18400689349953492</v>
      </c>
    </row>
    <row r="153" spans="1:13" x14ac:dyDescent="0.35">
      <c r="A153" s="8">
        <v>35643</v>
      </c>
      <c r="B153" s="22">
        <f>'Engel exercise'!Q153</f>
        <v>-7.6051976571875253</v>
      </c>
      <c r="D153">
        <v>4.1874433708748919E-4</v>
      </c>
      <c r="G153" s="8">
        <f t="shared" si="12"/>
        <v>35643</v>
      </c>
      <c r="H153" s="9">
        <f t="shared" si="13"/>
        <v>-7.6051976571875253</v>
      </c>
      <c r="I153">
        <f t="shared" si="14"/>
        <v>-7.7782499982896001</v>
      </c>
      <c r="K153" s="8">
        <f t="shared" si="15"/>
        <v>35643</v>
      </c>
      <c r="L153" s="9">
        <f t="shared" si="16"/>
        <v>0.14480234281247473</v>
      </c>
      <c r="M153">
        <f t="shared" si="17"/>
        <v>0.18260773900559979</v>
      </c>
    </row>
    <row r="154" spans="1:13" x14ac:dyDescent="0.35">
      <c r="A154" s="8">
        <v>35674</v>
      </c>
      <c r="B154" s="22">
        <f>'Engel exercise'!Q154</f>
        <v>-7.6202339218038571</v>
      </c>
      <c r="D154">
        <v>4.1331724582475933E-4</v>
      </c>
      <c r="G154" s="8">
        <f t="shared" si="12"/>
        <v>35674</v>
      </c>
      <c r="H154" s="9">
        <f t="shared" si="13"/>
        <v>-7.6202339218038571</v>
      </c>
      <c r="I154">
        <f t="shared" si="14"/>
        <v>-7.7912951101824692</v>
      </c>
      <c r="K154" s="8">
        <f t="shared" si="15"/>
        <v>35674</v>
      </c>
      <c r="L154" s="9">
        <f t="shared" si="16"/>
        <v>0.12976607819614294</v>
      </c>
      <c r="M154">
        <f t="shared" si="17"/>
        <v>0.16956262711273062</v>
      </c>
    </row>
    <row r="155" spans="1:13" x14ac:dyDescent="0.35">
      <c r="A155" s="8">
        <v>35704</v>
      </c>
      <c r="B155" s="22">
        <f>'Engel exercise'!Q155</f>
        <v>-7.6404043368917911</v>
      </c>
      <c r="D155">
        <v>4.0544641554564342E-4</v>
      </c>
      <c r="G155" s="8">
        <f t="shared" si="12"/>
        <v>35704</v>
      </c>
      <c r="H155" s="9">
        <f t="shared" si="13"/>
        <v>-7.6404043368917911</v>
      </c>
      <c r="I155">
        <f t="shared" si="14"/>
        <v>-7.8105218372943916</v>
      </c>
      <c r="K155" s="8">
        <f t="shared" si="15"/>
        <v>35704</v>
      </c>
      <c r="L155" s="9">
        <f t="shared" si="16"/>
        <v>0.1095956631082089</v>
      </c>
      <c r="M155">
        <f t="shared" si="17"/>
        <v>0.15033590000080821</v>
      </c>
    </row>
    <row r="156" spans="1:13" x14ac:dyDescent="0.35">
      <c r="A156" s="8">
        <v>35735</v>
      </c>
      <c r="B156" s="22">
        <f>'Engel exercise'!Q156</f>
        <v>-7.7477318725074298</v>
      </c>
      <c r="D156">
        <v>3.629763461449308E-4</v>
      </c>
      <c r="G156" s="8">
        <f t="shared" si="12"/>
        <v>35735</v>
      </c>
      <c r="H156" s="9">
        <f t="shared" si="13"/>
        <v>-7.7477318725074298</v>
      </c>
      <c r="I156">
        <f t="shared" si="14"/>
        <v>-7.9211728879577441</v>
      </c>
      <c r="K156" s="8">
        <f t="shared" si="15"/>
        <v>35735</v>
      </c>
      <c r="L156" s="9">
        <f t="shared" si="16"/>
        <v>2.2681274925702155E-3</v>
      </c>
      <c r="M156">
        <f t="shared" si="17"/>
        <v>3.9684849337455752E-2</v>
      </c>
    </row>
    <row r="157" spans="1:13" x14ac:dyDescent="0.35">
      <c r="A157" s="8">
        <v>35765</v>
      </c>
      <c r="B157" s="22">
        <f>'Engel exercise'!Q157</f>
        <v>-8.0623051792707585</v>
      </c>
      <c r="D157">
        <v>2.6034192854175616E-4</v>
      </c>
      <c r="G157" s="8">
        <f t="shared" si="12"/>
        <v>35765</v>
      </c>
      <c r="H157" s="9">
        <f t="shared" si="13"/>
        <v>-8.0623051792707585</v>
      </c>
      <c r="I157">
        <f t="shared" si="14"/>
        <v>-8.2535146811722022</v>
      </c>
      <c r="K157" s="8">
        <f t="shared" si="15"/>
        <v>35765</v>
      </c>
      <c r="L157" s="9">
        <f t="shared" si="16"/>
        <v>-0.31230517927075852</v>
      </c>
      <c r="M157">
        <f t="shared" si="17"/>
        <v>-0.29265694387700236</v>
      </c>
    </row>
    <row r="158" spans="1:13" x14ac:dyDescent="0.35">
      <c r="A158" s="8">
        <v>35796</v>
      </c>
      <c r="B158" s="22">
        <f>'Engel exercise'!Q158</f>
        <v>-8.1642635939508246</v>
      </c>
      <c r="D158">
        <v>2.3106739059819718E-4</v>
      </c>
      <c r="G158" s="8">
        <f t="shared" si="12"/>
        <v>35796</v>
      </c>
      <c r="H158" s="9">
        <f t="shared" si="13"/>
        <v>-8.1642635939508246</v>
      </c>
      <c r="I158">
        <f t="shared" si="14"/>
        <v>-8.3728011557972959</v>
      </c>
      <c r="K158" s="8">
        <f t="shared" si="15"/>
        <v>35796</v>
      </c>
      <c r="L158" s="9">
        <f t="shared" si="16"/>
        <v>-0.41426359395082457</v>
      </c>
      <c r="M158">
        <f t="shared" si="17"/>
        <v>-0.41194341850209604</v>
      </c>
    </row>
    <row r="159" spans="1:13" x14ac:dyDescent="0.35">
      <c r="A159" s="8">
        <v>35827</v>
      </c>
      <c r="B159" s="22">
        <f>'Engel exercise'!Q159</f>
        <v>-8.0878574045718779</v>
      </c>
      <c r="D159">
        <v>2.4672396138876852E-4</v>
      </c>
      <c r="G159" s="8">
        <f t="shared" si="12"/>
        <v>35827</v>
      </c>
      <c r="H159" s="9">
        <f t="shared" si="13"/>
        <v>-8.0878574045718779</v>
      </c>
      <c r="I159">
        <f t="shared" si="14"/>
        <v>-8.3072404115056262</v>
      </c>
      <c r="K159" s="8">
        <f t="shared" si="15"/>
        <v>35827</v>
      </c>
      <c r="L159" s="9">
        <f t="shared" si="16"/>
        <v>-0.33785740457187785</v>
      </c>
      <c r="M159">
        <f t="shared" si="17"/>
        <v>-0.34638267421042634</v>
      </c>
    </row>
    <row r="160" spans="1:13" x14ac:dyDescent="0.35">
      <c r="A160" s="8">
        <v>35855</v>
      </c>
      <c r="B160" s="22">
        <f>'Engel exercise'!Q160</f>
        <v>-8.0106219052473389</v>
      </c>
      <c r="D160">
        <v>2.676443474155219E-4</v>
      </c>
      <c r="G160" s="8">
        <f t="shared" si="12"/>
        <v>35855</v>
      </c>
      <c r="H160" s="9">
        <f t="shared" si="13"/>
        <v>-8.0106219052473389</v>
      </c>
      <c r="I160">
        <f t="shared" si="14"/>
        <v>-8.2258515206622214</v>
      </c>
      <c r="K160" s="8">
        <f t="shared" si="15"/>
        <v>35855</v>
      </c>
      <c r="L160" s="9">
        <f t="shared" si="16"/>
        <v>-0.26062190524733886</v>
      </c>
      <c r="M160">
        <f t="shared" si="17"/>
        <v>-0.26499378336702151</v>
      </c>
    </row>
    <row r="161" spans="1:13" x14ac:dyDescent="0.35">
      <c r="A161" s="8">
        <v>35886</v>
      </c>
      <c r="B161" s="22">
        <f>'Engel exercise'!Q161</f>
        <v>-7.9337991053970498</v>
      </c>
      <c r="D161">
        <v>2.8873631175541884E-4</v>
      </c>
      <c r="G161" s="8">
        <f t="shared" si="12"/>
        <v>35886</v>
      </c>
      <c r="H161" s="9">
        <f t="shared" si="13"/>
        <v>-7.9337991053970498</v>
      </c>
      <c r="I161">
        <f t="shared" si="14"/>
        <v>-8.1499967024279698</v>
      </c>
      <c r="K161" s="8">
        <f t="shared" si="15"/>
        <v>35886</v>
      </c>
      <c r="L161" s="9">
        <f t="shared" si="16"/>
        <v>-0.1837991053970498</v>
      </c>
      <c r="M161">
        <f t="shared" si="17"/>
        <v>-0.18913896513276995</v>
      </c>
    </row>
    <row r="162" spans="1:13" x14ac:dyDescent="0.35">
      <c r="A162" s="8">
        <v>35916</v>
      </c>
      <c r="B162" s="22">
        <f>'Engel exercise'!Q162</f>
        <v>-7.9517865523853892</v>
      </c>
      <c r="D162">
        <v>2.8435999067871162E-4</v>
      </c>
      <c r="G162" s="8">
        <f t="shared" si="12"/>
        <v>35916</v>
      </c>
      <c r="H162" s="9">
        <f t="shared" si="13"/>
        <v>-7.9517865523853892</v>
      </c>
      <c r="I162">
        <f t="shared" si="14"/>
        <v>-8.1652695496828791</v>
      </c>
      <c r="K162" s="8">
        <f t="shared" si="15"/>
        <v>35916</v>
      </c>
      <c r="L162" s="9">
        <f t="shared" si="16"/>
        <v>-0.20178655238538923</v>
      </c>
      <c r="M162">
        <f t="shared" si="17"/>
        <v>-0.20441181238767925</v>
      </c>
    </row>
    <row r="163" spans="1:13" x14ac:dyDescent="0.35">
      <c r="A163" s="8">
        <v>35947</v>
      </c>
      <c r="B163" s="22">
        <f>'Engel exercise'!Q163</f>
        <v>-7.9593060265166988</v>
      </c>
      <c r="D163">
        <v>2.8321891297137527E-4</v>
      </c>
      <c r="G163" s="8">
        <f t="shared" si="12"/>
        <v>35947</v>
      </c>
      <c r="H163" s="9">
        <f t="shared" si="13"/>
        <v>-7.9593060265166988</v>
      </c>
      <c r="I163">
        <f t="shared" si="14"/>
        <v>-8.1692904152835872</v>
      </c>
      <c r="K163" s="8">
        <f t="shared" si="15"/>
        <v>35947</v>
      </c>
      <c r="L163" s="9">
        <f t="shared" si="16"/>
        <v>-0.20930602651669883</v>
      </c>
      <c r="M163">
        <f t="shared" si="17"/>
        <v>-0.20843267798838738</v>
      </c>
    </row>
    <row r="164" spans="1:13" x14ac:dyDescent="0.35">
      <c r="A164" s="8">
        <v>35977</v>
      </c>
      <c r="B164" s="22">
        <f>'Engel exercise'!Q164</f>
        <v>-7.8871171870846091</v>
      </c>
      <c r="D164">
        <v>3.0457918430659768E-4</v>
      </c>
      <c r="G164" s="8">
        <f t="shared" si="12"/>
        <v>35977</v>
      </c>
      <c r="H164" s="9">
        <f t="shared" si="13"/>
        <v>-7.8871171870846091</v>
      </c>
      <c r="I164">
        <f t="shared" si="14"/>
        <v>-8.0965794576367784</v>
      </c>
      <c r="K164" s="8">
        <f t="shared" si="15"/>
        <v>35977</v>
      </c>
      <c r="L164" s="9">
        <f t="shared" si="16"/>
        <v>-0.13711718708460907</v>
      </c>
      <c r="M164">
        <f t="shared" si="17"/>
        <v>-0.13572172034157859</v>
      </c>
    </row>
    <row r="165" spans="1:13" x14ac:dyDescent="0.35">
      <c r="A165" s="8">
        <v>36008</v>
      </c>
      <c r="B165" s="22">
        <f>'Engel exercise'!Q165</f>
        <v>-7.8919912787563291</v>
      </c>
      <c r="D165">
        <v>3.015671527254507E-4</v>
      </c>
      <c r="G165" s="8">
        <f t="shared" si="12"/>
        <v>36008</v>
      </c>
      <c r="H165" s="9">
        <f t="shared" si="13"/>
        <v>-7.8919912787563291</v>
      </c>
      <c r="I165">
        <f t="shared" si="14"/>
        <v>-8.1065178378231071</v>
      </c>
      <c r="K165" s="8">
        <f t="shared" si="15"/>
        <v>36008</v>
      </c>
      <c r="L165" s="9">
        <f t="shared" si="16"/>
        <v>-0.14199127875632911</v>
      </c>
      <c r="M165">
        <f t="shared" si="17"/>
        <v>-0.14566010052790723</v>
      </c>
    </row>
    <row r="166" spans="1:13" x14ac:dyDescent="0.35">
      <c r="A166" s="8">
        <v>36039</v>
      </c>
      <c r="B166" s="22">
        <f>'Engel exercise'!Q166</f>
        <v>-7.9247020615283006</v>
      </c>
      <c r="D166">
        <v>2.889270907600417E-4</v>
      </c>
      <c r="G166" s="8">
        <f t="shared" si="12"/>
        <v>36039</v>
      </c>
      <c r="H166" s="9">
        <f t="shared" si="13"/>
        <v>-7.9247020615283006</v>
      </c>
      <c r="I166">
        <f t="shared" si="14"/>
        <v>-8.1493361827871951</v>
      </c>
      <c r="K166" s="8">
        <f t="shared" si="15"/>
        <v>36039</v>
      </c>
      <c r="L166" s="9">
        <f t="shared" si="16"/>
        <v>-0.17470206152830059</v>
      </c>
      <c r="M166">
        <f t="shared" si="17"/>
        <v>-0.18847844549199522</v>
      </c>
    </row>
    <row r="167" spans="1:13" x14ac:dyDescent="0.35">
      <c r="A167" s="8">
        <v>36069</v>
      </c>
      <c r="B167" s="22">
        <f>'Engel exercise'!Q167</f>
        <v>-7.894088204892955</v>
      </c>
      <c r="D167">
        <v>2.956807828555331E-4</v>
      </c>
      <c r="G167" s="8">
        <f t="shared" si="12"/>
        <v>36069</v>
      </c>
      <c r="H167" s="9">
        <f t="shared" si="13"/>
        <v>-7.894088204892955</v>
      </c>
      <c r="I167">
        <f t="shared" si="14"/>
        <v>-8.1262301218699342</v>
      </c>
      <c r="K167" s="8">
        <f t="shared" si="15"/>
        <v>36069</v>
      </c>
      <c r="L167" s="9">
        <f t="shared" si="16"/>
        <v>-0.14408820489295504</v>
      </c>
      <c r="M167">
        <f t="shared" si="17"/>
        <v>-0.16537238457473435</v>
      </c>
    </row>
    <row r="168" spans="1:13" x14ac:dyDescent="0.35">
      <c r="A168" s="8">
        <v>36100</v>
      </c>
      <c r="B168" s="22">
        <f>'Engel exercise'!Q168</f>
        <v>-7.8609112187034285</v>
      </c>
      <c r="D168">
        <v>3.0603896103870192E-4</v>
      </c>
      <c r="G168" s="8">
        <f t="shared" si="12"/>
        <v>36100</v>
      </c>
      <c r="H168" s="9">
        <f t="shared" si="13"/>
        <v>-7.8609112187034285</v>
      </c>
      <c r="I168">
        <f t="shared" si="14"/>
        <v>-8.0917981404609733</v>
      </c>
      <c r="K168" s="8">
        <f t="shared" si="15"/>
        <v>36100</v>
      </c>
      <c r="L168" s="9">
        <f t="shared" si="16"/>
        <v>-0.11091121870342846</v>
      </c>
      <c r="M168">
        <f t="shared" si="17"/>
        <v>-0.13094040316577349</v>
      </c>
    </row>
    <row r="169" spans="1:13" x14ac:dyDescent="0.35">
      <c r="A169" s="8">
        <v>36130</v>
      </c>
      <c r="B169" s="22">
        <f>'Engel exercise'!Q169</f>
        <v>-7.7983092847879263</v>
      </c>
      <c r="D169">
        <v>3.2491181974079076E-4</v>
      </c>
      <c r="G169" s="8">
        <f t="shared" si="12"/>
        <v>36130</v>
      </c>
      <c r="H169" s="9">
        <f t="shared" si="13"/>
        <v>-7.7983092847879263</v>
      </c>
      <c r="I169">
        <f t="shared" si="14"/>
        <v>-8.031956736324009</v>
      </c>
      <c r="K169" s="8">
        <f t="shared" si="15"/>
        <v>36130</v>
      </c>
      <c r="L169" s="9">
        <f t="shared" si="16"/>
        <v>-4.8309284787926288E-2</v>
      </c>
      <c r="M169">
        <f t="shared" si="17"/>
        <v>-7.1098999028809118E-2</v>
      </c>
    </row>
    <row r="170" spans="1:13" x14ac:dyDescent="0.35">
      <c r="A170" s="8">
        <v>36161</v>
      </c>
      <c r="B170" s="22">
        <f>'Engel exercise'!Q170</f>
        <v>-7.7688996377973485</v>
      </c>
      <c r="D170">
        <v>3.3414623382252266E-4</v>
      </c>
      <c r="G170" s="8">
        <f t="shared" si="12"/>
        <v>36161</v>
      </c>
      <c r="H170" s="9">
        <f t="shared" si="13"/>
        <v>-7.7688996377973485</v>
      </c>
      <c r="I170">
        <f t="shared" si="14"/>
        <v>-8.0039318349893929</v>
      </c>
      <c r="K170" s="8">
        <f t="shared" si="15"/>
        <v>36161</v>
      </c>
      <c r="L170" s="9">
        <f t="shared" si="16"/>
        <v>-1.889963779734849E-2</v>
      </c>
      <c r="M170">
        <f t="shared" si="17"/>
        <v>-4.3074097694193014E-2</v>
      </c>
    </row>
    <row r="171" spans="1:13" x14ac:dyDescent="0.35">
      <c r="A171" s="8">
        <v>36192</v>
      </c>
      <c r="B171" s="22">
        <f>'Engel exercise'!Q171</f>
        <v>-7.7658247357147348</v>
      </c>
      <c r="D171">
        <v>3.3196722421469587E-4</v>
      </c>
      <c r="G171" s="8">
        <f t="shared" si="12"/>
        <v>36192</v>
      </c>
      <c r="H171" s="9">
        <f t="shared" si="13"/>
        <v>-7.7658247357147348</v>
      </c>
      <c r="I171">
        <f t="shared" si="14"/>
        <v>-8.0104743161660394</v>
      </c>
      <c r="K171" s="8">
        <f t="shared" si="15"/>
        <v>36192</v>
      </c>
      <c r="L171" s="9">
        <f t="shared" si="16"/>
        <v>-1.582473571473475E-2</v>
      </c>
      <c r="M171">
        <f t="shared" si="17"/>
        <v>-4.9616578870839589E-2</v>
      </c>
    </row>
    <row r="172" spans="1:13" x14ac:dyDescent="0.35">
      <c r="A172" s="8">
        <v>36220</v>
      </c>
      <c r="B172" s="22">
        <f>'Engel exercise'!Q172</f>
        <v>-7.7981785566133004</v>
      </c>
      <c r="D172">
        <v>3.2458491168882707E-4</v>
      </c>
      <c r="G172" s="8">
        <f t="shared" si="12"/>
        <v>36220</v>
      </c>
      <c r="H172" s="9">
        <f t="shared" si="13"/>
        <v>-7.7981785566133004</v>
      </c>
      <c r="I172">
        <f t="shared" si="14"/>
        <v>-8.0329633867465589</v>
      </c>
      <c r="K172" s="8">
        <f t="shared" si="15"/>
        <v>36220</v>
      </c>
      <c r="L172" s="9">
        <f t="shared" si="16"/>
        <v>-4.8178556613300394E-2</v>
      </c>
      <c r="M172">
        <f t="shared" si="17"/>
        <v>-7.2105649451359E-2</v>
      </c>
    </row>
    <row r="173" spans="1:13" x14ac:dyDescent="0.35">
      <c r="A173" s="8">
        <v>36251</v>
      </c>
      <c r="B173" s="22">
        <f>'Engel exercise'!Q173</f>
        <v>-7.7869178617349197</v>
      </c>
      <c r="D173">
        <v>3.2745017030224471E-4</v>
      </c>
      <c r="G173" s="8">
        <f t="shared" si="12"/>
        <v>36251</v>
      </c>
      <c r="H173" s="9">
        <f t="shared" si="13"/>
        <v>-7.7869178617349197</v>
      </c>
      <c r="I173">
        <f t="shared" si="14"/>
        <v>-8.0241746662140905</v>
      </c>
      <c r="K173" s="8">
        <f t="shared" si="15"/>
        <v>36251</v>
      </c>
      <c r="L173" s="9">
        <f t="shared" si="16"/>
        <v>-3.6917861734919732E-2</v>
      </c>
      <c r="M173">
        <f t="shared" si="17"/>
        <v>-6.3316928918890625E-2</v>
      </c>
    </row>
    <row r="174" spans="1:13" x14ac:dyDescent="0.35">
      <c r="A174" s="8">
        <v>36281</v>
      </c>
      <c r="B174" s="22">
        <f>'Engel exercise'!Q174</f>
        <v>-7.7773297046073244</v>
      </c>
      <c r="D174">
        <v>3.2822104627948937E-4</v>
      </c>
      <c r="G174" s="8">
        <f t="shared" si="12"/>
        <v>36281</v>
      </c>
      <c r="H174" s="9">
        <f t="shared" si="13"/>
        <v>-7.7773297046073244</v>
      </c>
      <c r="I174">
        <f t="shared" si="14"/>
        <v>-8.0218232549794983</v>
      </c>
      <c r="K174" s="8">
        <f t="shared" si="15"/>
        <v>36281</v>
      </c>
      <c r="L174" s="9">
        <f t="shared" si="16"/>
        <v>-2.7329704607324423E-2</v>
      </c>
      <c r="M174">
        <f t="shared" si="17"/>
        <v>-6.0965517684298476E-2</v>
      </c>
    </row>
    <row r="175" spans="1:13" x14ac:dyDescent="0.35">
      <c r="A175" s="8">
        <v>36312</v>
      </c>
      <c r="B175" s="22">
        <f>'Engel exercise'!Q175</f>
        <v>-7.7642082244393542</v>
      </c>
      <c r="D175">
        <v>3.33382518033225E-4</v>
      </c>
      <c r="G175" s="8">
        <f t="shared" si="12"/>
        <v>36312</v>
      </c>
      <c r="H175" s="9">
        <f t="shared" si="13"/>
        <v>-7.7642082244393542</v>
      </c>
      <c r="I175">
        <f t="shared" si="14"/>
        <v>-8.0062200244356063</v>
      </c>
      <c r="K175" s="8">
        <f t="shared" si="15"/>
        <v>36312</v>
      </c>
      <c r="L175" s="9">
        <f t="shared" si="16"/>
        <v>-1.4208224439354211E-2</v>
      </c>
      <c r="M175">
        <f t="shared" si="17"/>
        <v>-4.5362287140406465E-2</v>
      </c>
    </row>
    <row r="176" spans="1:13" x14ac:dyDescent="0.35">
      <c r="A176" s="8">
        <v>36342</v>
      </c>
      <c r="B176" s="22">
        <f>'Engel exercise'!Q176</f>
        <v>-7.7950770393966771</v>
      </c>
      <c r="D176">
        <v>3.2555722797349867E-4</v>
      </c>
      <c r="G176" s="8">
        <f t="shared" si="12"/>
        <v>36342</v>
      </c>
      <c r="H176" s="9">
        <f t="shared" si="13"/>
        <v>-7.7950770393966771</v>
      </c>
      <c r="I176">
        <f t="shared" si="14"/>
        <v>-8.0299722961826134</v>
      </c>
      <c r="K176" s="8">
        <f t="shared" si="15"/>
        <v>36342</v>
      </c>
      <c r="L176" s="9">
        <f t="shared" si="16"/>
        <v>-4.5077039396677065E-2</v>
      </c>
      <c r="M176">
        <f t="shared" si="17"/>
        <v>-6.911455888741358E-2</v>
      </c>
    </row>
    <row r="177" spans="1:13" x14ac:dyDescent="0.35">
      <c r="A177" s="8">
        <v>36373</v>
      </c>
      <c r="B177" s="22">
        <f>'Engel exercise'!Q177</f>
        <v>-7.7801759301967834</v>
      </c>
      <c r="D177">
        <v>3.2517259975017914E-4</v>
      </c>
      <c r="G177" s="8">
        <f t="shared" si="12"/>
        <v>36373</v>
      </c>
      <c r="H177" s="9">
        <f t="shared" si="13"/>
        <v>-7.7801759301967834</v>
      </c>
      <c r="I177">
        <f t="shared" si="14"/>
        <v>-8.0311544404511714</v>
      </c>
      <c r="K177" s="8">
        <f t="shared" si="15"/>
        <v>36373</v>
      </c>
      <c r="L177" s="9">
        <f t="shared" si="16"/>
        <v>-3.017593019678344E-2</v>
      </c>
      <c r="M177">
        <f t="shared" si="17"/>
        <v>-7.0296703155971585E-2</v>
      </c>
    </row>
    <row r="178" spans="1:13" x14ac:dyDescent="0.35">
      <c r="A178" s="8">
        <v>36404</v>
      </c>
      <c r="B178" s="22">
        <f>'Engel exercise'!Q178</f>
        <v>-7.7827235177225411</v>
      </c>
      <c r="D178">
        <v>3.2428903852712437E-4</v>
      </c>
      <c r="G178" s="8">
        <f t="shared" si="12"/>
        <v>36404</v>
      </c>
      <c r="H178" s="9">
        <f t="shared" si="13"/>
        <v>-7.7827235177225411</v>
      </c>
      <c r="I178">
        <f t="shared" si="14"/>
        <v>-8.0338753456319782</v>
      </c>
      <c r="K178" s="8">
        <f t="shared" si="15"/>
        <v>36404</v>
      </c>
      <c r="L178" s="9">
        <f t="shared" si="16"/>
        <v>-3.2723517722541118E-2</v>
      </c>
      <c r="M178">
        <f t="shared" si="17"/>
        <v>-7.3017608336778395E-2</v>
      </c>
    </row>
    <row r="179" spans="1:13" x14ac:dyDescent="0.35">
      <c r="A179" s="8">
        <v>36434</v>
      </c>
      <c r="B179" s="22">
        <f>'Engel exercise'!Q179</f>
        <v>-7.7708926291183475</v>
      </c>
      <c r="D179">
        <v>3.2469804769119062E-4</v>
      </c>
      <c r="G179" s="8">
        <f t="shared" si="12"/>
        <v>36434</v>
      </c>
      <c r="H179" s="9">
        <f t="shared" si="13"/>
        <v>-7.7708926291183475</v>
      </c>
      <c r="I179">
        <f t="shared" si="14"/>
        <v>-8.0326148915277216</v>
      </c>
      <c r="K179" s="8">
        <f t="shared" si="15"/>
        <v>36434</v>
      </c>
      <c r="L179" s="9">
        <f t="shared" si="16"/>
        <v>-2.089262911834755E-2</v>
      </c>
      <c r="M179">
        <f t="shared" si="17"/>
        <v>-7.1757154232521714E-2</v>
      </c>
    </row>
    <row r="180" spans="1:13" x14ac:dyDescent="0.35">
      <c r="A180" s="8">
        <v>36465</v>
      </c>
      <c r="B180" s="22">
        <f>'Engel exercise'!Q180</f>
        <v>-7.7562616091712897</v>
      </c>
      <c r="D180">
        <v>3.318351795069346E-4</v>
      </c>
      <c r="G180" s="8">
        <f t="shared" si="12"/>
        <v>36465</v>
      </c>
      <c r="H180" s="9">
        <f t="shared" si="13"/>
        <v>-7.7562616091712897</v>
      </c>
      <c r="I180">
        <f t="shared" si="14"/>
        <v>-8.0108721595867998</v>
      </c>
      <c r="K180" s="8">
        <f t="shared" si="15"/>
        <v>36465</v>
      </c>
      <c r="L180" s="9">
        <f t="shared" si="16"/>
        <v>-6.261609171289706E-3</v>
      </c>
      <c r="M180">
        <f t="shared" si="17"/>
        <v>-5.0014422291599914E-2</v>
      </c>
    </row>
    <row r="181" spans="1:13" x14ac:dyDescent="0.35">
      <c r="A181" s="8">
        <v>36495</v>
      </c>
      <c r="B181" s="22">
        <f>'Engel exercise'!Q181</f>
        <v>-7.7301554291547649</v>
      </c>
      <c r="D181">
        <v>3.4161569935510115E-4</v>
      </c>
      <c r="G181" s="8">
        <f t="shared" si="12"/>
        <v>36495</v>
      </c>
      <c r="H181" s="9">
        <f t="shared" si="13"/>
        <v>-7.7301554291547649</v>
      </c>
      <c r="I181">
        <f t="shared" si="14"/>
        <v>-7.9818241388064335</v>
      </c>
      <c r="K181" s="8">
        <f t="shared" si="15"/>
        <v>36495</v>
      </c>
      <c r="L181" s="9">
        <f t="shared" si="16"/>
        <v>1.9844570845235054E-2</v>
      </c>
      <c r="M181">
        <f t="shared" si="17"/>
        <v>-2.0966401511233634E-2</v>
      </c>
    </row>
    <row r="182" spans="1:13" x14ac:dyDescent="0.35">
      <c r="A182" s="8">
        <v>36526</v>
      </c>
      <c r="B182" s="22">
        <f>'Engel exercise'!Q182</f>
        <v>-7.7257659704736161</v>
      </c>
      <c r="D182">
        <v>3.4375439954776937E-4</v>
      </c>
      <c r="G182" s="8">
        <f t="shared" si="12"/>
        <v>36526</v>
      </c>
      <c r="H182" s="9">
        <f t="shared" si="13"/>
        <v>-7.7257659704736161</v>
      </c>
      <c r="I182">
        <f t="shared" si="14"/>
        <v>-7.9755831103809758</v>
      </c>
      <c r="K182" s="8">
        <f t="shared" si="15"/>
        <v>36526</v>
      </c>
      <c r="L182" s="9">
        <f t="shared" si="16"/>
        <v>2.4234029526383871E-2</v>
      </c>
      <c r="M182">
        <f t="shared" si="17"/>
        <v>-1.4725373085775928E-2</v>
      </c>
    </row>
    <row r="183" spans="1:13" x14ac:dyDescent="0.35">
      <c r="A183" s="8">
        <v>36557</v>
      </c>
      <c r="B183" s="22">
        <f>'Engel exercise'!Q183</f>
        <v>-7.7292440034368424</v>
      </c>
      <c r="D183">
        <v>3.4406233124914987E-4</v>
      </c>
      <c r="G183" s="8">
        <f t="shared" si="12"/>
        <v>36557</v>
      </c>
      <c r="H183" s="9">
        <f t="shared" si="13"/>
        <v>-7.7292440034368424</v>
      </c>
      <c r="I183">
        <f t="shared" si="14"/>
        <v>-7.9746877215130816</v>
      </c>
      <c r="K183" s="8">
        <f t="shared" si="15"/>
        <v>36557</v>
      </c>
      <c r="L183" s="9">
        <f t="shared" si="16"/>
        <v>2.075599656315763E-2</v>
      </c>
      <c r="M183">
        <f t="shared" si="17"/>
        <v>-1.382998421788173E-2</v>
      </c>
    </row>
    <row r="184" spans="1:13" x14ac:dyDescent="0.35">
      <c r="A184" s="8">
        <v>36586</v>
      </c>
      <c r="B184" s="22">
        <f>'Engel exercise'!Q184</f>
        <v>-7.7289979153675423</v>
      </c>
      <c r="D184">
        <v>3.477219394371033E-4</v>
      </c>
      <c r="G184" s="8">
        <f t="shared" si="12"/>
        <v>36586</v>
      </c>
      <c r="H184" s="9">
        <f t="shared" si="13"/>
        <v>-7.7289979153675423</v>
      </c>
      <c r="I184">
        <f t="shared" si="14"/>
        <v>-7.9641074221861308</v>
      </c>
      <c r="K184" s="8">
        <f t="shared" si="15"/>
        <v>36586</v>
      </c>
      <c r="L184" s="9">
        <f t="shared" si="16"/>
        <v>2.1002084632457674E-2</v>
      </c>
      <c r="M184">
        <f t="shared" si="17"/>
        <v>-3.2496848909309151E-3</v>
      </c>
    </row>
    <row r="185" spans="1:13" x14ac:dyDescent="0.35">
      <c r="A185" s="8">
        <v>36617</v>
      </c>
      <c r="B185" s="22">
        <f>'Engel exercise'!Q185</f>
        <v>-7.7316752946949183</v>
      </c>
      <c r="D185">
        <v>3.4853938599715083E-4</v>
      </c>
      <c r="G185" s="8">
        <f t="shared" si="12"/>
        <v>36617</v>
      </c>
      <c r="H185" s="9">
        <f t="shared" si="13"/>
        <v>-7.7316752946949183</v>
      </c>
      <c r="I185">
        <f t="shared" si="14"/>
        <v>-7.9617593183757496</v>
      </c>
      <c r="K185" s="8">
        <f t="shared" si="15"/>
        <v>36617</v>
      </c>
      <c r="L185" s="9">
        <f t="shared" si="16"/>
        <v>1.8324705305081679E-2</v>
      </c>
      <c r="M185">
        <f t="shared" si="17"/>
        <v>-9.0158108054971819E-4</v>
      </c>
    </row>
    <row r="186" spans="1:13" x14ac:dyDescent="0.35">
      <c r="A186" s="8">
        <v>36647</v>
      </c>
      <c r="B186" s="22">
        <f>'Engel exercise'!Q186</f>
        <v>-7.7469667002175653</v>
      </c>
      <c r="D186">
        <v>3.4308039104997702E-4</v>
      </c>
      <c r="G186" s="8">
        <f t="shared" si="12"/>
        <v>36647</v>
      </c>
      <c r="H186" s="9">
        <f t="shared" si="13"/>
        <v>-7.7469667002175653</v>
      </c>
      <c r="I186">
        <f t="shared" si="14"/>
        <v>-7.9775457620211538</v>
      </c>
      <c r="K186" s="8">
        <f t="shared" si="15"/>
        <v>36647</v>
      </c>
      <c r="L186" s="9">
        <f t="shared" si="16"/>
        <v>3.0332997824347174E-3</v>
      </c>
      <c r="M186">
        <f t="shared" si="17"/>
        <v>-1.6688024725953987E-2</v>
      </c>
    </row>
    <row r="187" spans="1:13" x14ac:dyDescent="0.35">
      <c r="A187" s="8">
        <v>36678</v>
      </c>
      <c r="B187" s="22">
        <f>'Engel exercise'!Q187</f>
        <v>-7.7438042048988542</v>
      </c>
      <c r="D187">
        <v>3.4350613615479505E-4</v>
      </c>
      <c r="G187" s="8">
        <f t="shared" si="12"/>
        <v>36678</v>
      </c>
      <c r="H187" s="9">
        <f t="shared" si="13"/>
        <v>-7.7438042048988542</v>
      </c>
      <c r="I187">
        <f t="shared" si="14"/>
        <v>-7.9763055828375649</v>
      </c>
      <c r="K187" s="8">
        <f t="shared" si="15"/>
        <v>36678</v>
      </c>
      <c r="L187" s="9">
        <f t="shared" si="16"/>
        <v>6.1957951011457624E-3</v>
      </c>
      <c r="M187">
        <f t="shared" si="17"/>
        <v>-1.5447845542365002E-2</v>
      </c>
    </row>
    <row r="188" spans="1:13" x14ac:dyDescent="0.35">
      <c r="A188" s="8">
        <v>36708</v>
      </c>
      <c r="B188" s="22">
        <f>'Engel exercise'!Q188</f>
        <v>-7.7370689217651716</v>
      </c>
      <c r="D188">
        <v>3.4480717659643917E-4</v>
      </c>
      <c r="G188" s="8">
        <f t="shared" si="12"/>
        <v>36708</v>
      </c>
      <c r="H188" s="9">
        <f t="shared" si="13"/>
        <v>-7.7370689217651716</v>
      </c>
      <c r="I188">
        <f t="shared" si="14"/>
        <v>-7.972525205596563</v>
      </c>
      <c r="K188" s="8">
        <f t="shared" si="15"/>
        <v>36708</v>
      </c>
      <c r="L188" s="9">
        <f t="shared" si="16"/>
        <v>1.2931078234828419E-2</v>
      </c>
      <c r="M188">
        <f t="shared" si="17"/>
        <v>-1.1667468301363115E-2</v>
      </c>
    </row>
    <row r="189" spans="1:13" x14ac:dyDescent="0.35">
      <c r="A189" s="8">
        <v>36739</v>
      </c>
      <c r="B189" s="22">
        <f>'Engel exercise'!Q189</f>
        <v>-7.7259350701648106</v>
      </c>
      <c r="D189">
        <v>3.4659590591240401E-4</v>
      </c>
      <c r="G189" s="8">
        <f t="shared" si="12"/>
        <v>36739</v>
      </c>
      <c r="H189" s="9">
        <f t="shared" si="13"/>
        <v>-7.7259350701648106</v>
      </c>
      <c r="I189">
        <f t="shared" si="14"/>
        <v>-7.9673509928921629</v>
      </c>
      <c r="K189" s="8">
        <f t="shared" si="15"/>
        <v>36739</v>
      </c>
      <c r="L189" s="9">
        <f t="shared" si="16"/>
        <v>2.4064929835189375E-2</v>
      </c>
      <c r="M189">
        <f t="shared" si="17"/>
        <v>-6.4932555969630101E-3</v>
      </c>
    </row>
    <row r="190" spans="1:13" x14ac:dyDescent="0.35">
      <c r="A190" s="8">
        <v>36770</v>
      </c>
      <c r="B190" s="22">
        <f>'Engel exercise'!Q190</f>
        <v>-7.7130646969167289</v>
      </c>
      <c r="D190">
        <v>3.4856092785548037E-4</v>
      </c>
      <c r="G190" s="8">
        <f t="shared" si="12"/>
        <v>36770</v>
      </c>
      <c r="H190" s="9">
        <f t="shared" si="13"/>
        <v>-7.7130646969167289</v>
      </c>
      <c r="I190">
        <f t="shared" si="14"/>
        <v>-7.9616975141908766</v>
      </c>
      <c r="K190" s="8">
        <f t="shared" si="15"/>
        <v>36770</v>
      </c>
      <c r="L190" s="9">
        <f t="shared" si="16"/>
        <v>3.6935303083271087E-2</v>
      </c>
      <c r="M190">
        <f t="shared" si="17"/>
        <v>-8.3977689567671376E-4</v>
      </c>
    </row>
    <row r="191" spans="1:13" x14ac:dyDescent="0.35">
      <c r="A191" s="8">
        <v>36800</v>
      </c>
      <c r="B191" s="22">
        <f>'Engel exercise'!Q191</f>
        <v>-7.7286893250233604</v>
      </c>
      <c r="D191">
        <v>3.4411801964535541E-4</v>
      </c>
      <c r="G191" s="8">
        <f t="shared" si="12"/>
        <v>36800</v>
      </c>
      <c r="H191" s="9">
        <f t="shared" si="13"/>
        <v>-7.7286893250233604</v>
      </c>
      <c r="I191">
        <f t="shared" si="14"/>
        <v>-7.9745258790650819</v>
      </c>
      <c r="K191" s="8">
        <f t="shared" si="15"/>
        <v>36800</v>
      </c>
      <c r="L191" s="9">
        <f t="shared" si="16"/>
        <v>2.1310674976639632E-2</v>
      </c>
      <c r="M191">
        <f t="shared" si="17"/>
        <v>-1.366814176988207E-2</v>
      </c>
    </row>
    <row r="192" spans="1:13" x14ac:dyDescent="0.35">
      <c r="A192" s="8">
        <v>36831</v>
      </c>
      <c r="B192" s="22">
        <f>'Engel exercise'!Q192</f>
        <v>-7.77046858243627</v>
      </c>
      <c r="D192">
        <v>3.3352263357183301E-4</v>
      </c>
      <c r="G192" s="8">
        <f t="shared" si="12"/>
        <v>36831</v>
      </c>
      <c r="H192" s="9">
        <f t="shared" si="13"/>
        <v>-7.77046858243627</v>
      </c>
      <c r="I192">
        <f t="shared" si="14"/>
        <v>-8.0057998281293337</v>
      </c>
      <c r="K192" s="8">
        <f t="shared" si="15"/>
        <v>36831</v>
      </c>
      <c r="L192" s="9">
        <f t="shared" si="16"/>
        <v>-2.0468582436270033E-2</v>
      </c>
      <c r="M192">
        <f t="shared" si="17"/>
        <v>-4.4942090834133808E-2</v>
      </c>
    </row>
    <row r="193" spans="1:13" x14ac:dyDescent="0.35">
      <c r="A193" s="8">
        <v>36861</v>
      </c>
      <c r="B193" s="22">
        <f>'Engel exercise'!Q193</f>
        <v>-7.8179964604963841</v>
      </c>
      <c r="D193">
        <v>3.1754835125392299E-4</v>
      </c>
      <c r="G193" s="8">
        <f t="shared" si="12"/>
        <v>36861</v>
      </c>
      <c r="H193" s="9">
        <f t="shared" si="13"/>
        <v>-7.8179964604963841</v>
      </c>
      <c r="I193">
        <f t="shared" si="14"/>
        <v>-8.0548804638121485</v>
      </c>
      <c r="K193" s="8">
        <f t="shared" si="15"/>
        <v>36861</v>
      </c>
      <c r="L193" s="9">
        <f t="shared" si="16"/>
        <v>-6.7996460496384081E-2</v>
      </c>
      <c r="M193">
        <f t="shared" si="17"/>
        <v>-9.4022726516948651E-2</v>
      </c>
    </row>
    <row r="194" spans="1:13" x14ac:dyDescent="0.35">
      <c r="A194" s="8">
        <v>36892</v>
      </c>
      <c r="B194" s="22">
        <f>'Engel exercise'!Q194</f>
        <v>-7.8502732375818409</v>
      </c>
      <c r="D194">
        <v>3.0482479814071691E-4</v>
      </c>
      <c r="G194" s="8">
        <f t="shared" si="12"/>
        <v>36892</v>
      </c>
      <c r="H194" s="9">
        <f t="shared" si="13"/>
        <v>-7.8502732375818409</v>
      </c>
      <c r="I194">
        <f t="shared" si="14"/>
        <v>-8.0957733787318382</v>
      </c>
      <c r="K194" s="8">
        <f t="shared" si="15"/>
        <v>36892</v>
      </c>
      <c r="L194" s="9">
        <f t="shared" si="16"/>
        <v>-0.10027323758184092</v>
      </c>
      <c r="M194">
        <f t="shared" si="17"/>
        <v>-0.13491564143663837</v>
      </c>
    </row>
    <row r="195" spans="1:13" x14ac:dyDescent="0.35">
      <c r="A195" s="8">
        <v>36923</v>
      </c>
      <c r="B195" s="22">
        <f>'Engel exercise'!Q195</f>
        <v>-7.8296955628269114</v>
      </c>
      <c r="D195">
        <v>3.107358085327255E-4</v>
      </c>
      <c r="G195" s="8">
        <f t="shared" ref="G195:G258" si="18">+A195</f>
        <v>36923</v>
      </c>
      <c r="H195" s="9">
        <f t="shared" ref="H195:H258" si="19">+B195</f>
        <v>-7.8296955628269114</v>
      </c>
      <c r="I195">
        <f t="shared" ref="I195:I258" si="20">+LN(D195)</f>
        <v>-8.0765674970548229</v>
      </c>
      <c r="K195" s="8">
        <f t="shared" ref="K195:K258" si="21">+G195</f>
        <v>36923</v>
      </c>
      <c r="L195" s="9">
        <f t="shared" ref="L195:L258" si="22">H195+7.75</f>
        <v>-7.969556282691137E-2</v>
      </c>
      <c r="M195">
        <f t="shared" ref="M195:M258" si="23">I195+7.9608577372952</f>
        <v>-0.11570975975962305</v>
      </c>
    </row>
    <row r="196" spans="1:13" x14ac:dyDescent="0.35">
      <c r="A196" s="8">
        <v>36951</v>
      </c>
      <c r="B196" s="22">
        <f>'Engel exercise'!Q196</f>
        <v>-7.8511849989568798</v>
      </c>
      <c r="D196">
        <v>3.0403552133795737E-4</v>
      </c>
      <c r="G196" s="8">
        <f t="shared" si="18"/>
        <v>36951</v>
      </c>
      <c r="H196" s="9">
        <f t="shared" si="19"/>
        <v>-7.8511849989568798</v>
      </c>
      <c r="I196">
        <f t="shared" si="20"/>
        <v>-8.0983660168776357</v>
      </c>
      <c r="K196" s="8">
        <f t="shared" si="21"/>
        <v>36951</v>
      </c>
      <c r="L196" s="9">
        <f t="shared" si="22"/>
        <v>-0.10118499895687982</v>
      </c>
      <c r="M196">
        <f t="shared" si="23"/>
        <v>-0.13750827958243583</v>
      </c>
    </row>
    <row r="197" spans="1:13" x14ac:dyDescent="0.35">
      <c r="A197" s="8">
        <v>36982</v>
      </c>
      <c r="B197" s="22">
        <f>'Engel exercise'!Q197</f>
        <v>-7.8750649038466127</v>
      </c>
      <c r="D197">
        <v>2.9576223876873214E-4</v>
      </c>
      <c r="G197" s="8">
        <f t="shared" si="18"/>
        <v>36982</v>
      </c>
      <c r="H197" s="9">
        <f t="shared" si="19"/>
        <v>-7.8750649038466127</v>
      </c>
      <c r="I197">
        <f t="shared" si="20"/>
        <v>-8.1259546738191979</v>
      </c>
      <c r="K197" s="8">
        <f t="shared" si="21"/>
        <v>36982</v>
      </c>
      <c r="L197" s="9">
        <f t="shared" si="22"/>
        <v>-0.12506490384661273</v>
      </c>
      <c r="M197">
        <f t="shared" si="23"/>
        <v>-0.16509693652399804</v>
      </c>
    </row>
    <row r="198" spans="1:13" x14ac:dyDescent="0.35">
      <c r="A198" s="8">
        <v>37012</v>
      </c>
      <c r="B198" s="22">
        <f>'Engel exercise'!Q198</f>
        <v>-7.8666893822730231</v>
      </c>
      <c r="D198">
        <v>3.0098699204735442E-4</v>
      </c>
      <c r="G198" s="8">
        <f t="shared" si="18"/>
        <v>37012</v>
      </c>
      <c r="H198" s="9">
        <f t="shared" si="19"/>
        <v>-7.8666893822730231</v>
      </c>
      <c r="I198">
        <f t="shared" si="20"/>
        <v>-8.1084435099387484</v>
      </c>
      <c r="K198" s="8">
        <f t="shared" si="21"/>
        <v>37012</v>
      </c>
      <c r="L198" s="9">
        <f t="shared" si="22"/>
        <v>-0.11668938227302306</v>
      </c>
      <c r="M198">
        <f t="shared" si="23"/>
        <v>-0.14758577264354855</v>
      </c>
    </row>
    <row r="199" spans="1:13" x14ac:dyDescent="0.35">
      <c r="A199" s="8">
        <v>37043</v>
      </c>
      <c r="B199" s="22">
        <f>'Engel exercise'!Q199</f>
        <v>-7.8594252464554701</v>
      </c>
      <c r="D199">
        <v>3.0195309345591243E-4</v>
      </c>
      <c r="G199" s="8">
        <f t="shared" si="18"/>
        <v>37043</v>
      </c>
      <c r="H199" s="9">
        <f t="shared" si="19"/>
        <v>-7.8594252464554701</v>
      </c>
      <c r="I199">
        <f t="shared" si="20"/>
        <v>-8.105238872335164</v>
      </c>
      <c r="K199" s="8">
        <f t="shared" si="21"/>
        <v>37043</v>
      </c>
      <c r="L199" s="9">
        <f t="shared" si="22"/>
        <v>-0.10942524645547014</v>
      </c>
      <c r="M199">
        <f t="shared" si="23"/>
        <v>-0.14438113503996419</v>
      </c>
    </row>
    <row r="200" spans="1:13" x14ac:dyDescent="0.35">
      <c r="A200" s="8">
        <v>37073</v>
      </c>
      <c r="B200" s="22">
        <f>'Engel exercise'!Q200</f>
        <v>-7.8566556049892684</v>
      </c>
      <c r="D200">
        <v>3.0098848433840865E-4</v>
      </c>
      <c r="G200" s="8">
        <f t="shared" si="18"/>
        <v>37073</v>
      </c>
      <c r="H200" s="9">
        <f t="shared" si="19"/>
        <v>-7.8566556049892684</v>
      </c>
      <c r="I200">
        <f t="shared" si="20"/>
        <v>-8.1084385519591855</v>
      </c>
      <c r="K200" s="8">
        <f t="shared" si="21"/>
        <v>37073</v>
      </c>
      <c r="L200" s="9">
        <f t="shared" si="22"/>
        <v>-0.1066556049892684</v>
      </c>
      <c r="M200">
        <f t="shared" si="23"/>
        <v>-0.14758081466398565</v>
      </c>
    </row>
    <row r="201" spans="1:13" x14ac:dyDescent="0.35">
      <c r="A201" s="8">
        <v>37104</v>
      </c>
      <c r="B201" s="22">
        <f>'Engel exercise'!Q201</f>
        <v>-7.8296941499810284</v>
      </c>
      <c r="D201">
        <v>3.069960852794657E-4</v>
      </c>
      <c r="G201" s="8">
        <f t="shared" si="18"/>
        <v>37104</v>
      </c>
      <c r="H201" s="9">
        <f t="shared" si="19"/>
        <v>-7.8296941499810284</v>
      </c>
      <c r="I201">
        <f t="shared" si="20"/>
        <v>-8.0886755619910637</v>
      </c>
      <c r="K201" s="8">
        <f t="shared" si="21"/>
        <v>37104</v>
      </c>
      <c r="L201" s="9">
        <f t="shared" si="22"/>
        <v>-7.9694149981028417E-2</v>
      </c>
      <c r="M201">
        <f t="shared" si="23"/>
        <v>-0.12781782469586389</v>
      </c>
    </row>
    <row r="202" spans="1:13" x14ac:dyDescent="0.35">
      <c r="A202" s="8">
        <v>37135</v>
      </c>
      <c r="B202" s="22">
        <f>'Engel exercise'!Q202</f>
        <v>-7.8496355906209105</v>
      </c>
      <c r="D202">
        <v>3.0258660138296592E-4</v>
      </c>
      <c r="G202" s="8">
        <f t="shared" si="18"/>
        <v>37135</v>
      </c>
      <c r="H202" s="9">
        <f t="shared" si="19"/>
        <v>-7.8496355906209105</v>
      </c>
      <c r="I202">
        <f t="shared" si="20"/>
        <v>-8.1031430359017467</v>
      </c>
      <c r="K202" s="8">
        <f t="shared" si="21"/>
        <v>37135</v>
      </c>
      <c r="L202" s="9">
        <f t="shared" si="22"/>
        <v>-9.9635590620910541E-2</v>
      </c>
      <c r="M202">
        <f t="shared" si="23"/>
        <v>-0.14228529860654682</v>
      </c>
    </row>
    <row r="203" spans="1:13" x14ac:dyDescent="0.35">
      <c r="A203" s="8">
        <v>37165</v>
      </c>
      <c r="B203" s="22">
        <f>'Engel exercise'!Q203</f>
        <v>-7.850136364465345</v>
      </c>
      <c r="D203">
        <v>3.0145446504560109E-4</v>
      </c>
      <c r="G203" s="8">
        <f t="shared" si="18"/>
        <v>37165</v>
      </c>
      <c r="H203" s="9">
        <f t="shared" si="19"/>
        <v>-7.850136364465345</v>
      </c>
      <c r="I203">
        <f t="shared" si="20"/>
        <v>-8.1068915812440405</v>
      </c>
      <c r="K203" s="8">
        <f t="shared" si="21"/>
        <v>37165</v>
      </c>
      <c r="L203" s="9">
        <f t="shared" si="22"/>
        <v>-0.10013636446534502</v>
      </c>
      <c r="M203">
        <f t="shared" si="23"/>
        <v>-0.14603384394884067</v>
      </c>
    </row>
    <row r="204" spans="1:13" x14ac:dyDescent="0.35">
      <c r="A204" s="8">
        <v>37196</v>
      </c>
      <c r="B204" s="22">
        <f>'Engel exercise'!Q204</f>
        <v>-7.8426691403844062</v>
      </c>
      <c r="D204">
        <v>3.048435807201856E-4</v>
      </c>
      <c r="G204" s="8">
        <f t="shared" si="18"/>
        <v>37196</v>
      </c>
      <c r="H204" s="9">
        <f t="shared" si="19"/>
        <v>-7.8426691403844062</v>
      </c>
      <c r="I204">
        <f t="shared" si="20"/>
        <v>-8.0957117630072055</v>
      </c>
      <c r="K204" s="8">
        <f t="shared" si="21"/>
        <v>37196</v>
      </c>
      <c r="L204" s="9">
        <f t="shared" si="22"/>
        <v>-9.2669140384406212E-2</v>
      </c>
      <c r="M204">
        <f t="shared" si="23"/>
        <v>-0.13485402571200567</v>
      </c>
    </row>
    <row r="205" spans="1:13" x14ac:dyDescent="0.35">
      <c r="A205" s="8">
        <v>37226</v>
      </c>
      <c r="B205" s="22">
        <f>'Engel exercise'!Q205</f>
        <v>-7.846564704881219</v>
      </c>
      <c r="D205">
        <v>3.0436466905771125E-4</v>
      </c>
      <c r="G205" s="8">
        <f t="shared" si="18"/>
        <v>37226</v>
      </c>
      <c r="H205" s="9">
        <f t="shared" si="19"/>
        <v>-7.846564704881219</v>
      </c>
      <c r="I205">
        <f t="shared" si="20"/>
        <v>-8.0972840061976186</v>
      </c>
      <c r="K205" s="8">
        <f t="shared" si="21"/>
        <v>37226</v>
      </c>
      <c r="L205" s="9">
        <f t="shared" si="22"/>
        <v>-9.6564704881219043E-2</v>
      </c>
      <c r="M205">
        <f t="shared" si="23"/>
        <v>-0.13642626890241871</v>
      </c>
    </row>
    <row r="206" spans="1:13" x14ac:dyDescent="0.35">
      <c r="A206" s="8">
        <v>37257</v>
      </c>
      <c r="B206" s="22">
        <f>'Engel exercise'!Q206</f>
        <v>-7.8546372564239482</v>
      </c>
      <c r="D206">
        <v>2.9870320694646473E-4</v>
      </c>
      <c r="G206" s="8">
        <f t="shared" si="18"/>
        <v>37257</v>
      </c>
      <c r="H206" s="9">
        <f t="shared" si="19"/>
        <v>-7.8546372564239482</v>
      </c>
      <c r="I206">
        <f t="shared" si="20"/>
        <v>-8.116060096454131</v>
      </c>
      <c r="K206" s="8">
        <f t="shared" si="21"/>
        <v>37257</v>
      </c>
      <c r="L206" s="9">
        <f t="shared" si="22"/>
        <v>-0.10463725642394817</v>
      </c>
      <c r="M206">
        <f t="shared" si="23"/>
        <v>-0.1552023591589311</v>
      </c>
    </row>
    <row r="207" spans="1:13" x14ac:dyDescent="0.35">
      <c r="A207" s="8">
        <v>37288</v>
      </c>
      <c r="B207" s="22">
        <f>'Engel exercise'!Q207</f>
        <v>-7.8406449118911965</v>
      </c>
      <c r="D207">
        <v>2.9893092030923809E-4</v>
      </c>
      <c r="G207" s="8">
        <f t="shared" si="18"/>
        <v>37288</v>
      </c>
      <c r="H207" s="9">
        <f t="shared" si="19"/>
        <v>-7.8406449118911965</v>
      </c>
      <c r="I207">
        <f t="shared" si="20"/>
        <v>-8.1152980470215166</v>
      </c>
      <c r="K207" s="8">
        <f t="shared" si="21"/>
        <v>37288</v>
      </c>
      <c r="L207" s="9">
        <f t="shared" si="22"/>
        <v>-9.06449118911965E-2</v>
      </c>
      <c r="M207">
        <f t="shared" si="23"/>
        <v>-0.15444030972631673</v>
      </c>
    </row>
    <row r="208" spans="1:13" x14ac:dyDescent="0.35">
      <c r="A208" s="8">
        <v>37316</v>
      </c>
      <c r="B208" s="22">
        <f>'Engel exercise'!Q208</f>
        <v>-7.8485353978324719</v>
      </c>
      <c r="D208">
        <v>2.9929517317917048E-4</v>
      </c>
      <c r="G208" s="8">
        <f t="shared" si="18"/>
        <v>37316</v>
      </c>
      <c r="H208" s="9">
        <f t="shared" si="19"/>
        <v>-7.8485353978324719</v>
      </c>
      <c r="I208">
        <f t="shared" si="20"/>
        <v>-8.11408027026817</v>
      </c>
      <c r="K208" s="8">
        <f t="shared" si="21"/>
        <v>37316</v>
      </c>
      <c r="L208" s="9">
        <f t="shared" si="22"/>
        <v>-9.8535397832471894E-2</v>
      </c>
      <c r="M208">
        <f t="shared" si="23"/>
        <v>-0.15322253297297017</v>
      </c>
    </row>
    <row r="209" spans="1:13" x14ac:dyDescent="0.35">
      <c r="A209" s="8">
        <v>37347</v>
      </c>
      <c r="B209" s="22">
        <f>'Engel exercise'!Q209</f>
        <v>-7.8419893501426783</v>
      </c>
      <c r="D209">
        <v>3.0065209828520907E-4</v>
      </c>
      <c r="G209" s="8">
        <f t="shared" si="18"/>
        <v>37347</v>
      </c>
      <c r="H209" s="9">
        <f t="shared" si="19"/>
        <v>-7.8419893501426783</v>
      </c>
      <c r="I209">
        <f t="shared" si="20"/>
        <v>-8.1095567813405385</v>
      </c>
      <c r="K209" s="8">
        <f t="shared" si="21"/>
        <v>37347</v>
      </c>
      <c r="L209" s="9">
        <f t="shared" si="22"/>
        <v>-9.1989350142678283E-2</v>
      </c>
      <c r="M209">
        <f t="shared" si="23"/>
        <v>-0.14869904404533862</v>
      </c>
    </row>
    <row r="210" spans="1:13" x14ac:dyDescent="0.35">
      <c r="A210" s="8">
        <v>37377</v>
      </c>
      <c r="B210" s="22">
        <f>'Engel exercise'!Q210</f>
        <v>-7.7929711383367053</v>
      </c>
      <c r="D210">
        <v>3.1444354297217425E-4</v>
      </c>
      <c r="G210" s="8">
        <f t="shared" si="18"/>
        <v>37377</v>
      </c>
      <c r="H210" s="9">
        <f t="shared" si="19"/>
        <v>-7.7929711383367053</v>
      </c>
      <c r="I210">
        <f t="shared" si="20"/>
        <v>-8.0647060115402631</v>
      </c>
      <c r="K210" s="8">
        <f t="shared" si="21"/>
        <v>37377</v>
      </c>
      <c r="L210" s="9">
        <f t="shared" si="22"/>
        <v>-4.2971138336705295E-2</v>
      </c>
      <c r="M210">
        <f t="shared" si="23"/>
        <v>-0.10384827424506327</v>
      </c>
    </row>
    <row r="211" spans="1:13" x14ac:dyDescent="0.35">
      <c r="A211" s="8">
        <v>37408</v>
      </c>
      <c r="B211" s="22">
        <f>'Engel exercise'!Q211</f>
        <v>-7.7602798481740178</v>
      </c>
      <c r="D211">
        <v>3.2443160707368367E-4</v>
      </c>
      <c r="G211" s="8">
        <f t="shared" si="18"/>
        <v>37408</v>
      </c>
      <c r="H211" s="9">
        <f t="shared" si="19"/>
        <v>-7.7602798481740178</v>
      </c>
      <c r="I211">
        <f t="shared" si="20"/>
        <v>-8.0334358080596164</v>
      </c>
      <c r="K211" s="8">
        <f t="shared" si="21"/>
        <v>37408</v>
      </c>
      <c r="L211" s="9">
        <f t="shared" si="22"/>
        <v>-1.0279848174017836E-2</v>
      </c>
      <c r="M211">
        <f t="shared" si="23"/>
        <v>-7.257807076441658E-2</v>
      </c>
    </row>
    <row r="212" spans="1:13" x14ac:dyDescent="0.35">
      <c r="A212" s="8">
        <v>37438</v>
      </c>
      <c r="B212" s="22">
        <f>'Engel exercise'!Q212</f>
        <v>-7.7364898550158889</v>
      </c>
      <c r="D212">
        <v>3.3324267578287175E-4</v>
      </c>
      <c r="G212" s="8">
        <f t="shared" si="18"/>
        <v>37438</v>
      </c>
      <c r="H212" s="9">
        <f t="shared" si="19"/>
        <v>-7.7364898550158889</v>
      </c>
      <c r="I212">
        <f t="shared" si="20"/>
        <v>-8.0066395772928995</v>
      </c>
      <c r="K212" s="8">
        <f t="shared" si="21"/>
        <v>37438</v>
      </c>
      <c r="L212" s="9">
        <f t="shared" si="22"/>
        <v>1.3510144984111072E-2</v>
      </c>
      <c r="M212">
        <f t="shared" si="23"/>
        <v>-4.5781839997699691E-2</v>
      </c>
    </row>
    <row r="213" spans="1:13" x14ac:dyDescent="0.35">
      <c r="A213" s="8">
        <v>37469</v>
      </c>
      <c r="B213" s="22">
        <f>'Engel exercise'!Q213</f>
        <v>-7.7402357987022361</v>
      </c>
      <c r="D213">
        <v>3.3107153850466144E-4</v>
      </c>
      <c r="G213" s="8">
        <f t="shared" si="18"/>
        <v>37469</v>
      </c>
      <c r="H213" s="9">
        <f t="shared" si="19"/>
        <v>-7.7402357987022361</v>
      </c>
      <c r="I213">
        <f t="shared" si="20"/>
        <v>-8.0131760775267171</v>
      </c>
      <c r="K213" s="8">
        <f t="shared" si="21"/>
        <v>37469</v>
      </c>
      <c r="L213" s="9">
        <f t="shared" si="22"/>
        <v>9.764201297763897E-3</v>
      </c>
      <c r="M213">
        <f t="shared" si="23"/>
        <v>-5.2318340231517269E-2</v>
      </c>
    </row>
    <row r="214" spans="1:13" x14ac:dyDescent="0.35">
      <c r="A214" s="8">
        <v>37500</v>
      </c>
      <c r="B214" s="22">
        <f>'Engel exercise'!Q214</f>
        <v>-7.7406059007098147</v>
      </c>
      <c r="D214">
        <v>3.2876318506210278E-4</v>
      </c>
      <c r="G214" s="8">
        <f t="shared" si="18"/>
        <v>37500</v>
      </c>
      <c r="H214" s="9">
        <f t="shared" si="19"/>
        <v>-7.7406059007098147</v>
      </c>
      <c r="I214">
        <f t="shared" si="20"/>
        <v>-8.0201728686237654</v>
      </c>
      <c r="K214" s="8">
        <f t="shared" si="21"/>
        <v>37500</v>
      </c>
      <c r="L214" s="9">
        <f t="shared" si="22"/>
        <v>9.3940992901853093E-3</v>
      </c>
      <c r="M214">
        <f t="shared" si="23"/>
        <v>-5.9315131328565585E-2</v>
      </c>
    </row>
    <row r="215" spans="1:13" x14ac:dyDescent="0.35">
      <c r="A215" s="8">
        <v>37530</v>
      </c>
      <c r="B215" s="22">
        <f>'Engel exercise'!Q215</f>
        <v>-7.7744831590559853</v>
      </c>
      <c r="D215">
        <v>3.1926438152794464E-4</v>
      </c>
      <c r="G215" s="8">
        <f t="shared" si="18"/>
        <v>37530</v>
      </c>
      <c r="H215" s="9">
        <f t="shared" si="19"/>
        <v>-7.7744831590559853</v>
      </c>
      <c r="I215">
        <f t="shared" si="20"/>
        <v>-8.04949101621051</v>
      </c>
      <c r="K215" s="8">
        <f t="shared" si="21"/>
        <v>37530</v>
      </c>
      <c r="L215" s="9">
        <f t="shared" si="22"/>
        <v>-2.4483159055985304E-2</v>
      </c>
      <c r="M215">
        <f t="shared" si="23"/>
        <v>-8.8633278915310143E-2</v>
      </c>
    </row>
    <row r="216" spans="1:13" x14ac:dyDescent="0.35">
      <c r="A216" s="8">
        <v>37561</v>
      </c>
      <c r="B216" s="22">
        <f>'Engel exercise'!Q216</f>
        <v>-7.7496980469688435</v>
      </c>
      <c r="D216">
        <v>3.2621952794938911E-4</v>
      </c>
      <c r="G216" s="8">
        <f t="shared" si="18"/>
        <v>37561</v>
      </c>
      <c r="H216" s="9">
        <f t="shared" si="19"/>
        <v>-7.7496980469688435</v>
      </c>
      <c r="I216">
        <f t="shared" si="20"/>
        <v>-8.0279400046109206</v>
      </c>
      <c r="K216" s="8">
        <f t="shared" si="21"/>
        <v>37561</v>
      </c>
      <c r="L216" s="9">
        <f t="shared" si="22"/>
        <v>3.0195303115654326E-4</v>
      </c>
      <c r="M216">
        <f t="shared" si="23"/>
        <v>-6.7082267315720756E-2</v>
      </c>
    </row>
    <row r="217" spans="1:13" x14ac:dyDescent="0.35">
      <c r="A217" s="8">
        <v>37591</v>
      </c>
      <c r="B217" s="22">
        <f>'Engel exercise'!Q217</f>
        <v>-7.7421650374024349</v>
      </c>
      <c r="D217">
        <v>3.2813343696922522E-4</v>
      </c>
      <c r="G217" s="8">
        <f t="shared" si="18"/>
        <v>37591</v>
      </c>
      <c r="H217" s="9">
        <f t="shared" si="19"/>
        <v>-7.7421650374024349</v>
      </c>
      <c r="I217">
        <f t="shared" si="20"/>
        <v>-8.0220902122808351</v>
      </c>
      <c r="K217" s="8">
        <f t="shared" si="21"/>
        <v>37591</v>
      </c>
      <c r="L217" s="9">
        <f t="shared" si="22"/>
        <v>7.8349625975651094E-3</v>
      </c>
      <c r="M217">
        <f t="shared" si="23"/>
        <v>-6.1232474985635221E-2</v>
      </c>
    </row>
    <row r="218" spans="1:13" x14ac:dyDescent="0.35">
      <c r="A218" s="8">
        <v>37622</v>
      </c>
      <c r="B218" s="22">
        <f>'Engel exercise'!Q218</f>
        <v>-7.7124564987396189</v>
      </c>
      <c r="D218">
        <v>3.373885985139728E-4</v>
      </c>
      <c r="G218" s="8">
        <f t="shared" si="18"/>
        <v>37622</v>
      </c>
      <c r="H218" s="9">
        <f t="shared" si="19"/>
        <v>-7.7124564987396189</v>
      </c>
      <c r="I218">
        <f t="shared" si="20"/>
        <v>-7.9942751806166985</v>
      </c>
      <c r="K218" s="8">
        <f t="shared" si="21"/>
        <v>37622</v>
      </c>
      <c r="L218" s="9">
        <f t="shared" si="22"/>
        <v>3.7543501260381085E-2</v>
      </c>
      <c r="M218">
        <f t="shared" si="23"/>
        <v>-3.3417443321498652E-2</v>
      </c>
    </row>
    <row r="219" spans="1:13" x14ac:dyDescent="0.35">
      <c r="A219" s="8">
        <v>37653</v>
      </c>
      <c r="B219" s="22">
        <f>'Engel exercise'!Q219</f>
        <v>-7.7222079408468431</v>
      </c>
      <c r="D219">
        <v>3.3347654712733273E-4</v>
      </c>
      <c r="G219" s="8">
        <f t="shared" si="18"/>
        <v>37653</v>
      </c>
      <c r="H219" s="9">
        <f t="shared" si="19"/>
        <v>-7.7222079408468431</v>
      </c>
      <c r="I219">
        <f t="shared" si="20"/>
        <v>-8.0059380185376803</v>
      </c>
      <c r="K219" s="8">
        <f t="shared" si="21"/>
        <v>37653</v>
      </c>
      <c r="L219" s="9">
        <f t="shared" si="22"/>
        <v>2.7792059153156856E-2</v>
      </c>
      <c r="M219">
        <f t="shared" si="23"/>
        <v>-4.5080281242480424E-2</v>
      </c>
    </row>
    <row r="220" spans="1:13" x14ac:dyDescent="0.35">
      <c r="A220" s="8">
        <v>37681</v>
      </c>
      <c r="B220" s="22">
        <f>'Engel exercise'!Q220</f>
        <v>-7.7515181696869302</v>
      </c>
      <c r="D220">
        <v>3.2444716238464908E-4</v>
      </c>
      <c r="G220" s="8">
        <f t="shared" si="18"/>
        <v>37681</v>
      </c>
      <c r="H220" s="9">
        <f t="shared" si="19"/>
        <v>-7.7515181696869302</v>
      </c>
      <c r="I220">
        <f t="shared" si="20"/>
        <v>-8.0333878628602946</v>
      </c>
      <c r="K220" s="8">
        <f t="shared" si="21"/>
        <v>37681</v>
      </c>
      <c r="L220" s="9">
        <f t="shared" si="22"/>
        <v>-1.5181696869301931E-3</v>
      </c>
      <c r="M220">
        <f t="shared" si="23"/>
        <v>-7.253012556509475E-2</v>
      </c>
    </row>
    <row r="221" spans="1:13" x14ac:dyDescent="0.35">
      <c r="A221" s="8">
        <v>37712</v>
      </c>
      <c r="B221" s="22">
        <f>'Engel exercise'!Q221</f>
        <v>-7.7473890125632439</v>
      </c>
      <c r="D221">
        <v>3.2930229925566654E-4</v>
      </c>
      <c r="G221" s="8">
        <f t="shared" si="18"/>
        <v>37712</v>
      </c>
      <c r="H221" s="9">
        <f t="shared" si="19"/>
        <v>-7.7473890125632439</v>
      </c>
      <c r="I221">
        <f t="shared" si="20"/>
        <v>-8.0185343863540801</v>
      </c>
      <c r="K221" s="8">
        <f t="shared" si="21"/>
        <v>37712</v>
      </c>
      <c r="L221" s="9">
        <f t="shared" si="22"/>
        <v>2.6109874367561403E-3</v>
      </c>
      <c r="M221">
        <f t="shared" si="23"/>
        <v>-5.7676649058880258E-2</v>
      </c>
    </row>
    <row r="222" spans="1:13" x14ac:dyDescent="0.35">
      <c r="A222" s="8">
        <v>37742</v>
      </c>
      <c r="B222" s="22">
        <f>'Engel exercise'!Q222</f>
        <v>-7.7199119680474082</v>
      </c>
      <c r="D222">
        <v>3.3489975780410727E-4</v>
      </c>
      <c r="G222" s="8">
        <f t="shared" si="18"/>
        <v>37742</v>
      </c>
      <c r="H222" s="9">
        <f t="shared" si="19"/>
        <v>-7.7199119680474082</v>
      </c>
      <c r="I222">
        <f t="shared" si="20"/>
        <v>-8.001679301353068</v>
      </c>
      <c r="K222" s="8">
        <f t="shared" si="21"/>
        <v>37742</v>
      </c>
      <c r="L222" s="9">
        <f t="shared" si="22"/>
        <v>3.0088031952591798E-2</v>
      </c>
      <c r="M222">
        <f t="shared" si="23"/>
        <v>-4.0821564057868187E-2</v>
      </c>
    </row>
    <row r="223" spans="1:13" x14ac:dyDescent="0.35">
      <c r="A223" s="8">
        <v>37773</v>
      </c>
      <c r="B223" s="22">
        <f>'Engel exercise'!Q223</f>
        <v>-7.7230548045530325</v>
      </c>
      <c r="D223">
        <v>3.3567777971104659E-4</v>
      </c>
      <c r="G223" s="8">
        <f t="shared" si="18"/>
        <v>37773</v>
      </c>
      <c r="H223" s="9">
        <f t="shared" si="19"/>
        <v>-7.7230548045530325</v>
      </c>
      <c r="I223">
        <f t="shared" si="20"/>
        <v>-7.9993588470803889</v>
      </c>
      <c r="K223" s="8">
        <f t="shared" si="21"/>
        <v>37773</v>
      </c>
      <c r="L223" s="9">
        <f t="shared" si="22"/>
        <v>2.6945195446967496E-2</v>
      </c>
      <c r="M223">
        <f t="shared" si="23"/>
        <v>-3.8501109785189058E-2</v>
      </c>
    </row>
    <row r="224" spans="1:13" x14ac:dyDescent="0.35">
      <c r="A224" s="8">
        <v>37803</v>
      </c>
      <c r="B224" s="22">
        <f>'Engel exercise'!Q224</f>
        <v>-7.7206822509996158</v>
      </c>
      <c r="D224">
        <v>3.3791407980023253E-4</v>
      </c>
      <c r="G224" s="8">
        <f t="shared" si="18"/>
        <v>37803</v>
      </c>
      <c r="H224" s="9">
        <f t="shared" si="19"/>
        <v>-7.7206822509996158</v>
      </c>
      <c r="I224">
        <f t="shared" si="20"/>
        <v>-7.9927188965704632</v>
      </c>
      <c r="K224" s="8">
        <f t="shared" si="21"/>
        <v>37803</v>
      </c>
      <c r="L224" s="9">
        <f t="shared" si="22"/>
        <v>2.9317749000384197E-2</v>
      </c>
      <c r="M224">
        <f t="shared" si="23"/>
        <v>-3.186115927526334E-2</v>
      </c>
    </row>
    <row r="225" spans="1:13" x14ac:dyDescent="0.35">
      <c r="A225" s="8">
        <v>37834</v>
      </c>
      <c r="B225" s="22">
        <f>'Engel exercise'!Q225</f>
        <v>-7.7167530016844532</v>
      </c>
      <c r="D225">
        <v>3.3870674046429278E-4</v>
      </c>
      <c r="G225" s="8">
        <f t="shared" si="18"/>
        <v>37834</v>
      </c>
      <c r="H225" s="9">
        <f t="shared" si="19"/>
        <v>-7.7167530016844532</v>
      </c>
      <c r="I225">
        <f t="shared" si="20"/>
        <v>-7.9903758973515826</v>
      </c>
      <c r="K225" s="8">
        <f t="shared" si="21"/>
        <v>37834</v>
      </c>
      <c r="L225" s="9">
        <f t="shared" si="22"/>
        <v>3.3246998315546783E-2</v>
      </c>
      <c r="M225">
        <f t="shared" si="23"/>
        <v>-2.9518160056382747E-2</v>
      </c>
    </row>
    <row r="226" spans="1:13" x14ac:dyDescent="0.35">
      <c r="A226" s="8">
        <v>37865</v>
      </c>
      <c r="B226" s="22">
        <f>'Engel exercise'!Q226</f>
        <v>-7.6892104401178987</v>
      </c>
      <c r="D226">
        <v>3.4453996835774776E-4</v>
      </c>
      <c r="G226" s="8">
        <f t="shared" si="18"/>
        <v>37865</v>
      </c>
      <c r="H226" s="9">
        <f t="shared" si="19"/>
        <v>-7.6892104401178987</v>
      </c>
      <c r="I226">
        <f t="shared" si="20"/>
        <v>-7.9733004557851803</v>
      </c>
      <c r="K226" s="8">
        <f t="shared" si="21"/>
        <v>37865</v>
      </c>
      <c r="L226" s="9">
        <f t="shared" si="22"/>
        <v>6.0789559882101329E-2</v>
      </c>
      <c r="M226">
        <f t="shared" si="23"/>
        <v>-1.2442718489980464E-2</v>
      </c>
    </row>
    <row r="227" spans="1:13" x14ac:dyDescent="0.35">
      <c r="A227" s="8">
        <v>37895</v>
      </c>
      <c r="B227" s="22">
        <f>'Engel exercise'!Q227</f>
        <v>-7.6841155035759749</v>
      </c>
      <c r="D227">
        <v>3.4450272387419003E-4</v>
      </c>
      <c r="G227" s="8">
        <f t="shared" si="18"/>
        <v>37895</v>
      </c>
      <c r="H227" s="9">
        <f t="shared" si="19"/>
        <v>-7.6841155035759749</v>
      </c>
      <c r="I227">
        <f t="shared" si="20"/>
        <v>-7.9734085607952583</v>
      </c>
      <c r="K227" s="8">
        <f t="shared" si="21"/>
        <v>37895</v>
      </c>
      <c r="L227" s="9">
        <f t="shared" si="22"/>
        <v>6.5884496424025052E-2</v>
      </c>
      <c r="M227">
        <f t="shared" si="23"/>
        <v>-1.2550823500058428E-2</v>
      </c>
    </row>
    <row r="228" spans="1:13" x14ac:dyDescent="0.35">
      <c r="A228" s="8">
        <v>37926</v>
      </c>
      <c r="B228" s="22">
        <f>'Engel exercise'!Q228</f>
        <v>-7.705332379143262</v>
      </c>
      <c r="D228">
        <v>3.3847135409011879E-4</v>
      </c>
      <c r="G228" s="8">
        <f t="shared" si="18"/>
        <v>37926</v>
      </c>
      <c r="H228" s="9">
        <f t="shared" si="19"/>
        <v>-7.705332379143262</v>
      </c>
      <c r="I228">
        <f t="shared" si="20"/>
        <v>-7.9910710952191657</v>
      </c>
      <c r="K228" s="8">
        <f t="shared" si="21"/>
        <v>37926</v>
      </c>
      <c r="L228" s="9">
        <f t="shared" si="22"/>
        <v>4.4667620856738033E-2</v>
      </c>
      <c r="M228">
        <f t="shared" si="23"/>
        <v>-3.0213357923965845E-2</v>
      </c>
    </row>
    <row r="229" spans="1:13" x14ac:dyDescent="0.35">
      <c r="A229" s="8">
        <v>37956</v>
      </c>
      <c r="B229" s="22">
        <f>'Engel exercise'!Q229</f>
        <v>-7.7072354625530437</v>
      </c>
      <c r="D229">
        <v>3.3729251409765995E-4</v>
      </c>
      <c r="G229" s="8">
        <f t="shared" si="18"/>
        <v>37956</v>
      </c>
      <c r="H229" s="9">
        <f t="shared" si="19"/>
        <v>-7.7072354625530437</v>
      </c>
      <c r="I229">
        <f t="shared" si="20"/>
        <v>-7.9945600097460936</v>
      </c>
      <c r="K229" s="8">
        <f t="shared" si="21"/>
        <v>37956</v>
      </c>
      <c r="L229" s="9">
        <f t="shared" si="22"/>
        <v>4.2764537446956297E-2</v>
      </c>
      <c r="M229">
        <f t="shared" si="23"/>
        <v>-3.3702272450893744E-2</v>
      </c>
    </row>
    <row r="230" spans="1:13" x14ac:dyDescent="0.35">
      <c r="A230" s="8">
        <v>37987</v>
      </c>
      <c r="B230" s="22">
        <f>'Engel exercise'!Q230</f>
        <v>-7.6943391978210789</v>
      </c>
      <c r="D230">
        <v>3.4041075761573369E-4</v>
      </c>
      <c r="G230" s="8">
        <f t="shared" si="18"/>
        <v>37987</v>
      </c>
      <c r="H230" s="9">
        <f t="shared" si="19"/>
        <v>-7.6943391978210789</v>
      </c>
      <c r="I230">
        <f t="shared" si="20"/>
        <v>-7.9853575588979826</v>
      </c>
      <c r="K230" s="8">
        <f t="shared" si="21"/>
        <v>37987</v>
      </c>
      <c r="L230" s="9">
        <f t="shared" si="22"/>
        <v>5.5660802178921109E-2</v>
      </c>
      <c r="M230">
        <f t="shared" si="23"/>
        <v>-2.4499821602782745E-2</v>
      </c>
    </row>
    <row r="231" spans="1:13" x14ac:dyDescent="0.35">
      <c r="A231" s="8">
        <v>38018</v>
      </c>
      <c r="B231" s="22">
        <f>'Engel exercise'!Q231</f>
        <v>-7.6766227674522334</v>
      </c>
      <c r="D231">
        <v>3.4628582998827315E-4</v>
      </c>
      <c r="G231" s="8">
        <f t="shared" si="18"/>
        <v>38018</v>
      </c>
      <c r="H231" s="9">
        <f t="shared" si="19"/>
        <v>-7.6766227674522334</v>
      </c>
      <c r="I231">
        <f t="shared" si="20"/>
        <v>-7.9682460257058869</v>
      </c>
      <c r="K231" s="8">
        <f t="shared" si="21"/>
        <v>38018</v>
      </c>
      <c r="L231" s="9">
        <f t="shared" si="22"/>
        <v>7.3377232547766624E-2</v>
      </c>
      <c r="M231">
        <f t="shared" si="23"/>
        <v>-7.3882884106870605E-3</v>
      </c>
    </row>
    <row r="232" spans="1:13" x14ac:dyDescent="0.35">
      <c r="A232" s="8">
        <v>38047</v>
      </c>
      <c r="B232" s="22">
        <f>'Engel exercise'!Q232</f>
        <v>-7.6690313531777381</v>
      </c>
      <c r="D232">
        <v>3.4920201040315144E-4</v>
      </c>
      <c r="G232" s="8">
        <f t="shared" si="18"/>
        <v>38047</v>
      </c>
      <c r="H232" s="9">
        <f t="shared" si="19"/>
        <v>-7.6690313531777381</v>
      </c>
      <c r="I232">
        <f t="shared" si="20"/>
        <v>-7.9598599768471532</v>
      </c>
      <c r="K232" s="8">
        <f t="shared" si="21"/>
        <v>38047</v>
      </c>
      <c r="L232" s="9">
        <f t="shared" si="22"/>
        <v>8.0968646822261903E-2</v>
      </c>
      <c r="M232">
        <f t="shared" si="23"/>
        <v>9.9776044804666952E-4</v>
      </c>
    </row>
    <row r="233" spans="1:13" x14ac:dyDescent="0.35">
      <c r="A233" s="8">
        <v>38078</v>
      </c>
      <c r="B233" s="22">
        <f>'Engel exercise'!Q233</f>
        <v>-7.6575222012749631</v>
      </c>
      <c r="D233">
        <v>3.5259167064929746E-4</v>
      </c>
      <c r="G233" s="8">
        <f t="shared" si="18"/>
        <v>38078</v>
      </c>
      <c r="H233" s="9">
        <f t="shared" si="19"/>
        <v>-7.6575222012749631</v>
      </c>
      <c r="I233">
        <f t="shared" si="20"/>
        <v>-7.9501999109417545</v>
      </c>
      <c r="K233" s="8">
        <f t="shared" si="21"/>
        <v>38078</v>
      </c>
      <c r="L233" s="9">
        <f t="shared" si="22"/>
        <v>9.2477798725036919E-2</v>
      </c>
      <c r="M233">
        <f t="shared" si="23"/>
        <v>1.0657826353445365E-2</v>
      </c>
    </row>
    <row r="234" spans="1:13" x14ac:dyDescent="0.35">
      <c r="A234" s="8">
        <v>38108</v>
      </c>
      <c r="B234" s="22">
        <f>'Engel exercise'!Q234</f>
        <v>-7.6892742660326352</v>
      </c>
      <c r="D234">
        <v>3.4337965478722595E-4</v>
      </c>
      <c r="G234" s="8">
        <f t="shared" si="18"/>
        <v>38108</v>
      </c>
      <c r="H234" s="9">
        <f t="shared" si="19"/>
        <v>-7.6892742660326352</v>
      </c>
      <c r="I234">
        <f t="shared" si="20"/>
        <v>-7.9766738576531653</v>
      </c>
      <c r="K234" s="8">
        <f t="shared" si="21"/>
        <v>38108</v>
      </c>
      <c r="L234" s="9">
        <f t="shared" si="22"/>
        <v>6.0725733967364803E-2</v>
      </c>
      <c r="M234">
        <f t="shared" si="23"/>
        <v>-1.5816120357965424E-2</v>
      </c>
    </row>
    <row r="235" spans="1:13" x14ac:dyDescent="0.35">
      <c r="A235" s="8">
        <v>38139</v>
      </c>
      <c r="B235" s="22">
        <f>'Engel exercise'!Q235</f>
        <v>-7.6781858201856776</v>
      </c>
      <c r="D235">
        <v>3.4741292389669153E-4</v>
      </c>
      <c r="G235" s="8">
        <f t="shared" si="18"/>
        <v>38139</v>
      </c>
      <c r="H235" s="9">
        <f t="shared" si="19"/>
        <v>-7.6781858201856776</v>
      </c>
      <c r="I235">
        <f t="shared" si="20"/>
        <v>-7.9649965030740759</v>
      </c>
      <c r="K235" s="8">
        <f t="shared" si="21"/>
        <v>38139</v>
      </c>
      <c r="L235" s="9">
        <f t="shared" si="22"/>
        <v>7.1814179814322365E-2</v>
      </c>
      <c r="M235">
        <f t="shared" si="23"/>
        <v>-4.1387657788760635E-3</v>
      </c>
    </row>
    <row r="236" spans="1:13" x14ac:dyDescent="0.35">
      <c r="A236" s="8">
        <v>38169</v>
      </c>
      <c r="B236" s="22">
        <f>'Engel exercise'!Q236</f>
        <v>-7.6700098885335199</v>
      </c>
      <c r="D236">
        <v>3.4944996009096473E-4</v>
      </c>
      <c r="G236" s="8">
        <f t="shared" si="18"/>
        <v>38169</v>
      </c>
      <c r="H236" s="9">
        <f t="shared" si="19"/>
        <v>-7.6700098885335199</v>
      </c>
      <c r="I236">
        <f t="shared" si="20"/>
        <v>-7.9591501822464235</v>
      </c>
      <c r="K236" s="8">
        <f t="shared" si="21"/>
        <v>38169</v>
      </c>
      <c r="L236" s="9">
        <f t="shared" si="22"/>
        <v>7.9990111466480052E-2</v>
      </c>
      <c r="M236">
        <f t="shared" si="23"/>
        <v>1.7075550487763991E-3</v>
      </c>
    </row>
    <row r="237" spans="1:13" x14ac:dyDescent="0.35">
      <c r="A237" s="8">
        <v>38200</v>
      </c>
      <c r="B237" s="22">
        <f>'Engel exercise'!Q237</f>
        <v>-7.6482259394925043</v>
      </c>
      <c r="D237">
        <v>3.5230642026512211E-4</v>
      </c>
      <c r="G237" s="8">
        <f t="shared" si="18"/>
        <v>38200</v>
      </c>
      <c r="H237" s="9">
        <f t="shared" si="19"/>
        <v>-7.6482259394925043</v>
      </c>
      <c r="I237">
        <f t="shared" si="20"/>
        <v>-7.9510092489252804</v>
      </c>
      <c r="K237" s="8">
        <f t="shared" si="21"/>
        <v>38200</v>
      </c>
      <c r="L237" s="9">
        <f t="shared" si="22"/>
        <v>0.10177406050749571</v>
      </c>
      <c r="M237">
        <f t="shared" si="23"/>
        <v>9.8484883699194725E-3</v>
      </c>
    </row>
    <row r="238" spans="1:13" x14ac:dyDescent="0.35">
      <c r="A238" s="8">
        <v>38231</v>
      </c>
      <c r="B238" s="22">
        <f>'Engel exercise'!Q238</f>
        <v>-7.6446069773714056</v>
      </c>
      <c r="D238">
        <v>3.5429258494023273E-4</v>
      </c>
      <c r="G238" s="8">
        <f t="shared" si="18"/>
        <v>38231</v>
      </c>
      <c r="H238" s="9">
        <f t="shared" si="19"/>
        <v>-7.6446069773714056</v>
      </c>
      <c r="I238">
        <f t="shared" si="20"/>
        <v>-7.9453874750721374</v>
      </c>
      <c r="K238" s="8">
        <f t="shared" si="21"/>
        <v>38231</v>
      </c>
      <c r="L238" s="9">
        <f t="shared" si="22"/>
        <v>0.1053930226285944</v>
      </c>
      <c r="M238">
        <f t="shared" si="23"/>
        <v>1.547026222306247E-2</v>
      </c>
    </row>
    <row r="239" spans="1:13" x14ac:dyDescent="0.35">
      <c r="A239" s="8">
        <v>38261</v>
      </c>
      <c r="B239" s="22">
        <f>'Engel exercise'!Q239</f>
        <v>-7.6507877648056173</v>
      </c>
      <c r="D239">
        <v>3.5421635802725593E-4</v>
      </c>
      <c r="G239" s="8">
        <f t="shared" si="18"/>
        <v>38261</v>
      </c>
      <c r="H239" s="9">
        <f t="shared" si="19"/>
        <v>-7.6507877648056173</v>
      </c>
      <c r="I239">
        <f t="shared" si="20"/>
        <v>-7.9456026506575057</v>
      </c>
      <c r="K239" s="8">
        <f t="shared" si="21"/>
        <v>38261</v>
      </c>
      <c r="L239" s="9">
        <f t="shared" si="22"/>
        <v>9.9212235194382714E-2</v>
      </c>
      <c r="M239">
        <f t="shared" si="23"/>
        <v>1.5255086637694149E-2</v>
      </c>
    </row>
    <row r="240" spans="1:13" x14ac:dyDescent="0.35">
      <c r="A240" s="8">
        <v>38292</v>
      </c>
      <c r="B240" s="22">
        <f>'Engel exercise'!Q240</f>
        <v>-7.624357210012497</v>
      </c>
      <c r="D240">
        <v>3.6775312031042472E-4</v>
      </c>
      <c r="G240" s="8">
        <f t="shared" si="18"/>
        <v>38292</v>
      </c>
      <c r="H240" s="9">
        <f t="shared" si="19"/>
        <v>-7.624357210012497</v>
      </c>
      <c r="I240">
        <f t="shared" si="20"/>
        <v>-7.9080987136501317</v>
      </c>
      <c r="K240" s="8">
        <f t="shared" si="21"/>
        <v>38292</v>
      </c>
      <c r="L240" s="9">
        <f t="shared" si="22"/>
        <v>0.125642789987503</v>
      </c>
      <c r="M240">
        <f t="shared" si="23"/>
        <v>5.2759023645068126E-2</v>
      </c>
    </row>
    <row r="241" spans="1:13" x14ac:dyDescent="0.35">
      <c r="A241" s="8">
        <v>38322</v>
      </c>
      <c r="B241" s="22">
        <f>'Engel exercise'!Q241</f>
        <v>-7.5875658923269773</v>
      </c>
      <c r="D241">
        <v>3.8144362441134769E-4</v>
      </c>
      <c r="G241" s="8">
        <f t="shared" si="18"/>
        <v>38322</v>
      </c>
      <c r="H241" s="9">
        <f t="shared" si="19"/>
        <v>-7.5875658923269773</v>
      </c>
      <c r="I241">
        <f t="shared" si="20"/>
        <v>-7.8715474916551536</v>
      </c>
      <c r="K241" s="8">
        <f t="shared" si="21"/>
        <v>38322</v>
      </c>
      <c r="L241" s="9">
        <f t="shared" si="22"/>
        <v>0.16243410767302269</v>
      </c>
      <c r="M241">
        <f t="shared" si="23"/>
        <v>8.9310245640046304E-2</v>
      </c>
    </row>
    <row r="242" spans="1:13" x14ac:dyDescent="0.35">
      <c r="A242" s="8">
        <v>38353</v>
      </c>
      <c r="B242" s="22">
        <f>'Engel exercise'!Q242</f>
        <v>-7.5531735901637322</v>
      </c>
      <c r="D242">
        <v>3.8986768751776588E-4</v>
      </c>
      <c r="G242" s="8">
        <f t="shared" si="18"/>
        <v>38353</v>
      </c>
      <c r="H242" s="9">
        <f t="shared" si="19"/>
        <v>-7.5531735901637322</v>
      </c>
      <c r="I242">
        <f t="shared" si="20"/>
        <v>-7.8497031391781764</v>
      </c>
      <c r="K242" s="8">
        <f t="shared" si="21"/>
        <v>38353</v>
      </c>
      <c r="L242" s="9">
        <f t="shared" si="22"/>
        <v>0.19682640983626776</v>
      </c>
      <c r="M242">
        <f t="shared" si="23"/>
        <v>0.11115459811702344</v>
      </c>
    </row>
    <row r="243" spans="1:13" x14ac:dyDescent="0.35">
      <c r="A243" s="8">
        <v>38384</v>
      </c>
      <c r="B243" s="22">
        <f>'Engel exercise'!Q243</f>
        <v>-7.5347743172838584</v>
      </c>
      <c r="D243">
        <v>3.9646559060952139E-4</v>
      </c>
      <c r="G243" s="8">
        <f t="shared" si="18"/>
        <v>38384</v>
      </c>
      <c r="H243" s="9">
        <f t="shared" si="19"/>
        <v>-7.5347743172838584</v>
      </c>
      <c r="I243">
        <f t="shared" si="20"/>
        <v>-7.8329213034811422</v>
      </c>
      <c r="K243" s="8">
        <f t="shared" si="21"/>
        <v>38384</v>
      </c>
      <c r="L243" s="9">
        <f t="shared" si="22"/>
        <v>0.21522568271614162</v>
      </c>
      <c r="M243">
        <f t="shared" si="23"/>
        <v>0.12793643381405762</v>
      </c>
    </row>
    <row r="244" spans="1:13" x14ac:dyDescent="0.35">
      <c r="A244" s="8">
        <v>38412</v>
      </c>
      <c r="B244" s="22">
        <f>'Engel exercise'!Q244</f>
        <v>-7.5197915505611874</v>
      </c>
      <c r="D244">
        <v>4.0256219216219444E-4</v>
      </c>
      <c r="G244" s="8">
        <f t="shared" si="18"/>
        <v>38412</v>
      </c>
      <c r="H244" s="9">
        <f t="shared" si="19"/>
        <v>-7.5197915505611874</v>
      </c>
      <c r="I244">
        <f t="shared" si="20"/>
        <v>-7.8176609583531391</v>
      </c>
      <c r="K244" s="8">
        <f t="shared" si="21"/>
        <v>38412</v>
      </c>
      <c r="L244" s="9">
        <f t="shared" si="22"/>
        <v>0.23020844943881258</v>
      </c>
      <c r="M244">
        <f t="shared" si="23"/>
        <v>0.14319677894206073</v>
      </c>
    </row>
    <row r="245" spans="1:13" x14ac:dyDescent="0.35">
      <c r="A245" s="8">
        <v>38443</v>
      </c>
      <c r="B245" s="22">
        <f>'Engel exercise'!Q245</f>
        <v>-7.5212613022674786</v>
      </c>
      <c r="D245">
        <v>4.0108861903317684E-4</v>
      </c>
      <c r="G245" s="8">
        <f t="shared" si="18"/>
        <v>38443</v>
      </c>
      <c r="H245" s="9">
        <f t="shared" si="19"/>
        <v>-7.5212613022674786</v>
      </c>
      <c r="I245">
        <f t="shared" si="20"/>
        <v>-7.8213281599783198</v>
      </c>
      <c r="K245" s="8">
        <f t="shared" si="21"/>
        <v>38443</v>
      </c>
      <c r="L245" s="9">
        <f t="shared" si="22"/>
        <v>0.22873869773252142</v>
      </c>
      <c r="M245">
        <f t="shared" si="23"/>
        <v>0.13952957731688009</v>
      </c>
    </row>
    <row r="246" spans="1:13" x14ac:dyDescent="0.35">
      <c r="A246" s="8">
        <v>38473</v>
      </c>
      <c r="B246" s="22">
        <f>'Engel exercise'!Q246</f>
        <v>-7.5132285156328713</v>
      </c>
      <c r="D246">
        <v>4.0413076765637168E-4</v>
      </c>
      <c r="G246" s="8">
        <f t="shared" si="18"/>
        <v>38473</v>
      </c>
      <c r="H246" s="9">
        <f t="shared" si="19"/>
        <v>-7.5132285156328713</v>
      </c>
      <c r="I246">
        <f t="shared" si="20"/>
        <v>-7.8137720500591925</v>
      </c>
      <c r="K246" s="8">
        <f t="shared" si="21"/>
        <v>38473</v>
      </c>
      <c r="L246" s="9">
        <f t="shared" si="22"/>
        <v>0.23677148436712869</v>
      </c>
      <c r="M246">
        <f t="shared" si="23"/>
        <v>0.14708568723600735</v>
      </c>
    </row>
    <row r="247" spans="1:13" x14ac:dyDescent="0.35">
      <c r="A247" s="8">
        <v>38504</v>
      </c>
      <c r="B247" s="22">
        <f>'Engel exercise'!Q247</f>
        <v>-7.5309833264326596</v>
      </c>
      <c r="D247">
        <v>3.9853361793630083E-4</v>
      </c>
      <c r="G247" s="8">
        <f t="shared" si="18"/>
        <v>38504</v>
      </c>
      <c r="H247" s="9">
        <f t="shared" si="19"/>
        <v>-7.5309833264326596</v>
      </c>
      <c r="I247">
        <f t="shared" si="20"/>
        <v>-7.8277187020969761</v>
      </c>
      <c r="K247" s="8">
        <f t="shared" si="21"/>
        <v>38504</v>
      </c>
      <c r="L247" s="9">
        <f t="shared" si="22"/>
        <v>0.21901667356734045</v>
      </c>
      <c r="M247">
        <f t="shared" si="23"/>
        <v>0.13313903519822379</v>
      </c>
    </row>
    <row r="248" spans="1:13" x14ac:dyDescent="0.35">
      <c r="A248" s="8">
        <v>38534</v>
      </c>
      <c r="B248" s="22">
        <f>'Engel exercise'!Q248</f>
        <v>-7.5575711112892883</v>
      </c>
      <c r="D248">
        <v>3.8818674917785582E-4</v>
      </c>
      <c r="G248" s="8">
        <f t="shared" si="18"/>
        <v>38534</v>
      </c>
      <c r="H248" s="9">
        <f t="shared" si="19"/>
        <v>-7.5575711112892883</v>
      </c>
      <c r="I248">
        <f t="shared" si="20"/>
        <v>-7.8540240218205577</v>
      </c>
      <c r="K248" s="8">
        <f t="shared" si="21"/>
        <v>38534</v>
      </c>
      <c r="L248" s="9">
        <f t="shared" si="22"/>
        <v>0.19242888871071173</v>
      </c>
      <c r="M248">
        <f t="shared" si="23"/>
        <v>0.10683371547464215</v>
      </c>
    </row>
    <row r="249" spans="1:13" x14ac:dyDescent="0.35">
      <c r="A249" s="8">
        <v>38565</v>
      </c>
      <c r="B249" s="22">
        <f>'Engel exercise'!Q249</f>
        <v>-7.5503551359859999</v>
      </c>
      <c r="D249">
        <v>3.9303206765880106E-4</v>
      </c>
      <c r="G249" s="8">
        <f t="shared" si="18"/>
        <v>38565</v>
      </c>
      <c r="H249" s="9">
        <f t="shared" si="19"/>
        <v>-7.5503551359859999</v>
      </c>
      <c r="I249">
        <f t="shared" si="20"/>
        <v>-7.8416193523276894</v>
      </c>
      <c r="K249" s="8">
        <f t="shared" si="21"/>
        <v>38565</v>
      </c>
      <c r="L249" s="9">
        <f t="shared" si="22"/>
        <v>0.19964486401400006</v>
      </c>
      <c r="M249">
        <f t="shared" si="23"/>
        <v>0.11923838496751049</v>
      </c>
    </row>
    <row r="250" spans="1:13" x14ac:dyDescent="0.35">
      <c r="A250" s="8">
        <v>38596</v>
      </c>
      <c r="B250" s="22">
        <f>'Engel exercise'!Q250</f>
        <v>-7.5730531566746224</v>
      </c>
      <c r="D250">
        <v>3.8520917368894513E-4</v>
      </c>
      <c r="G250" s="8">
        <f t="shared" si="18"/>
        <v>38596</v>
      </c>
      <c r="H250" s="9">
        <f t="shared" si="19"/>
        <v>-7.5730531566746224</v>
      </c>
      <c r="I250">
        <f t="shared" si="20"/>
        <v>-7.8617240629320237</v>
      </c>
      <c r="K250" s="8">
        <f t="shared" si="21"/>
        <v>38596</v>
      </c>
      <c r="L250" s="9">
        <f t="shared" si="22"/>
        <v>0.17694684332537758</v>
      </c>
      <c r="M250">
        <f t="shared" si="23"/>
        <v>9.9133674363176105E-2</v>
      </c>
    </row>
    <row r="251" spans="1:13" x14ac:dyDescent="0.35">
      <c r="A251" s="8">
        <v>38626</v>
      </c>
      <c r="B251" s="22">
        <f>'Engel exercise'!Q251</f>
        <v>-7.586719183727058</v>
      </c>
      <c r="D251">
        <v>3.7894441318040437E-4</v>
      </c>
      <c r="G251" s="8">
        <f t="shared" si="18"/>
        <v>38626</v>
      </c>
      <c r="H251" s="9">
        <f t="shared" si="19"/>
        <v>-7.586719183727058</v>
      </c>
      <c r="I251">
        <f t="shared" si="20"/>
        <v>-7.8781210307086873</v>
      </c>
      <c r="K251" s="8">
        <f t="shared" si="21"/>
        <v>38626</v>
      </c>
      <c r="L251" s="9">
        <f t="shared" si="22"/>
        <v>0.163280816272942</v>
      </c>
      <c r="M251">
        <f t="shared" si="23"/>
        <v>8.2736706586512554E-2</v>
      </c>
    </row>
    <row r="252" spans="1:13" x14ac:dyDescent="0.35">
      <c r="A252" s="8">
        <v>38657</v>
      </c>
      <c r="B252" s="22">
        <f>'Engel exercise'!Q252</f>
        <v>-7.5755685353884346</v>
      </c>
      <c r="D252">
        <v>3.812706246846706E-4</v>
      </c>
      <c r="G252" s="8">
        <f t="shared" si="18"/>
        <v>38657</v>
      </c>
      <c r="H252" s="9">
        <f t="shared" si="19"/>
        <v>-7.5755685353884346</v>
      </c>
      <c r="I252">
        <f t="shared" si="20"/>
        <v>-7.8720011339723097</v>
      </c>
      <c r="K252" s="8">
        <f t="shared" si="21"/>
        <v>38657</v>
      </c>
      <c r="L252" s="9">
        <f t="shared" si="22"/>
        <v>0.17443146461156545</v>
      </c>
      <c r="M252">
        <f t="shared" si="23"/>
        <v>8.8856603322890138E-2</v>
      </c>
    </row>
    <row r="253" spans="1:13" x14ac:dyDescent="0.35">
      <c r="A253" s="8">
        <v>38687</v>
      </c>
      <c r="B253" s="22">
        <f>'Engel exercise'!Q253</f>
        <v>-7.5521908539618696</v>
      </c>
      <c r="D253">
        <v>3.8915397759758485E-4</v>
      </c>
      <c r="G253" s="8">
        <f t="shared" si="18"/>
        <v>38687</v>
      </c>
      <c r="H253" s="9">
        <f t="shared" si="19"/>
        <v>-7.5521908539618696</v>
      </c>
      <c r="I253">
        <f t="shared" si="20"/>
        <v>-7.8515354633658738</v>
      </c>
      <c r="K253" s="8">
        <f t="shared" si="21"/>
        <v>38687</v>
      </c>
      <c r="L253" s="9">
        <f t="shared" si="22"/>
        <v>0.19780914603813038</v>
      </c>
      <c r="M253">
        <f t="shared" si="23"/>
        <v>0.10932227392932603</v>
      </c>
    </row>
    <row r="254" spans="1:13" x14ac:dyDescent="0.35">
      <c r="A254" s="8">
        <v>38718</v>
      </c>
      <c r="B254" s="22">
        <f>'Engel exercise'!Q254</f>
        <v>-7.5105412811082957</v>
      </c>
      <c r="D254">
        <v>4.0521986837163264E-4</v>
      </c>
      <c r="G254" s="8">
        <f t="shared" si="18"/>
        <v>38718</v>
      </c>
      <c r="H254" s="9">
        <f t="shared" si="19"/>
        <v>-7.5105412811082957</v>
      </c>
      <c r="I254">
        <f t="shared" si="20"/>
        <v>-7.8110807532981843</v>
      </c>
      <c r="K254" s="8">
        <f t="shared" si="21"/>
        <v>38718</v>
      </c>
      <c r="L254" s="9">
        <f t="shared" si="22"/>
        <v>0.23945871889170434</v>
      </c>
      <c r="M254">
        <f t="shared" si="23"/>
        <v>0.14977698399701556</v>
      </c>
    </row>
    <row r="255" spans="1:13" x14ac:dyDescent="0.35">
      <c r="A255" s="8">
        <v>38749</v>
      </c>
      <c r="B255" s="22">
        <f>'Engel exercise'!Q255</f>
        <v>-7.4968653431158563</v>
      </c>
      <c r="D255">
        <v>4.1076000755241711E-4</v>
      </c>
      <c r="G255" s="8">
        <f t="shared" si="18"/>
        <v>38749</v>
      </c>
      <c r="H255" s="9">
        <f t="shared" si="19"/>
        <v>-7.4968653431158563</v>
      </c>
      <c r="I255">
        <f t="shared" si="20"/>
        <v>-7.7975014372477327</v>
      </c>
      <c r="K255" s="8">
        <f t="shared" si="21"/>
        <v>38749</v>
      </c>
      <c r="L255" s="9">
        <f t="shared" si="22"/>
        <v>0.25313465688414372</v>
      </c>
      <c r="M255">
        <f t="shared" si="23"/>
        <v>0.16335630004746715</v>
      </c>
    </row>
    <row r="256" spans="1:13" x14ac:dyDescent="0.35">
      <c r="A256" s="8">
        <v>38777</v>
      </c>
      <c r="B256" s="22">
        <f>'Engel exercise'!Q256</f>
        <v>-7.5000927303392295</v>
      </c>
      <c r="D256">
        <v>4.1050187493280212E-4</v>
      </c>
      <c r="G256" s="8">
        <f t="shared" si="18"/>
        <v>38777</v>
      </c>
      <c r="H256" s="9">
        <f t="shared" si="19"/>
        <v>-7.5000927303392295</v>
      </c>
      <c r="I256">
        <f t="shared" si="20"/>
        <v>-7.7981300616454323</v>
      </c>
      <c r="K256" s="8">
        <f t="shared" si="21"/>
        <v>38777</v>
      </c>
      <c r="L256" s="9">
        <f t="shared" si="22"/>
        <v>0.24990726966077048</v>
      </c>
      <c r="M256">
        <f t="shared" si="23"/>
        <v>0.16272767564976753</v>
      </c>
    </row>
    <row r="257" spans="1:13" x14ac:dyDescent="0.35">
      <c r="A257" s="8">
        <v>38808</v>
      </c>
      <c r="B257" s="22">
        <f>'Engel exercise'!Q257</f>
        <v>-7.4858754579675413</v>
      </c>
      <c r="D257">
        <v>4.1831442836792076E-4</v>
      </c>
      <c r="G257" s="8">
        <f t="shared" si="18"/>
        <v>38808</v>
      </c>
      <c r="H257" s="9">
        <f t="shared" si="19"/>
        <v>-7.4858754579675413</v>
      </c>
      <c r="I257">
        <f t="shared" si="20"/>
        <v>-7.779277187240031</v>
      </c>
      <c r="K257" s="8">
        <f t="shared" si="21"/>
        <v>38808</v>
      </c>
      <c r="L257" s="9">
        <f t="shared" si="22"/>
        <v>0.26412454203245872</v>
      </c>
      <c r="M257">
        <f t="shared" si="23"/>
        <v>0.18158055005516882</v>
      </c>
    </row>
    <row r="258" spans="1:13" x14ac:dyDescent="0.35">
      <c r="A258" s="8">
        <v>38838</v>
      </c>
      <c r="B258" s="22">
        <f>'Engel exercise'!Q258</f>
        <v>-7.4731862222291889</v>
      </c>
      <c r="D258">
        <v>4.2305608303204565E-4</v>
      </c>
      <c r="G258" s="8">
        <f t="shared" si="18"/>
        <v>38838</v>
      </c>
      <c r="H258" s="9">
        <f t="shared" si="19"/>
        <v>-7.4731862222291889</v>
      </c>
      <c r="I258">
        <f t="shared" si="20"/>
        <v>-7.7680058037063704</v>
      </c>
      <c r="K258" s="8">
        <f t="shared" si="21"/>
        <v>38838</v>
      </c>
      <c r="L258" s="9">
        <f t="shared" si="22"/>
        <v>0.27681377777081106</v>
      </c>
      <c r="M258">
        <f t="shared" si="23"/>
        <v>0.19285193358882946</v>
      </c>
    </row>
    <row r="259" spans="1:13" x14ac:dyDescent="0.35">
      <c r="A259" s="8">
        <v>38869</v>
      </c>
      <c r="B259" s="22">
        <f>'Engel exercise'!Q259</f>
        <v>-7.4954112533063775</v>
      </c>
      <c r="D259">
        <v>4.152637871369256E-4</v>
      </c>
      <c r="G259" s="8">
        <f t="shared" ref="G259:G322" si="24">+A259</f>
        <v>38869</v>
      </c>
      <c r="H259" s="9">
        <f t="shared" ref="H259:H322" si="25">+B259</f>
        <v>-7.4954112533063775</v>
      </c>
      <c r="I259">
        <f t="shared" ref="I259:I322" si="26">+LN(D259)</f>
        <v>-7.7865966080065707</v>
      </c>
      <c r="K259" s="8">
        <f t="shared" ref="K259:K322" si="27">+G259</f>
        <v>38869</v>
      </c>
      <c r="L259" s="9">
        <f t="shared" ref="L259:L322" si="28">H259+7.75</f>
        <v>0.25458874669362253</v>
      </c>
      <c r="M259">
        <f t="shared" ref="M259:M322" si="29">I259+7.9608577372952</f>
        <v>0.17426112928862914</v>
      </c>
    </row>
    <row r="260" spans="1:13" x14ac:dyDescent="0.35">
      <c r="A260" s="8">
        <v>38899</v>
      </c>
      <c r="B260" s="22">
        <f>'Engel exercise'!Q260</f>
        <v>-7.4952018723986038</v>
      </c>
      <c r="D260">
        <v>4.1627242707584499E-4</v>
      </c>
      <c r="G260" s="8">
        <f t="shared" si="24"/>
        <v>38899</v>
      </c>
      <c r="H260" s="9">
        <f t="shared" si="25"/>
        <v>-7.4952018723986038</v>
      </c>
      <c r="I260">
        <f t="shared" si="26"/>
        <v>-7.7841706392601457</v>
      </c>
      <c r="K260" s="8">
        <f t="shared" si="27"/>
        <v>38899</v>
      </c>
      <c r="L260" s="9">
        <f t="shared" si="28"/>
        <v>0.2547981276013962</v>
      </c>
      <c r="M260">
        <f t="shared" si="29"/>
        <v>0.17668709803505411</v>
      </c>
    </row>
    <row r="261" spans="1:13" x14ac:dyDescent="0.35">
      <c r="A261" s="8">
        <v>38930</v>
      </c>
      <c r="B261" s="22">
        <f>'Engel exercise'!Q261</f>
        <v>-7.4997667874918328</v>
      </c>
      <c r="D261">
        <v>4.1239347323179283E-4</v>
      </c>
      <c r="G261" s="8">
        <f t="shared" si="24"/>
        <v>38930</v>
      </c>
      <c r="H261" s="9">
        <f t="shared" si="25"/>
        <v>-7.4997667874918328</v>
      </c>
      <c r="I261">
        <f t="shared" si="26"/>
        <v>-7.7935326322517673</v>
      </c>
      <c r="K261" s="8">
        <f t="shared" si="27"/>
        <v>38930</v>
      </c>
      <c r="L261" s="9">
        <f t="shared" si="28"/>
        <v>0.25023321250816721</v>
      </c>
      <c r="M261">
        <f t="shared" si="29"/>
        <v>0.16732510504343256</v>
      </c>
    </row>
    <row r="262" spans="1:13" x14ac:dyDescent="0.35">
      <c r="A262" s="8">
        <v>38961</v>
      </c>
      <c r="B262" s="22">
        <f>'Engel exercise'!Q262</f>
        <v>-7.4715017148062337</v>
      </c>
      <c r="D262">
        <v>4.1923160334999697E-4</v>
      </c>
      <c r="G262" s="8">
        <f t="shared" si="24"/>
        <v>38961</v>
      </c>
      <c r="H262" s="9">
        <f t="shared" si="25"/>
        <v>-7.4715017148062337</v>
      </c>
      <c r="I262">
        <f t="shared" si="26"/>
        <v>-7.7770870381283057</v>
      </c>
      <c r="K262" s="8">
        <f t="shared" si="27"/>
        <v>38961</v>
      </c>
      <c r="L262" s="9">
        <f t="shared" si="28"/>
        <v>0.27849828519376629</v>
      </c>
      <c r="M262">
        <f t="shared" si="29"/>
        <v>0.18377069916689415</v>
      </c>
    </row>
    <row r="263" spans="1:13" x14ac:dyDescent="0.35">
      <c r="A263" s="8">
        <v>38991</v>
      </c>
      <c r="B263" s="22">
        <f>'Engel exercise'!Q263</f>
        <v>-7.4711127632751557</v>
      </c>
      <c r="D263">
        <v>4.1880473910741329E-4</v>
      </c>
      <c r="G263" s="8">
        <f t="shared" si="24"/>
        <v>38991</v>
      </c>
      <c r="H263" s="9">
        <f t="shared" si="25"/>
        <v>-7.4711127632751557</v>
      </c>
      <c r="I263">
        <f t="shared" si="26"/>
        <v>-7.778105763111637</v>
      </c>
      <c r="K263" s="8">
        <f t="shared" si="27"/>
        <v>38991</v>
      </c>
      <c r="L263" s="9">
        <f t="shared" si="28"/>
        <v>0.27888723672484428</v>
      </c>
      <c r="M263">
        <f t="shared" si="29"/>
        <v>0.18275197418356282</v>
      </c>
    </row>
    <row r="264" spans="1:13" x14ac:dyDescent="0.35">
      <c r="A264" s="8">
        <v>39022</v>
      </c>
      <c r="B264" s="22">
        <f>'Engel exercise'!Q264</f>
        <v>-7.4616114416187029</v>
      </c>
      <c r="D264">
        <v>4.2462213138479821E-4</v>
      </c>
      <c r="G264" s="8">
        <f t="shared" si="24"/>
        <v>39022</v>
      </c>
      <c r="H264" s="9">
        <f t="shared" si="25"/>
        <v>-7.4616114416187029</v>
      </c>
      <c r="I264">
        <f t="shared" si="26"/>
        <v>-7.7643108871500353</v>
      </c>
      <c r="K264" s="8">
        <f t="shared" si="27"/>
        <v>39022</v>
      </c>
      <c r="L264" s="9">
        <f t="shared" si="28"/>
        <v>0.28838855838129707</v>
      </c>
      <c r="M264">
        <f t="shared" si="29"/>
        <v>0.1965468501451646</v>
      </c>
    </row>
    <row r="265" spans="1:13" x14ac:dyDescent="0.35">
      <c r="A265" s="8">
        <v>39052</v>
      </c>
      <c r="B265" s="22">
        <f>'Engel exercise'!Q265</f>
        <v>-7.4550134671451396</v>
      </c>
      <c r="D265">
        <v>4.281005633704596E-4</v>
      </c>
      <c r="G265" s="8">
        <f t="shared" si="24"/>
        <v>39052</v>
      </c>
      <c r="H265" s="9">
        <f t="shared" si="25"/>
        <v>-7.4550134671451396</v>
      </c>
      <c r="I265">
        <f t="shared" si="26"/>
        <v>-7.7561524288355903</v>
      </c>
      <c r="K265" s="8">
        <f t="shared" si="27"/>
        <v>39052</v>
      </c>
      <c r="L265" s="9">
        <f t="shared" si="28"/>
        <v>0.29498653285486043</v>
      </c>
      <c r="M265">
        <f t="shared" si="29"/>
        <v>0.20470530845960955</v>
      </c>
    </row>
    <row r="266" spans="1:13" x14ac:dyDescent="0.35">
      <c r="A266" s="8">
        <v>39083</v>
      </c>
      <c r="B266" s="22">
        <f>'Engel exercise'!Q266</f>
        <v>-7.4650551673994094</v>
      </c>
      <c r="D266">
        <v>4.2307969375518788E-4</v>
      </c>
      <c r="G266" s="8">
        <f t="shared" si="24"/>
        <v>39083</v>
      </c>
      <c r="H266" s="9">
        <f t="shared" si="25"/>
        <v>-7.4650551673994094</v>
      </c>
      <c r="I266">
        <f t="shared" si="26"/>
        <v>-7.7679499953507936</v>
      </c>
      <c r="K266" s="8">
        <f t="shared" si="27"/>
        <v>39083</v>
      </c>
      <c r="L266" s="9">
        <f t="shared" si="28"/>
        <v>0.28494483260059056</v>
      </c>
      <c r="M266">
        <f t="shared" si="29"/>
        <v>0.1929077419444063</v>
      </c>
    </row>
    <row r="267" spans="1:13" x14ac:dyDescent="0.35">
      <c r="A267" s="8">
        <v>39114</v>
      </c>
      <c r="B267" s="22">
        <f>'Engel exercise'!Q267</f>
        <v>-7.4585916999202926</v>
      </c>
      <c r="D267">
        <v>4.2420827884463719E-4</v>
      </c>
      <c r="G267" s="8">
        <f t="shared" si="24"/>
        <v>39114</v>
      </c>
      <c r="H267" s="9">
        <f t="shared" si="25"/>
        <v>-7.4585916999202926</v>
      </c>
      <c r="I267">
        <f t="shared" si="26"/>
        <v>-7.7652859996529946</v>
      </c>
      <c r="K267" s="8">
        <f t="shared" si="27"/>
        <v>39114</v>
      </c>
      <c r="L267" s="9">
        <f t="shared" si="28"/>
        <v>0.29140830007970742</v>
      </c>
      <c r="M267">
        <f t="shared" si="29"/>
        <v>0.19557173764220526</v>
      </c>
    </row>
    <row r="268" spans="1:13" x14ac:dyDescent="0.35">
      <c r="A268" s="8">
        <v>39142</v>
      </c>
      <c r="B268" s="22">
        <f>'Engel exercise'!Q268</f>
        <v>-7.4730533476022618</v>
      </c>
      <c r="D268">
        <v>4.2166728395573292E-4</v>
      </c>
      <c r="G268" s="8">
        <f t="shared" si="24"/>
        <v>39142</v>
      </c>
      <c r="H268" s="9">
        <f t="shared" si="25"/>
        <v>-7.4730533476022618</v>
      </c>
      <c r="I268">
        <f t="shared" si="26"/>
        <v>-7.7712939815451954</v>
      </c>
      <c r="K268" s="8">
        <f t="shared" si="27"/>
        <v>39142</v>
      </c>
      <c r="L268" s="9">
        <f t="shared" si="28"/>
        <v>0.27694665239773819</v>
      </c>
      <c r="M268">
        <f t="shared" si="29"/>
        <v>0.1895637557500045</v>
      </c>
    </row>
    <row r="269" spans="1:13" x14ac:dyDescent="0.35">
      <c r="A269" s="8">
        <v>39173</v>
      </c>
      <c r="B269" s="22">
        <f>'Engel exercise'!Q269</f>
        <v>-7.4587718108573</v>
      </c>
      <c r="D269">
        <v>4.2762201476530639E-4</v>
      </c>
      <c r="G269" s="8">
        <f t="shared" si="24"/>
        <v>39173</v>
      </c>
      <c r="H269" s="9">
        <f t="shared" si="25"/>
        <v>-7.4587718108573</v>
      </c>
      <c r="I269">
        <f t="shared" si="26"/>
        <v>-7.757270895654786</v>
      </c>
      <c r="K269" s="8">
        <f t="shared" si="27"/>
        <v>39173</v>
      </c>
      <c r="L269" s="9">
        <f t="shared" si="28"/>
        <v>0.29122818914269999</v>
      </c>
      <c r="M269">
        <f t="shared" si="29"/>
        <v>0.20358684164041385</v>
      </c>
    </row>
    <row r="270" spans="1:13" x14ac:dyDescent="0.35">
      <c r="A270" s="8">
        <v>39203</v>
      </c>
      <c r="B270" s="22">
        <f>'Engel exercise'!Q270</f>
        <v>-7.4622590978494125</v>
      </c>
      <c r="D270">
        <v>4.27550550705535E-4</v>
      </c>
      <c r="G270" s="8">
        <f t="shared" si="24"/>
        <v>39203</v>
      </c>
      <c r="H270" s="9">
        <f t="shared" si="25"/>
        <v>-7.4622590978494125</v>
      </c>
      <c r="I270">
        <f t="shared" si="26"/>
        <v>-7.7574380293137066</v>
      </c>
      <c r="K270" s="8">
        <f t="shared" si="27"/>
        <v>39203</v>
      </c>
      <c r="L270" s="9">
        <f t="shared" si="28"/>
        <v>0.28774090215058745</v>
      </c>
      <c r="M270">
        <f t="shared" si="29"/>
        <v>0.20341970798149323</v>
      </c>
    </row>
    <row r="271" spans="1:13" x14ac:dyDescent="0.35">
      <c r="A271" s="8">
        <v>39234</v>
      </c>
      <c r="B271" s="22">
        <f>'Engel exercise'!Q271</f>
        <v>-7.4652084852306881</v>
      </c>
      <c r="D271">
        <v>4.2646528598619041E-4</v>
      </c>
      <c r="G271" s="8">
        <f t="shared" si="24"/>
        <v>39234</v>
      </c>
      <c r="H271" s="9">
        <f t="shared" si="25"/>
        <v>-7.4652084852306881</v>
      </c>
      <c r="I271">
        <f t="shared" si="26"/>
        <v>-7.7599795871090258</v>
      </c>
      <c r="K271" s="8">
        <f t="shared" si="27"/>
        <v>39234</v>
      </c>
      <c r="L271" s="9">
        <f t="shared" si="28"/>
        <v>0.28479151476931186</v>
      </c>
      <c r="M271">
        <f t="shared" si="29"/>
        <v>0.20087815018617405</v>
      </c>
    </row>
    <row r="272" spans="1:13" x14ac:dyDescent="0.35">
      <c r="A272" s="8">
        <v>39264</v>
      </c>
      <c r="B272" s="22">
        <f>'Engel exercise'!Q272</f>
        <v>-7.4500401131725722</v>
      </c>
      <c r="D272">
        <v>4.3210613006659316E-4</v>
      </c>
      <c r="G272" s="8">
        <f t="shared" si="24"/>
        <v>39264</v>
      </c>
      <c r="H272" s="9">
        <f t="shared" si="25"/>
        <v>-7.4500401131725722</v>
      </c>
      <c r="I272">
        <f t="shared" si="26"/>
        <v>-7.7468393284420056</v>
      </c>
      <c r="K272" s="8">
        <f t="shared" si="27"/>
        <v>39264</v>
      </c>
      <c r="L272" s="9">
        <f t="shared" si="28"/>
        <v>0.2999598868274278</v>
      </c>
      <c r="M272">
        <f t="shared" si="29"/>
        <v>0.21401840885319423</v>
      </c>
    </row>
    <row r="273" spans="1:13" x14ac:dyDescent="0.35">
      <c r="A273" s="8">
        <v>39295</v>
      </c>
      <c r="B273" s="22">
        <f>'Engel exercise'!Q273</f>
        <v>-7.4650230794153272</v>
      </c>
      <c r="D273">
        <v>4.2460466658464396E-4</v>
      </c>
      <c r="G273" s="8">
        <f t="shared" si="24"/>
        <v>39295</v>
      </c>
      <c r="H273" s="9">
        <f t="shared" si="25"/>
        <v>-7.4650230794153272</v>
      </c>
      <c r="I273">
        <f t="shared" si="26"/>
        <v>-7.7643520182123114</v>
      </c>
      <c r="K273" s="8">
        <f t="shared" si="27"/>
        <v>39295</v>
      </c>
      <c r="L273" s="9">
        <f t="shared" si="28"/>
        <v>0.28497692058467283</v>
      </c>
      <c r="M273">
        <f t="shared" si="29"/>
        <v>0.1965057190828885</v>
      </c>
    </row>
    <row r="274" spans="1:13" x14ac:dyDescent="0.35">
      <c r="A274" s="8">
        <v>39326</v>
      </c>
      <c r="B274" s="22">
        <f>'Engel exercise'!Q274</f>
        <v>-7.4536743079133947</v>
      </c>
      <c r="D274">
        <v>4.2797594303792751E-4</v>
      </c>
      <c r="G274" s="8">
        <f t="shared" si="24"/>
        <v>39326</v>
      </c>
      <c r="H274" s="9">
        <f t="shared" si="25"/>
        <v>-7.4536743079133947</v>
      </c>
      <c r="I274">
        <f t="shared" si="26"/>
        <v>-7.756443571817508</v>
      </c>
      <c r="K274" s="8">
        <f t="shared" si="27"/>
        <v>39326</v>
      </c>
      <c r="L274" s="9">
        <f t="shared" si="28"/>
        <v>0.29632569208660531</v>
      </c>
      <c r="M274">
        <f t="shared" si="29"/>
        <v>0.20441416547769187</v>
      </c>
    </row>
    <row r="275" spans="1:13" x14ac:dyDescent="0.35">
      <c r="A275" s="8">
        <v>39356</v>
      </c>
      <c r="B275" s="22">
        <f>'Engel exercise'!Q275</f>
        <v>-7.4385296109115178</v>
      </c>
      <c r="D275">
        <v>4.3385937764161344E-4</v>
      </c>
      <c r="G275" s="8">
        <f t="shared" si="24"/>
        <v>39356</v>
      </c>
      <c r="H275" s="9">
        <f t="shared" si="25"/>
        <v>-7.4385296109115178</v>
      </c>
      <c r="I275">
        <f t="shared" si="26"/>
        <v>-7.7427900910186178</v>
      </c>
      <c r="K275" s="8">
        <f t="shared" si="27"/>
        <v>39356</v>
      </c>
      <c r="L275" s="9">
        <f t="shared" si="28"/>
        <v>0.31147038908848224</v>
      </c>
      <c r="M275">
        <f t="shared" si="29"/>
        <v>0.21806764627658204</v>
      </c>
    </row>
    <row r="276" spans="1:13" x14ac:dyDescent="0.35">
      <c r="A276" s="8">
        <v>39387</v>
      </c>
      <c r="B276" s="22">
        <f>'Engel exercise'!Q276</f>
        <v>-7.4584591921616203</v>
      </c>
      <c r="D276">
        <v>4.2872399835213441E-4</v>
      </c>
      <c r="G276" s="8">
        <f t="shared" si="24"/>
        <v>39387</v>
      </c>
      <c r="H276" s="9">
        <f t="shared" si="25"/>
        <v>-7.4584591921616203</v>
      </c>
      <c r="I276">
        <f t="shared" si="26"/>
        <v>-7.7546972065659565</v>
      </c>
      <c r="K276" s="8">
        <f t="shared" si="27"/>
        <v>39387</v>
      </c>
      <c r="L276" s="9">
        <f t="shared" si="28"/>
        <v>0.29154080783837966</v>
      </c>
      <c r="M276">
        <f t="shared" si="29"/>
        <v>0.20616053072924334</v>
      </c>
    </row>
    <row r="277" spans="1:13" x14ac:dyDescent="0.35">
      <c r="A277" s="8">
        <v>39417</v>
      </c>
      <c r="B277" s="22">
        <f>'Engel exercise'!Q277</f>
        <v>-7.468214185806624</v>
      </c>
      <c r="D277">
        <v>4.2322813518281752E-4</v>
      </c>
      <c r="G277" s="8">
        <f t="shared" si="24"/>
        <v>39417</v>
      </c>
      <c r="H277" s="9">
        <f t="shared" si="25"/>
        <v>-7.468214185806624</v>
      </c>
      <c r="I277">
        <f t="shared" si="26"/>
        <v>-7.7675991976290284</v>
      </c>
      <c r="K277" s="8">
        <f t="shared" si="27"/>
        <v>39417</v>
      </c>
      <c r="L277" s="9">
        <f t="shared" si="28"/>
        <v>0.28178581419337601</v>
      </c>
      <c r="M277">
        <f t="shared" si="29"/>
        <v>0.19325853966617146</v>
      </c>
    </row>
    <row r="278" spans="1:13" x14ac:dyDescent="0.35">
      <c r="A278" s="8">
        <v>39448</v>
      </c>
      <c r="B278" s="22">
        <f>'Engel exercise'!Q278</f>
        <v>-7.478253629503568</v>
      </c>
      <c r="D278">
        <v>4.1887958788487624E-4</v>
      </c>
      <c r="G278" s="8">
        <f t="shared" si="24"/>
        <v>39448</v>
      </c>
      <c r="H278" s="9">
        <f t="shared" si="25"/>
        <v>-7.478253629503568</v>
      </c>
      <c r="I278">
        <f t="shared" si="26"/>
        <v>-7.7779270590933081</v>
      </c>
      <c r="K278" s="8">
        <f t="shared" si="27"/>
        <v>39448</v>
      </c>
      <c r="L278" s="9">
        <f t="shared" si="28"/>
        <v>0.27174637049643202</v>
      </c>
      <c r="M278">
        <f t="shared" si="29"/>
        <v>0.18293067820189179</v>
      </c>
    </row>
    <row r="279" spans="1:13" x14ac:dyDescent="0.35">
      <c r="A279" s="8">
        <v>39479</v>
      </c>
      <c r="B279" s="22">
        <f>'Engel exercise'!Q279</f>
        <v>-7.479123586462622</v>
      </c>
      <c r="D279">
        <v>4.1854960803555229E-4</v>
      </c>
      <c r="G279" s="8">
        <f t="shared" si="24"/>
        <v>39479</v>
      </c>
      <c r="H279" s="9">
        <f t="shared" si="25"/>
        <v>-7.479123586462622</v>
      </c>
      <c r="I279">
        <f t="shared" si="26"/>
        <v>-7.7787151373404244</v>
      </c>
      <c r="K279" s="8">
        <f t="shared" si="27"/>
        <v>39479</v>
      </c>
      <c r="L279" s="9">
        <f t="shared" si="28"/>
        <v>0.27087641353737801</v>
      </c>
      <c r="M279">
        <f t="shared" si="29"/>
        <v>0.18214259995477544</v>
      </c>
    </row>
    <row r="280" spans="1:13" x14ac:dyDescent="0.35">
      <c r="A280" s="8">
        <v>39508</v>
      </c>
      <c r="B280" s="22">
        <f>'Engel exercise'!Q280</f>
        <v>-7.5166013686974118</v>
      </c>
      <c r="D280">
        <v>4.0483837156928736E-4</v>
      </c>
      <c r="G280" s="8">
        <f t="shared" si="24"/>
        <v>39508</v>
      </c>
      <c r="H280" s="9">
        <f t="shared" si="25"/>
        <v>-7.5166013686974118</v>
      </c>
      <c r="I280">
        <f t="shared" si="26"/>
        <v>-7.8120226530573369</v>
      </c>
      <c r="K280" s="8">
        <f t="shared" si="27"/>
        <v>39508</v>
      </c>
      <c r="L280" s="9">
        <f t="shared" si="28"/>
        <v>0.2333986313025882</v>
      </c>
      <c r="M280">
        <f t="shared" si="29"/>
        <v>0.14883508423786296</v>
      </c>
    </row>
    <row r="281" spans="1:13" x14ac:dyDescent="0.35">
      <c r="A281" s="8">
        <v>39539</v>
      </c>
      <c r="B281" s="22">
        <f>'Engel exercise'!Q281</f>
        <v>-7.5142780238489699</v>
      </c>
      <c r="D281">
        <v>4.0416221287987634E-4</v>
      </c>
      <c r="G281" s="8">
        <f t="shared" si="24"/>
        <v>39539</v>
      </c>
      <c r="H281" s="9">
        <f t="shared" si="25"/>
        <v>-7.5142780238489699</v>
      </c>
      <c r="I281">
        <f t="shared" si="26"/>
        <v>-7.8136942435601195</v>
      </c>
      <c r="K281" s="8">
        <f t="shared" si="27"/>
        <v>39539</v>
      </c>
      <c r="L281" s="9">
        <f t="shared" si="28"/>
        <v>0.23572197615103008</v>
      </c>
      <c r="M281">
        <f t="shared" si="29"/>
        <v>0.14716349373508031</v>
      </c>
    </row>
    <row r="282" spans="1:13" x14ac:dyDescent="0.35">
      <c r="A282" s="8">
        <v>39569</v>
      </c>
      <c r="B282" s="22">
        <f>'Engel exercise'!Q282</f>
        <v>-7.5534343359871388</v>
      </c>
      <c r="D282">
        <v>3.8646114480218749E-4</v>
      </c>
      <c r="G282" s="8">
        <f t="shared" si="24"/>
        <v>39569</v>
      </c>
      <c r="H282" s="9">
        <f t="shared" si="25"/>
        <v>-7.5534343359871388</v>
      </c>
      <c r="I282">
        <f t="shared" si="26"/>
        <v>-7.8584792259032081</v>
      </c>
      <c r="K282" s="8">
        <f t="shared" si="27"/>
        <v>39569</v>
      </c>
      <c r="L282" s="9">
        <f t="shared" si="28"/>
        <v>0.19656566401286124</v>
      </c>
      <c r="M282">
        <f t="shared" si="29"/>
        <v>0.10237851139199172</v>
      </c>
    </row>
    <row r="283" spans="1:13" x14ac:dyDescent="0.35">
      <c r="A283" s="8">
        <v>39600</v>
      </c>
      <c r="B283" s="22">
        <f>'Engel exercise'!Q283</f>
        <v>-7.5567883936122877</v>
      </c>
      <c r="D283">
        <v>3.8644719496159271E-4</v>
      </c>
      <c r="G283" s="8">
        <f t="shared" si="24"/>
        <v>39600</v>
      </c>
      <c r="H283" s="9">
        <f t="shared" si="25"/>
        <v>-7.5567883936122877</v>
      </c>
      <c r="I283">
        <f t="shared" si="26"/>
        <v>-7.8585153229146609</v>
      </c>
      <c r="K283" s="8">
        <f t="shared" si="27"/>
        <v>39600</v>
      </c>
      <c r="L283" s="9">
        <f t="shared" si="28"/>
        <v>0.19321160638771229</v>
      </c>
      <c r="M283">
        <f t="shared" si="29"/>
        <v>0.10234241438053893</v>
      </c>
    </row>
    <row r="284" spans="1:13" x14ac:dyDescent="0.35">
      <c r="A284" s="8">
        <v>39630</v>
      </c>
      <c r="B284" s="22">
        <f>'Engel exercise'!Q284</f>
        <v>-7.5388150578136939</v>
      </c>
      <c r="D284">
        <v>3.9122155166546968E-4</v>
      </c>
      <c r="G284" s="8">
        <f t="shared" si="24"/>
        <v>39630</v>
      </c>
      <c r="H284" s="9">
        <f t="shared" si="25"/>
        <v>-7.5388150578136939</v>
      </c>
      <c r="I284">
        <f t="shared" si="26"/>
        <v>-7.8462365301516739</v>
      </c>
      <c r="K284" s="8">
        <f t="shared" si="27"/>
        <v>39630</v>
      </c>
      <c r="L284" s="9">
        <f t="shared" si="28"/>
        <v>0.21118494218630612</v>
      </c>
      <c r="M284">
        <f t="shared" si="29"/>
        <v>0.11462120714352597</v>
      </c>
    </row>
    <row r="285" spans="1:13" x14ac:dyDescent="0.35">
      <c r="A285" s="8">
        <v>39661</v>
      </c>
      <c r="B285" s="22">
        <f>'Engel exercise'!Q285</f>
        <v>-7.5695948044747583</v>
      </c>
      <c r="D285">
        <v>3.8038048101771236E-4</v>
      </c>
      <c r="G285" s="8">
        <f t="shared" si="24"/>
        <v>39661</v>
      </c>
      <c r="H285" s="9">
        <f t="shared" si="25"/>
        <v>-7.5695948044747583</v>
      </c>
      <c r="I285">
        <f t="shared" si="26"/>
        <v>-7.8743385403400454</v>
      </c>
      <c r="K285" s="8">
        <f t="shared" si="27"/>
        <v>39661</v>
      </c>
      <c r="L285" s="9">
        <f t="shared" si="28"/>
        <v>0.1804051955252417</v>
      </c>
      <c r="M285">
        <f t="shared" si="29"/>
        <v>8.651919695515442E-2</v>
      </c>
    </row>
    <row r="286" spans="1:13" x14ac:dyDescent="0.35">
      <c r="A286" s="8">
        <v>39692</v>
      </c>
      <c r="B286" s="22">
        <f>'Engel exercise'!Q286</f>
        <v>-7.652041768696197</v>
      </c>
      <c r="D286">
        <v>3.5068970469743263E-4</v>
      </c>
      <c r="G286" s="8">
        <f t="shared" si="24"/>
        <v>39692</v>
      </c>
      <c r="H286" s="9">
        <f t="shared" si="25"/>
        <v>-7.652041768696197</v>
      </c>
      <c r="I286">
        <f t="shared" si="26"/>
        <v>-7.9556087576863685</v>
      </c>
      <c r="K286" s="8">
        <f t="shared" si="27"/>
        <v>39692</v>
      </c>
      <c r="L286" s="9">
        <f t="shared" si="28"/>
        <v>9.7958231303802989E-2</v>
      </c>
      <c r="M286">
        <f t="shared" si="29"/>
        <v>5.2489796088313057E-3</v>
      </c>
    </row>
    <row r="287" spans="1:13" x14ac:dyDescent="0.35">
      <c r="A287" s="8">
        <v>39722</v>
      </c>
      <c r="B287" s="22">
        <f>'Engel exercise'!Q287</f>
        <v>-7.7934940613316206</v>
      </c>
      <c r="D287">
        <v>3.0516601897600431E-4</v>
      </c>
      <c r="G287" s="8">
        <f t="shared" si="24"/>
        <v>39722</v>
      </c>
      <c r="H287" s="9">
        <f t="shared" si="25"/>
        <v>-7.7934940613316206</v>
      </c>
      <c r="I287">
        <f t="shared" si="26"/>
        <v>-8.0946546049362222</v>
      </c>
      <c r="K287" s="8">
        <f t="shared" si="27"/>
        <v>39722</v>
      </c>
      <c r="L287" s="9">
        <f t="shared" si="28"/>
        <v>-4.3494061331620593E-2</v>
      </c>
      <c r="M287">
        <f t="shared" si="29"/>
        <v>-0.13379686764102239</v>
      </c>
    </row>
    <row r="288" spans="1:13" x14ac:dyDescent="0.35">
      <c r="A288" s="8">
        <v>39753</v>
      </c>
      <c r="B288" s="22">
        <f>'Engel exercise'!Q288</f>
        <v>-7.8115361379290338</v>
      </c>
      <c r="D288">
        <v>2.9075460762528792E-4</v>
      </c>
      <c r="G288" s="8">
        <f t="shared" si="24"/>
        <v>39753</v>
      </c>
      <c r="H288" s="9">
        <f t="shared" si="25"/>
        <v>-7.8115361379290338</v>
      </c>
      <c r="I288">
        <f t="shared" si="26"/>
        <v>-8.143030919312606</v>
      </c>
      <c r="K288" s="8">
        <f t="shared" si="27"/>
        <v>39753</v>
      </c>
      <c r="L288" s="9">
        <f t="shared" si="28"/>
        <v>-6.1536137929033785E-2</v>
      </c>
      <c r="M288">
        <f t="shared" si="29"/>
        <v>-0.18217318201740618</v>
      </c>
    </row>
    <row r="289" spans="1:13" x14ac:dyDescent="0.35">
      <c r="A289" s="8">
        <v>39783</v>
      </c>
      <c r="B289" s="22">
        <f>'Engel exercise'!Q289</f>
        <v>-7.7653026393265119</v>
      </c>
      <c r="D289">
        <v>2.9932837487519162E-4</v>
      </c>
      <c r="G289" s="8">
        <f t="shared" si="24"/>
        <v>39783</v>
      </c>
      <c r="H289" s="9">
        <f t="shared" si="25"/>
        <v>-7.7653026393265119</v>
      </c>
      <c r="I289">
        <f t="shared" si="26"/>
        <v>-8.1139693434723128</v>
      </c>
      <c r="K289" s="8">
        <f t="shared" si="27"/>
        <v>39783</v>
      </c>
      <c r="L289" s="9">
        <f t="shared" si="28"/>
        <v>-1.530263932651188E-2</v>
      </c>
      <c r="M289">
        <f t="shared" si="29"/>
        <v>-0.15311160617711295</v>
      </c>
    </row>
    <row r="290" spans="1:13" x14ac:dyDescent="0.35">
      <c r="A290" s="8">
        <v>39814</v>
      </c>
      <c r="B290" s="22">
        <f>'Engel exercise'!Q290</f>
        <v>-7.7626336456730334</v>
      </c>
      <c r="D290">
        <v>3.019875211765999E-4</v>
      </c>
      <c r="G290" s="8">
        <f t="shared" si="24"/>
        <v>39814</v>
      </c>
      <c r="H290" s="9">
        <f t="shared" si="25"/>
        <v>-7.7626336456730334</v>
      </c>
      <c r="I290">
        <f t="shared" si="26"/>
        <v>-8.1051248620504097</v>
      </c>
      <c r="K290" s="8">
        <f t="shared" si="27"/>
        <v>39814</v>
      </c>
      <c r="L290" s="9">
        <f t="shared" si="28"/>
        <v>-1.2633645673033378E-2</v>
      </c>
      <c r="M290">
        <f t="shared" si="29"/>
        <v>-0.14426712475520986</v>
      </c>
    </row>
    <row r="291" spans="1:13" x14ac:dyDescent="0.35">
      <c r="A291" s="8">
        <v>39845</v>
      </c>
      <c r="B291" s="22">
        <f>'Engel exercise'!Q291</f>
        <v>-7.8153163594647106</v>
      </c>
      <c r="D291">
        <v>2.8604904246182732E-4</v>
      </c>
      <c r="G291" s="8">
        <f t="shared" si="24"/>
        <v>39845</v>
      </c>
      <c r="H291" s="9">
        <f t="shared" si="25"/>
        <v>-7.8153163594647106</v>
      </c>
      <c r="I291">
        <f t="shared" si="26"/>
        <v>-8.1593472847056887</v>
      </c>
      <c r="K291" s="8">
        <f t="shared" si="27"/>
        <v>39845</v>
      </c>
      <c r="L291" s="9">
        <f t="shared" si="28"/>
        <v>-6.5316359464710594E-2</v>
      </c>
      <c r="M291">
        <f t="shared" si="29"/>
        <v>-0.19848954741048885</v>
      </c>
    </row>
    <row r="292" spans="1:13" x14ac:dyDescent="0.35">
      <c r="A292" s="8">
        <v>39873</v>
      </c>
      <c r="B292" s="22">
        <f>'Engel exercise'!Q292</f>
        <v>-7.8098792066791427</v>
      </c>
      <c r="D292">
        <v>2.8643321547796452E-4</v>
      </c>
      <c r="G292" s="8">
        <f t="shared" si="24"/>
        <v>39873</v>
      </c>
      <c r="H292" s="9">
        <f t="shared" si="25"/>
        <v>-7.8098792066791427</v>
      </c>
      <c r="I292">
        <f t="shared" si="26"/>
        <v>-8.1580051537715779</v>
      </c>
      <c r="K292" s="8">
        <f t="shared" si="27"/>
        <v>39873</v>
      </c>
      <c r="L292" s="9">
        <f t="shared" si="28"/>
        <v>-5.9879206679142705E-2</v>
      </c>
      <c r="M292">
        <f t="shared" si="29"/>
        <v>-0.19714741647637801</v>
      </c>
    </row>
    <row r="293" spans="1:13" x14ac:dyDescent="0.35">
      <c r="A293" s="8">
        <v>39904</v>
      </c>
      <c r="B293" s="22">
        <f>'Engel exercise'!Q293</f>
        <v>-7.7241354307824768</v>
      </c>
      <c r="D293">
        <v>3.1225082555974104E-4</v>
      </c>
      <c r="G293" s="8">
        <f t="shared" si="24"/>
        <v>39904</v>
      </c>
      <c r="H293" s="9">
        <f t="shared" si="25"/>
        <v>-7.7241354307824768</v>
      </c>
      <c r="I293">
        <f t="shared" si="26"/>
        <v>-8.0717037650557852</v>
      </c>
      <c r="K293" s="8">
        <f t="shared" si="27"/>
        <v>39904</v>
      </c>
      <c r="L293" s="9">
        <f t="shared" si="28"/>
        <v>2.5864569217523226E-2</v>
      </c>
      <c r="M293">
        <f t="shared" si="29"/>
        <v>-0.11084602776058539</v>
      </c>
    </row>
    <row r="294" spans="1:13" x14ac:dyDescent="0.35">
      <c r="A294" s="8">
        <v>39934</v>
      </c>
      <c r="B294" s="22">
        <f>'Engel exercise'!Q294</f>
        <v>-7.6680832009754054</v>
      </c>
      <c r="D294">
        <v>3.310544319814356E-4</v>
      </c>
      <c r="G294" s="8">
        <f t="shared" si="24"/>
        <v>39934</v>
      </c>
      <c r="H294" s="9">
        <f t="shared" si="25"/>
        <v>-7.6680832009754054</v>
      </c>
      <c r="I294">
        <f t="shared" si="26"/>
        <v>-8.0132277490333248</v>
      </c>
      <c r="K294" s="8">
        <f t="shared" si="27"/>
        <v>39934</v>
      </c>
      <c r="L294" s="9">
        <f t="shared" si="28"/>
        <v>8.1916799024594589E-2</v>
      </c>
      <c r="M294">
        <f t="shared" si="29"/>
        <v>-5.2370011738124944E-2</v>
      </c>
    </row>
    <row r="295" spans="1:13" x14ac:dyDescent="0.35">
      <c r="A295" s="8">
        <v>39965</v>
      </c>
      <c r="B295" s="22">
        <f>'Engel exercise'!Q295</f>
        <v>-7.6944961356794082</v>
      </c>
      <c r="D295">
        <v>3.2649224729219611E-4</v>
      </c>
      <c r="G295" s="8">
        <f t="shared" si="24"/>
        <v>39965</v>
      </c>
      <c r="H295" s="9">
        <f t="shared" si="25"/>
        <v>-7.6944961356794082</v>
      </c>
      <c r="I295">
        <f t="shared" si="26"/>
        <v>-8.027104354423436</v>
      </c>
      <c r="K295" s="8">
        <f t="shared" si="27"/>
        <v>39965</v>
      </c>
      <c r="L295" s="9">
        <f t="shared" si="28"/>
        <v>5.5503864320591845E-2</v>
      </c>
      <c r="M295">
        <f t="shared" si="29"/>
        <v>-6.6246617128236096E-2</v>
      </c>
    </row>
    <row r="296" spans="1:13" x14ac:dyDescent="0.35">
      <c r="A296" s="8">
        <v>39995</v>
      </c>
      <c r="B296" s="22">
        <f>'Engel exercise'!Q296</f>
        <v>-7.690239258104806</v>
      </c>
      <c r="D296">
        <v>3.2765866798657788E-4</v>
      </c>
      <c r="G296" s="8">
        <f t="shared" si="24"/>
        <v>39995</v>
      </c>
      <c r="H296" s="9">
        <f t="shared" si="25"/>
        <v>-7.690239258104806</v>
      </c>
      <c r="I296">
        <f t="shared" si="26"/>
        <v>-8.0235381378109096</v>
      </c>
      <c r="K296" s="8">
        <f t="shared" si="27"/>
        <v>39995</v>
      </c>
      <c r="L296" s="9">
        <f t="shared" si="28"/>
        <v>5.9760741895193981E-2</v>
      </c>
      <c r="M296">
        <f t="shared" si="29"/>
        <v>-6.2680400515709778E-2</v>
      </c>
    </row>
    <row r="297" spans="1:13" x14ac:dyDescent="0.35">
      <c r="A297" s="8">
        <v>40026</v>
      </c>
      <c r="B297" s="22">
        <f>'Engel exercise'!Q297</f>
        <v>-7.6728045134477023</v>
      </c>
      <c r="D297">
        <v>3.3329733110772769E-4</v>
      </c>
      <c r="G297" s="8">
        <f t="shared" si="24"/>
        <v>40026</v>
      </c>
      <c r="H297" s="9">
        <f t="shared" si="25"/>
        <v>-7.6728045134477023</v>
      </c>
      <c r="I297">
        <f t="shared" si="26"/>
        <v>-8.0064755801602043</v>
      </c>
      <c r="K297" s="8">
        <f t="shared" si="27"/>
        <v>40026</v>
      </c>
      <c r="L297" s="9">
        <f t="shared" si="28"/>
        <v>7.7195486552297687E-2</v>
      </c>
      <c r="M297">
        <f t="shared" si="29"/>
        <v>-4.5617842865004476E-2</v>
      </c>
    </row>
    <row r="298" spans="1:13" x14ac:dyDescent="0.35">
      <c r="A298" s="8">
        <v>40057</v>
      </c>
      <c r="B298" s="22">
        <f>'Engel exercise'!Q298</f>
        <v>-7.6518743768022111</v>
      </c>
      <c r="D298">
        <v>3.40165027443906E-4</v>
      </c>
      <c r="G298" s="8">
        <f t="shared" si="24"/>
        <v>40057</v>
      </c>
      <c r="H298" s="9">
        <f t="shared" si="25"/>
        <v>-7.6518743768022111</v>
      </c>
      <c r="I298">
        <f t="shared" si="26"/>
        <v>-7.986079683275312</v>
      </c>
      <c r="K298" s="8">
        <f t="shared" si="27"/>
        <v>40057</v>
      </c>
      <c r="L298" s="9">
        <f t="shared" si="28"/>
        <v>9.8125623197788947E-2</v>
      </c>
      <c r="M298">
        <f t="shared" si="29"/>
        <v>-2.5221945980112181E-2</v>
      </c>
    </row>
    <row r="299" spans="1:13" x14ac:dyDescent="0.35">
      <c r="A299" s="8">
        <v>40087</v>
      </c>
      <c r="B299" s="22">
        <f>'Engel exercise'!Q299</f>
        <v>-7.6320071363936535</v>
      </c>
      <c r="D299">
        <v>3.4969861001441676E-4</v>
      </c>
      <c r="G299" s="8">
        <f t="shared" si="24"/>
        <v>40087</v>
      </c>
      <c r="H299" s="9">
        <f t="shared" si="25"/>
        <v>-7.6320071363936535</v>
      </c>
      <c r="I299">
        <f t="shared" si="26"/>
        <v>-7.9584388886971906</v>
      </c>
      <c r="K299" s="8">
        <f t="shared" si="27"/>
        <v>40087</v>
      </c>
      <c r="L299" s="9">
        <f t="shared" si="28"/>
        <v>0.11799286360634653</v>
      </c>
      <c r="M299">
        <f t="shared" si="29"/>
        <v>2.4188485980092267E-3</v>
      </c>
    </row>
    <row r="300" spans="1:13" x14ac:dyDescent="0.35">
      <c r="A300" s="8">
        <v>40118</v>
      </c>
      <c r="B300" s="22">
        <f>'Engel exercise'!Q300</f>
        <v>-7.6265671979925038</v>
      </c>
      <c r="D300">
        <v>3.5233959575853611E-4</v>
      </c>
      <c r="G300" s="8">
        <f t="shared" si="24"/>
        <v>40118</v>
      </c>
      <c r="H300" s="9">
        <f t="shared" si="25"/>
        <v>-7.6265671979925038</v>
      </c>
      <c r="I300">
        <f t="shared" si="26"/>
        <v>-7.950915086770995</v>
      </c>
      <c r="K300" s="8">
        <f t="shared" si="27"/>
        <v>40118</v>
      </c>
      <c r="L300" s="9">
        <f t="shared" si="28"/>
        <v>0.12343280200749618</v>
      </c>
      <c r="M300">
        <f t="shared" si="29"/>
        <v>9.9426505242048435E-3</v>
      </c>
    </row>
    <row r="301" spans="1:13" x14ac:dyDescent="0.35">
      <c r="A301" s="8">
        <v>40148</v>
      </c>
      <c r="B301" s="22">
        <f>'Engel exercise'!Q301</f>
        <v>-7.6206667728644373</v>
      </c>
      <c r="D301">
        <v>3.5302107265122311E-4</v>
      </c>
      <c r="G301" s="8">
        <f t="shared" si="24"/>
        <v>40148</v>
      </c>
      <c r="H301" s="9">
        <f t="shared" si="25"/>
        <v>-7.6206667728644373</v>
      </c>
      <c r="I301">
        <f t="shared" si="26"/>
        <v>-7.9489828069168906</v>
      </c>
      <c r="K301" s="8">
        <f t="shared" si="27"/>
        <v>40148</v>
      </c>
      <c r="L301" s="9">
        <f t="shared" si="28"/>
        <v>0.12933322713556272</v>
      </c>
      <c r="M301">
        <f t="shared" si="29"/>
        <v>1.1874930378309223E-2</v>
      </c>
    </row>
    <row r="302" spans="1:13" x14ac:dyDescent="0.35">
      <c r="A302" s="8">
        <v>40179</v>
      </c>
      <c r="B302" s="22">
        <f>'Engel exercise'!Q302</f>
        <v>-7.5889381900515049</v>
      </c>
      <c r="D302">
        <v>3.6329272338464638E-4</v>
      </c>
      <c r="G302" s="8">
        <f t="shared" si="24"/>
        <v>40179</v>
      </c>
      <c r="H302" s="9">
        <f t="shared" si="25"/>
        <v>-7.5889381900515049</v>
      </c>
      <c r="I302">
        <f t="shared" si="26"/>
        <v>-7.9203016481569559</v>
      </c>
      <c r="K302" s="8">
        <f t="shared" si="27"/>
        <v>40179</v>
      </c>
      <c r="L302" s="9">
        <f t="shared" si="28"/>
        <v>0.16106180994849506</v>
      </c>
      <c r="M302">
        <f t="shared" si="29"/>
        <v>4.0556089138243934E-2</v>
      </c>
    </row>
    <row r="303" spans="1:13" x14ac:dyDescent="0.35">
      <c r="A303" s="8">
        <v>40210</v>
      </c>
      <c r="B303" s="22">
        <f>'Engel exercise'!Q303</f>
        <v>-7.599162656469618</v>
      </c>
      <c r="D303">
        <v>3.5950896188974854E-4</v>
      </c>
      <c r="G303" s="8">
        <f t="shared" si="24"/>
        <v>40210</v>
      </c>
      <c r="H303" s="9">
        <f t="shared" si="25"/>
        <v>-7.599162656469618</v>
      </c>
      <c r="I303">
        <f t="shared" si="26"/>
        <v>-7.9307714523524186</v>
      </c>
      <c r="K303" s="8">
        <f t="shared" si="27"/>
        <v>40210</v>
      </c>
      <c r="L303" s="9">
        <f t="shared" si="28"/>
        <v>0.15083734353038203</v>
      </c>
      <c r="M303">
        <f t="shared" si="29"/>
        <v>3.0086284942781205E-2</v>
      </c>
    </row>
    <row r="304" spans="1:13" x14ac:dyDescent="0.35">
      <c r="A304" s="8">
        <v>40238</v>
      </c>
      <c r="B304" s="22">
        <f>'Engel exercise'!Q304</f>
        <v>-7.5774839648454462</v>
      </c>
      <c r="D304">
        <v>3.6588943983115261E-4</v>
      </c>
      <c r="G304" s="8">
        <f t="shared" si="24"/>
        <v>40238</v>
      </c>
      <c r="H304" s="9">
        <f t="shared" si="25"/>
        <v>-7.5774839648454462</v>
      </c>
      <c r="I304">
        <f t="shared" si="26"/>
        <v>-7.9131793471614085</v>
      </c>
      <c r="K304" s="8">
        <f t="shared" si="27"/>
        <v>40238</v>
      </c>
      <c r="L304" s="9">
        <f t="shared" si="28"/>
        <v>0.17251603515455383</v>
      </c>
      <c r="M304">
        <f t="shared" si="29"/>
        <v>4.7678390133791382E-2</v>
      </c>
    </row>
    <row r="305" spans="1:13" x14ac:dyDescent="0.35">
      <c r="A305" s="8">
        <v>40269</v>
      </c>
      <c r="B305" s="22">
        <f>'Engel exercise'!Q305</f>
        <v>-7.5511606226237138</v>
      </c>
      <c r="D305">
        <v>3.7403803346449619E-4</v>
      </c>
      <c r="G305" s="8">
        <f t="shared" si="24"/>
        <v>40269</v>
      </c>
      <c r="H305" s="9">
        <f t="shared" si="25"/>
        <v>-7.5511606226237138</v>
      </c>
      <c r="I305">
        <f t="shared" si="26"/>
        <v>-7.8911530719648644</v>
      </c>
      <c r="K305" s="8">
        <f t="shared" si="27"/>
        <v>40269</v>
      </c>
      <c r="L305" s="9">
        <f t="shared" si="28"/>
        <v>0.19883937737628621</v>
      </c>
      <c r="M305">
        <f t="shared" si="29"/>
        <v>6.970466533033548E-2</v>
      </c>
    </row>
    <row r="306" spans="1:13" x14ac:dyDescent="0.35">
      <c r="A306" s="8">
        <v>40299</v>
      </c>
      <c r="B306" s="22">
        <f>'Engel exercise'!Q306</f>
        <v>-7.5922168596491755</v>
      </c>
      <c r="D306">
        <v>3.5807727005719866E-4</v>
      </c>
      <c r="G306" s="8">
        <f t="shared" si="24"/>
        <v>40299</v>
      </c>
      <c r="H306" s="9">
        <f t="shared" si="25"/>
        <v>-7.5922168596491755</v>
      </c>
      <c r="I306">
        <f t="shared" si="26"/>
        <v>-7.9347617567046766</v>
      </c>
      <c r="K306" s="8">
        <f t="shared" si="27"/>
        <v>40299</v>
      </c>
      <c r="L306" s="9">
        <f t="shared" si="28"/>
        <v>0.15778314035082452</v>
      </c>
      <c r="M306">
        <f t="shared" si="29"/>
        <v>2.6095980590523205E-2</v>
      </c>
    </row>
    <row r="307" spans="1:13" x14ac:dyDescent="0.35">
      <c r="A307" s="8">
        <v>40330</v>
      </c>
      <c r="B307" s="22">
        <f>'Engel exercise'!Q307</f>
        <v>-7.6336994612946993</v>
      </c>
      <c r="D307">
        <v>3.439815267861306E-4</v>
      </c>
      <c r="G307" s="8">
        <f t="shared" si="24"/>
        <v>40330</v>
      </c>
      <c r="H307" s="9">
        <f t="shared" si="25"/>
        <v>-7.6336994612946993</v>
      </c>
      <c r="I307">
        <f t="shared" si="26"/>
        <v>-7.9749226032359459</v>
      </c>
      <c r="K307" s="8">
        <f t="shared" si="27"/>
        <v>40330</v>
      </c>
      <c r="L307" s="9">
        <f t="shared" si="28"/>
        <v>0.11630053870530066</v>
      </c>
      <c r="M307">
        <f t="shared" si="29"/>
        <v>-1.4064865940746074E-2</v>
      </c>
    </row>
    <row r="308" spans="1:13" x14ac:dyDescent="0.35">
      <c r="A308" s="8">
        <v>40360</v>
      </c>
      <c r="B308" s="22">
        <f>'Engel exercise'!Q308</f>
        <v>-7.6272051344294258</v>
      </c>
      <c r="D308">
        <v>3.4676437291389215E-4</v>
      </c>
      <c r="G308" s="8">
        <f t="shared" si="24"/>
        <v>40360</v>
      </c>
      <c r="H308" s="9">
        <f t="shared" si="25"/>
        <v>-7.6272051344294258</v>
      </c>
      <c r="I308">
        <f t="shared" si="26"/>
        <v>-7.9668650492638706</v>
      </c>
      <c r="K308" s="8">
        <f t="shared" si="27"/>
        <v>40360</v>
      </c>
      <c r="L308" s="9">
        <f t="shared" si="28"/>
        <v>0.12279486557057417</v>
      </c>
      <c r="M308">
        <f t="shared" si="29"/>
        <v>-6.0073119686707699E-3</v>
      </c>
    </row>
    <row r="309" spans="1:13" x14ac:dyDescent="0.35">
      <c r="A309" s="8">
        <v>40391</v>
      </c>
      <c r="B309" s="22">
        <f>'Engel exercise'!Q309</f>
        <v>-7.598716281799458</v>
      </c>
      <c r="D309">
        <v>3.5536959106289683E-4</v>
      </c>
      <c r="G309" s="8">
        <f t="shared" si="24"/>
        <v>40391</v>
      </c>
      <c r="H309" s="9">
        <f t="shared" si="25"/>
        <v>-7.598716281799458</v>
      </c>
      <c r="I309">
        <f t="shared" si="26"/>
        <v>-7.9423522084736353</v>
      </c>
      <c r="K309" s="8">
        <f t="shared" si="27"/>
        <v>40391</v>
      </c>
      <c r="L309" s="9">
        <f t="shared" si="28"/>
        <v>0.15128371820054198</v>
      </c>
      <c r="M309">
        <f t="shared" si="29"/>
        <v>1.8505528821564532E-2</v>
      </c>
    </row>
    <row r="310" spans="1:13" x14ac:dyDescent="0.35">
      <c r="A310" s="8">
        <v>40422</v>
      </c>
      <c r="B310" s="22">
        <f>'Engel exercise'!Q310</f>
        <v>-7.5674473803723812</v>
      </c>
      <c r="D310">
        <v>3.6360106156827767E-4</v>
      </c>
      <c r="G310" s="8">
        <f t="shared" si="24"/>
        <v>40422</v>
      </c>
      <c r="H310" s="9">
        <f t="shared" si="25"/>
        <v>-7.5674473803723812</v>
      </c>
      <c r="I310">
        <f t="shared" si="26"/>
        <v>-7.9194532760604881</v>
      </c>
      <c r="K310" s="8">
        <f t="shared" si="27"/>
        <v>40422</v>
      </c>
      <c r="L310" s="9">
        <f t="shared" si="28"/>
        <v>0.18255261962761882</v>
      </c>
      <c r="M310">
        <f t="shared" si="29"/>
        <v>4.1404461234711754E-2</v>
      </c>
    </row>
    <row r="311" spans="1:13" x14ac:dyDescent="0.35">
      <c r="A311" s="8">
        <v>40452</v>
      </c>
      <c r="B311" s="22">
        <f>'Engel exercise'!Q311</f>
        <v>-7.5414150970628873</v>
      </c>
      <c r="D311">
        <v>3.7479956651280237E-4</v>
      </c>
      <c r="G311" s="8">
        <f t="shared" si="24"/>
        <v>40452</v>
      </c>
      <c r="H311" s="9">
        <f t="shared" si="25"/>
        <v>-7.5414150970628873</v>
      </c>
      <c r="I311">
        <f t="shared" si="26"/>
        <v>-7.8891191641833807</v>
      </c>
      <c r="K311" s="8">
        <f t="shared" si="27"/>
        <v>40452</v>
      </c>
      <c r="L311" s="9">
        <f t="shared" si="28"/>
        <v>0.20858490293711274</v>
      </c>
      <c r="M311">
        <f t="shared" si="29"/>
        <v>7.1738573111819193E-2</v>
      </c>
    </row>
    <row r="312" spans="1:13" x14ac:dyDescent="0.35">
      <c r="A312" s="8">
        <v>40483</v>
      </c>
      <c r="B312" s="22">
        <f>'Engel exercise'!Q312</f>
        <v>-7.5670352639860798</v>
      </c>
      <c r="D312">
        <v>3.6941617787098049E-4</v>
      </c>
      <c r="G312" s="8">
        <f t="shared" si="24"/>
        <v>40483</v>
      </c>
      <c r="H312" s="9">
        <f t="shared" si="25"/>
        <v>-7.5670352639860798</v>
      </c>
      <c r="I312">
        <f t="shared" si="26"/>
        <v>-7.9035866961635746</v>
      </c>
      <c r="K312" s="8">
        <f t="shared" si="27"/>
        <v>40483</v>
      </c>
      <c r="L312" s="9">
        <f t="shared" si="28"/>
        <v>0.18296473601392016</v>
      </c>
      <c r="M312">
        <f t="shared" si="29"/>
        <v>5.7271041131625289E-2</v>
      </c>
    </row>
    <row r="313" spans="1:13" x14ac:dyDescent="0.35">
      <c r="A313" s="8">
        <v>40513</v>
      </c>
      <c r="B313" s="22">
        <f>'Engel exercise'!Q313</f>
        <v>-7.5807416471188818</v>
      </c>
      <c r="D313">
        <v>3.6431025734114499E-4</v>
      </c>
      <c r="G313" s="8">
        <f t="shared" si="24"/>
        <v>40513</v>
      </c>
      <c r="H313" s="9">
        <f t="shared" si="25"/>
        <v>-7.5807416471188818</v>
      </c>
      <c r="I313">
        <f t="shared" si="26"/>
        <v>-7.9175046980432411</v>
      </c>
      <c r="K313" s="8">
        <f t="shared" si="27"/>
        <v>40513</v>
      </c>
      <c r="L313" s="9">
        <f t="shared" si="28"/>
        <v>0.16925835288111823</v>
      </c>
      <c r="M313">
        <f t="shared" si="29"/>
        <v>4.3353039251958769E-2</v>
      </c>
    </row>
    <row r="314" spans="1:13" x14ac:dyDescent="0.35">
      <c r="A314" s="8">
        <v>40544</v>
      </c>
      <c r="B314" s="22">
        <f>'Engel exercise'!Q314</f>
        <v>-7.5414223455649898</v>
      </c>
      <c r="D314">
        <v>3.761527437299853E-4</v>
      </c>
      <c r="G314" s="8">
        <f t="shared" si="24"/>
        <v>40544</v>
      </c>
      <c r="H314" s="9">
        <f t="shared" si="25"/>
        <v>-7.5414223455649898</v>
      </c>
      <c r="I314">
        <f t="shared" si="26"/>
        <v>-7.885515263740368</v>
      </c>
      <c r="K314" s="8">
        <f t="shared" si="27"/>
        <v>40544</v>
      </c>
      <c r="L314" s="9">
        <f t="shared" si="28"/>
        <v>0.2085776544350102</v>
      </c>
      <c r="M314">
        <f t="shared" si="29"/>
        <v>7.5342473554831813E-2</v>
      </c>
    </row>
    <row r="315" spans="1:13" x14ac:dyDescent="0.35">
      <c r="A315" s="8">
        <v>40575</v>
      </c>
      <c r="B315" s="22">
        <f>'Engel exercise'!Q315</f>
        <v>-7.5355097876759531</v>
      </c>
      <c r="D315">
        <v>3.7784292362465314E-4</v>
      </c>
      <c r="G315" s="8">
        <f t="shared" si="24"/>
        <v>40575</v>
      </c>
      <c r="H315" s="9">
        <f t="shared" si="25"/>
        <v>-7.5355097876759531</v>
      </c>
      <c r="I315">
        <f t="shared" si="26"/>
        <v>-7.8810319946743634</v>
      </c>
      <c r="K315" s="8">
        <f t="shared" si="27"/>
        <v>40575</v>
      </c>
      <c r="L315" s="9">
        <f t="shared" si="28"/>
        <v>0.21449021232404686</v>
      </c>
      <c r="M315">
        <f t="shared" si="29"/>
        <v>7.9825742620836415E-2</v>
      </c>
    </row>
    <row r="316" spans="1:13" x14ac:dyDescent="0.35">
      <c r="A316" s="8">
        <v>40603</v>
      </c>
      <c r="B316" s="22">
        <f>'Engel exercise'!Q316</f>
        <v>-7.5434574244926651</v>
      </c>
      <c r="D316">
        <v>3.7693664471238615E-4</v>
      </c>
      <c r="G316" s="8">
        <f t="shared" si="24"/>
        <v>40603</v>
      </c>
      <c r="H316" s="9">
        <f t="shared" si="25"/>
        <v>-7.5434574244926651</v>
      </c>
      <c r="I316">
        <f t="shared" si="26"/>
        <v>-7.8834334357992217</v>
      </c>
      <c r="K316" s="8">
        <f t="shared" si="27"/>
        <v>40603</v>
      </c>
      <c r="L316" s="9">
        <f t="shared" si="28"/>
        <v>0.2065425755073349</v>
      </c>
      <c r="M316">
        <f t="shared" si="29"/>
        <v>7.7424301495978121E-2</v>
      </c>
    </row>
    <row r="317" spans="1:13" x14ac:dyDescent="0.35">
      <c r="A317" s="8">
        <v>40634</v>
      </c>
      <c r="B317" s="22">
        <f>'Engel exercise'!Q317</f>
        <v>-7.5217155356397489</v>
      </c>
      <c r="D317">
        <v>3.8798558799994824E-4</v>
      </c>
      <c r="G317" s="8">
        <f t="shared" si="24"/>
        <v>40634</v>
      </c>
      <c r="H317" s="9">
        <f t="shared" si="25"/>
        <v>-7.5217155356397489</v>
      </c>
      <c r="I317">
        <f t="shared" si="26"/>
        <v>-7.8545423633608991</v>
      </c>
      <c r="K317" s="8">
        <f t="shared" si="27"/>
        <v>40634</v>
      </c>
      <c r="L317" s="9">
        <f t="shared" si="28"/>
        <v>0.22828446436025107</v>
      </c>
      <c r="M317">
        <f t="shared" si="29"/>
        <v>0.10631537393430079</v>
      </c>
    </row>
    <row r="318" spans="1:13" x14ac:dyDescent="0.35">
      <c r="A318" s="8">
        <v>40664</v>
      </c>
      <c r="B318" s="22">
        <f>'Engel exercise'!Q318</f>
        <v>-7.5264335005596532</v>
      </c>
      <c r="D318">
        <v>3.8709577020142435E-4</v>
      </c>
      <c r="G318" s="8">
        <f t="shared" si="24"/>
        <v>40664</v>
      </c>
      <c r="H318" s="9">
        <f t="shared" si="25"/>
        <v>-7.5264335005596532</v>
      </c>
      <c r="I318">
        <f t="shared" si="26"/>
        <v>-7.8568384273289666</v>
      </c>
      <c r="K318" s="8">
        <f t="shared" si="27"/>
        <v>40664</v>
      </c>
      <c r="L318" s="9">
        <f t="shared" si="28"/>
        <v>0.22356649944034679</v>
      </c>
      <c r="M318">
        <f t="shared" si="29"/>
        <v>0.10401930996623321</v>
      </c>
    </row>
    <row r="319" spans="1:13" x14ac:dyDescent="0.35">
      <c r="A319" s="8">
        <v>40695</v>
      </c>
      <c r="B319" s="22">
        <f>'Engel exercise'!Q319</f>
        <v>-7.518711042032951</v>
      </c>
      <c r="D319">
        <v>3.8939498141452982E-4</v>
      </c>
      <c r="G319" s="8">
        <f t="shared" si="24"/>
        <v>40695</v>
      </c>
      <c r="H319" s="9">
        <f t="shared" si="25"/>
        <v>-7.518711042032951</v>
      </c>
      <c r="I319">
        <f t="shared" si="26"/>
        <v>-7.8509163531047834</v>
      </c>
      <c r="K319" s="8">
        <f t="shared" si="27"/>
        <v>40695</v>
      </c>
      <c r="L319" s="9">
        <f t="shared" si="28"/>
        <v>0.23128895796704896</v>
      </c>
      <c r="M319">
        <f t="shared" si="29"/>
        <v>0.10994138419041644</v>
      </c>
    </row>
    <row r="320" spans="1:13" x14ac:dyDescent="0.35">
      <c r="A320" s="8">
        <v>40725</v>
      </c>
      <c r="B320" s="22">
        <f>'Engel exercise'!Q320</f>
        <v>-7.4924569965106853</v>
      </c>
      <c r="D320">
        <v>3.9844617474607547E-4</v>
      </c>
      <c r="G320" s="8">
        <f t="shared" si="24"/>
        <v>40725</v>
      </c>
      <c r="H320" s="9">
        <f t="shared" si="25"/>
        <v>-7.4924569965106853</v>
      </c>
      <c r="I320">
        <f t="shared" si="26"/>
        <v>-7.8279381385027147</v>
      </c>
      <c r="K320" s="8">
        <f t="shared" si="27"/>
        <v>40725</v>
      </c>
      <c r="L320" s="9">
        <f t="shared" si="28"/>
        <v>0.25754300348931469</v>
      </c>
      <c r="M320">
        <f t="shared" si="29"/>
        <v>0.13291959879248516</v>
      </c>
    </row>
    <row r="321" spans="1:13" x14ac:dyDescent="0.35">
      <c r="A321" s="8">
        <v>40756</v>
      </c>
      <c r="B321" s="22">
        <f>'Engel exercise'!Q321</f>
        <v>-7.4983629652554402</v>
      </c>
      <c r="D321">
        <v>3.9371001896738677E-4</v>
      </c>
      <c r="G321" s="8">
        <f t="shared" si="24"/>
        <v>40756</v>
      </c>
      <c r="H321" s="9">
        <f t="shared" si="25"/>
        <v>-7.4983629652554402</v>
      </c>
      <c r="I321">
        <f t="shared" si="26"/>
        <v>-7.8398959121103244</v>
      </c>
      <c r="K321" s="8">
        <f t="shared" si="27"/>
        <v>40756</v>
      </c>
      <c r="L321" s="9">
        <f t="shared" si="28"/>
        <v>0.25163703474455978</v>
      </c>
      <c r="M321">
        <f t="shared" si="29"/>
        <v>0.12096182518487542</v>
      </c>
    </row>
    <row r="322" spans="1:13" x14ac:dyDescent="0.35">
      <c r="A322" s="8">
        <v>40787</v>
      </c>
      <c r="B322" s="22">
        <f>'Engel exercise'!Q322</f>
        <v>-7.544651857512827</v>
      </c>
      <c r="D322">
        <v>3.7662541840095424E-4</v>
      </c>
      <c r="G322" s="8">
        <f t="shared" si="24"/>
        <v>40787</v>
      </c>
      <c r="H322" s="9">
        <f t="shared" si="25"/>
        <v>-7.544651857512827</v>
      </c>
      <c r="I322">
        <f t="shared" si="26"/>
        <v>-7.8842594495925429</v>
      </c>
      <c r="K322" s="8">
        <f t="shared" si="27"/>
        <v>40787</v>
      </c>
      <c r="L322" s="9">
        <f t="shared" si="28"/>
        <v>0.20534814248717304</v>
      </c>
      <c r="M322">
        <f t="shared" si="29"/>
        <v>7.6598287702656975E-2</v>
      </c>
    </row>
    <row r="323" spans="1:13" x14ac:dyDescent="0.35">
      <c r="A323" s="8">
        <v>40817</v>
      </c>
      <c r="B323" s="22">
        <f>'Engel exercise'!Q323</f>
        <v>-7.5753755761336281</v>
      </c>
      <c r="D323">
        <v>3.6518429073268099E-4</v>
      </c>
      <c r="G323" s="8">
        <f t="shared" ref="G323:G386" si="30">+A323</f>
        <v>40817</v>
      </c>
      <c r="H323" s="9">
        <f t="shared" ref="H323:H386" si="31">+B323</f>
        <v>-7.5753755761336281</v>
      </c>
      <c r="I323">
        <f t="shared" ref="I323:I386" si="32">+LN(D323)</f>
        <v>-7.9151084256870528</v>
      </c>
      <c r="K323" s="8">
        <f t="shared" ref="K323:K386" si="33">+G323</f>
        <v>40817</v>
      </c>
      <c r="L323" s="9">
        <f t="shared" ref="L323:L386" si="34">H323+7.75</f>
        <v>0.17462442386637189</v>
      </c>
      <c r="M323">
        <f t="shared" ref="M323:M386" si="35">I323+7.9608577372952</f>
        <v>4.5749311608147103E-2</v>
      </c>
    </row>
    <row r="324" spans="1:13" x14ac:dyDescent="0.35">
      <c r="A324" s="8">
        <v>40848</v>
      </c>
      <c r="B324" s="22">
        <f>'Engel exercise'!Q324</f>
        <v>-7.5621960187187103</v>
      </c>
      <c r="D324">
        <v>3.7045856597425959E-4</v>
      </c>
      <c r="G324" s="8">
        <f t="shared" si="30"/>
        <v>40848</v>
      </c>
      <c r="H324" s="9">
        <f t="shared" si="31"/>
        <v>-7.5621960187187103</v>
      </c>
      <c r="I324">
        <f t="shared" si="32"/>
        <v>-7.9007689522099227</v>
      </c>
      <c r="K324" s="8">
        <f t="shared" si="33"/>
        <v>40848</v>
      </c>
      <c r="L324" s="9">
        <f t="shared" si="34"/>
        <v>0.18780398128128972</v>
      </c>
      <c r="M324">
        <f t="shared" si="35"/>
        <v>6.0088785085277152E-2</v>
      </c>
    </row>
    <row r="325" spans="1:13" x14ac:dyDescent="0.35">
      <c r="A325" s="8">
        <v>40878</v>
      </c>
      <c r="B325" s="22">
        <f>'Engel exercise'!Q325</f>
        <v>-7.5659443120400542</v>
      </c>
      <c r="D325">
        <v>3.6704766665180799E-4</v>
      </c>
      <c r="G325" s="8">
        <f t="shared" si="30"/>
        <v>40878</v>
      </c>
      <c r="H325" s="9">
        <f t="shared" si="31"/>
        <v>-7.5659443120400542</v>
      </c>
      <c r="I325">
        <f t="shared" si="32"/>
        <v>-7.9100188364585904</v>
      </c>
      <c r="K325" s="8">
        <f t="shared" si="33"/>
        <v>40878</v>
      </c>
      <c r="L325" s="9">
        <f t="shared" si="34"/>
        <v>0.18405568795994576</v>
      </c>
      <c r="M325">
        <f t="shared" si="35"/>
        <v>5.0838900836609469E-2</v>
      </c>
    </row>
    <row r="326" spans="1:13" x14ac:dyDescent="0.35">
      <c r="A326" s="8">
        <v>40909</v>
      </c>
      <c r="B326" s="22">
        <f>'Engel exercise'!Q326</f>
        <v>-7.5563361419662618</v>
      </c>
      <c r="D326">
        <v>3.6978432294797002E-4</v>
      </c>
      <c r="G326" s="8">
        <f t="shared" si="30"/>
        <v>40909</v>
      </c>
      <c r="H326" s="9">
        <f t="shared" si="31"/>
        <v>-7.5563361419662618</v>
      </c>
      <c r="I326">
        <f t="shared" si="32"/>
        <v>-7.9025906332360751</v>
      </c>
      <c r="K326" s="8">
        <f t="shared" si="33"/>
        <v>40909</v>
      </c>
      <c r="L326" s="9">
        <f t="shared" si="34"/>
        <v>0.1936638580337382</v>
      </c>
      <c r="M326">
        <f t="shared" si="35"/>
        <v>5.8267104059124719E-2</v>
      </c>
    </row>
    <row r="327" spans="1:13" x14ac:dyDescent="0.35">
      <c r="A327" s="8">
        <v>40940</v>
      </c>
      <c r="B327" s="22">
        <f>'Engel exercise'!Q327</f>
        <v>-7.5403140853245159</v>
      </c>
      <c r="D327">
        <v>3.767231061701511E-4</v>
      </c>
      <c r="G327" s="8">
        <f t="shared" si="30"/>
        <v>40940</v>
      </c>
      <c r="H327" s="9">
        <f t="shared" si="31"/>
        <v>-7.5403140853245159</v>
      </c>
      <c r="I327">
        <f t="shared" si="32"/>
        <v>-7.8840001067610164</v>
      </c>
      <c r="K327" s="8">
        <f t="shared" si="33"/>
        <v>40940</v>
      </c>
      <c r="L327" s="9">
        <f t="shared" si="34"/>
        <v>0.20968591467548414</v>
      </c>
      <c r="M327">
        <f t="shared" si="35"/>
        <v>7.6857630534183485E-2</v>
      </c>
    </row>
    <row r="328" spans="1:13" x14ac:dyDescent="0.35">
      <c r="A328" s="8">
        <v>40969</v>
      </c>
      <c r="B328" s="22">
        <f>'Engel exercise'!Q328</f>
        <v>-7.5394345710378845</v>
      </c>
      <c r="D328">
        <v>3.7479903402374979E-4</v>
      </c>
      <c r="G328" s="8">
        <f t="shared" si="30"/>
        <v>40969</v>
      </c>
      <c r="H328" s="9">
        <f t="shared" si="31"/>
        <v>-7.5394345710378845</v>
      </c>
      <c r="I328">
        <f t="shared" si="32"/>
        <v>-7.8891205849145614</v>
      </c>
      <c r="K328" s="8">
        <f t="shared" si="33"/>
        <v>40969</v>
      </c>
      <c r="L328" s="9">
        <f t="shared" si="34"/>
        <v>0.2105654289621155</v>
      </c>
      <c r="M328">
        <f t="shared" si="35"/>
        <v>7.1737152380638491E-2</v>
      </c>
    </row>
    <row r="329" spans="1:13" x14ac:dyDescent="0.35">
      <c r="A329" s="8">
        <v>41000</v>
      </c>
      <c r="B329" s="22">
        <f>'Engel exercise'!Q329</f>
        <v>-7.5513269406620829</v>
      </c>
      <c r="D329">
        <v>3.7124965955327298E-4</v>
      </c>
      <c r="G329" s="8">
        <f t="shared" si="30"/>
        <v>41000</v>
      </c>
      <c r="H329" s="9">
        <f t="shared" si="31"/>
        <v>-7.5513269406620829</v>
      </c>
      <c r="I329">
        <f t="shared" si="32"/>
        <v>-7.8986357848760065</v>
      </c>
      <c r="K329" s="8">
        <f t="shared" si="33"/>
        <v>41000</v>
      </c>
      <c r="L329" s="9">
        <f t="shared" si="34"/>
        <v>0.19867305933791712</v>
      </c>
      <c r="M329">
        <f t="shared" si="35"/>
        <v>6.2221952419193371E-2</v>
      </c>
    </row>
    <row r="330" spans="1:13" x14ac:dyDescent="0.35">
      <c r="A330" s="8">
        <v>41030</v>
      </c>
      <c r="B330" s="22">
        <f>'Engel exercise'!Q330</f>
        <v>-7.5615861300431018</v>
      </c>
      <c r="D330">
        <v>3.6538304008166888E-4</v>
      </c>
      <c r="G330" s="8">
        <f t="shared" si="30"/>
        <v>41030</v>
      </c>
      <c r="H330" s="9">
        <f t="shared" si="31"/>
        <v>-7.5615861300431018</v>
      </c>
      <c r="I330">
        <f t="shared" si="32"/>
        <v>-7.9145643297618502</v>
      </c>
      <c r="K330" s="8">
        <f t="shared" si="33"/>
        <v>41030</v>
      </c>
      <c r="L330" s="9">
        <f t="shared" si="34"/>
        <v>0.18841386995689824</v>
      </c>
      <c r="M330">
        <f t="shared" si="35"/>
        <v>4.6293407533349651E-2</v>
      </c>
    </row>
    <row r="331" spans="1:13" x14ac:dyDescent="0.35">
      <c r="A331" s="8">
        <v>41061</v>
      </c>
      <c r="B331" s="22">
        <f>'Engel exercise'!Q331</f>
        <v>-7.5674694005184291</v>
      </c>
      <c r="D331">
        <v>3.6329071260208742E-4</v>
      </c>
      <c r="G331" s="8">
        <f t="shared" si="30"/>
        <v>41061</v>
      </c>
      <c r="H331" s="9">
        <f t="shared" si="31"/>
        <v>-7.5674694005184291</v>
      </c>
      <c r="I331">
        <f t="shared" si="32"/>
        <v>-7.9203071830548337</v>
      </c>
      <c r="K331" s="8">
        <f t="shared" si="33"/>
        <v>41061</v>
      </c>
      <c r="L331" s="9">
        <f t="shared" si="34"/>
        <v>0.18253059948157091</v>
      </c>
      <c r="M331">
        <f t="shared" si="35"/>
        <v>4.0550554240366132E-2</v>
      </c>
    </row>
    <row r="332" spans="1:13" x14ac:dyDescent="0.35">
      <c r="A332" s="8">
        <v>41091</v>
      </c>
      <c r="B332" s="22">
        <f>'Engel exercise'!Q332</f>
        <v>-7.5561955458214891</v>
      </c>
      <c r="D332">
        <v>3.6927285569080903E-4</v>
      </c>
      <c r="G332" s="8">
        <f t="shared" si="30"/>
        <v>41091</v>
      </c>
      <c r="H332" s="9">
        <f t="shared" si="31"/>
        <v>-7.5561955458214891</v>
      </c>
      <c r="I332">
        <f t="shared" si="32"/>
        <v>-7.903974740862922</v>
      </c>
      <c r="K332" s="8">
        <f t="shared" si="33"/>
        <v>41091</v>
      </c>
      <c r="L332" s="9">
        <f t="shared" si="34"/>
        <v>0.19380445417851089</v>
      </c>
      <c r="M332">
        <f t="shared" si="35"/>
        <v>5.6882996432277899E-2</v>
      </c>
    </row>
    <row r="333" spans="1:13" x14ac:dyDescent="0.35">
      <c r="A333" s="8">
        <v>41122</v>
      </c>
      <c r="B333" s="22">
        <f>'Engel exercise'!Q333</f>
        <v>-7.548797192512315</v>
      </c>
      <c r="D333">
        <v>3.7212913781910759E-4</v>
      </c>
      <c r="G333" s="8">
        <f t="shared" si="30"/>
        <v>41122</v>
      </c>
      <c r="H333" s="9">
        <f t="shared" si="31"/>
        <v>-7.548797192512315</v>
      </c>
      <c r="I333">
        <f t="shared" si="32"/>
        <v>-7.8962696192568789</v>
      </c>
      <c r="K333" s="8">
        <f t="shared" si="33"/>
        <v>41122</v>
      </c>
      <c r="L333" s="9">
        <f t="shared" si="34"/>
        <v>0.20120280748768504</v>
      </c>
      <c r="M333">
        <f t="shared" si="35"/>
        <v>6.4588118038320985E-2</v>
      </c>
    </row>
    <row r="334" spans="1:13" x14ac:dyDescent="0.35">
      <c r="A334" s="8">
        <v>41153</v>
      </c>
      <c r="B334" s="22">
        <f>'Engel exercise'!Q334</f>
        <v>-7.5314613653399149</v>
      </c>
      <c r="D334">
        <v>3.7578600257403644E-4</v>
      </c>
      <c r="G334" s="8">
        <f t="shared" si="30"/>
        <v>41153</v>
      </c>
      <c r="H334" s="9">
        <f t="shared" si="31"/>
        <v>-7.5314613653399149</v>
      </c>
      <c r="I334">
        <f t="shared" si="32"/>
        <v>-7.886490718687547</v>
      </c>
      <c r="K334" s="8">
        <f t="shared" si="33"/>
        <v>41153</v>
      </c>
      <c r="L334" s="9">
        <f t="shared" si="34"/>
        <v>0.21853863466008505</v>
      </c>
      <c r="M334">
        <f t="shared" si="35"/>
        <v>7.4367018607652824E-2</v>
      </c>
    </row>
    <row r="335" spans="1:13" x14ac:dyDescent="0.35">
      <c r="A335" s="8">
        <v>41183</v>
      </c>
      <c r="B335" s="22">
        <f>'Engel exercise'!Q335</f>
        <v>-7.525985185719188</v>
      </c>
      <c r="D335">
        <v>3.8007294636484713E-4</v>
      </c>
      <c r="G335" s="8">
        <f t="shared" si="30"/>
        <v>41183</v>
      </c>
      <c r="H335" s="9">
        <f t="shared" si="31"/>
        <v>-7.525985185719188</v>
      </c>
      <c r="I335">
        <f t="shared" si="32"/>
        <v>-7.8751473595485777</v>
      </c>
      <c r="K335" s="8">
        <f t="shared" si="33"/>
        <v>41183</v>
      </c>
      <c r="L335" s="9">
        <f t="shared" si="34"/>
        <v>0.22401481428081205</v>
      </c>
      <c r="M335">
        <f t="shared" si="35"/>
        <v>8.5710377746622157E-2</v>
      </c>
    </row>
    <row r="336" spans="1:13" x14ac:dyDescent="0.35">
      <c r="A336" s="8">
        <v>41214</v>
      </c>
      <c r="B336" s="22">
        <f>'Engel exercise'!Q336</f>
        <v>-7.5109110662574983</v>
      </c>
      <c r="D336">
        <v>3.858713028753526E-4</v>
      </c>
      <c r="G336" s="8">
        <f t="shared" si="30"/>
        <v>41214</v>
      </c>
      <c r="H336" s="9">
        <f t="shared" si="31"/>
        <v>-7.5109110662574983</v>
      </c>
      <c r="I336">
        <f t="shared" si="32"/>
        <v>-7.860006656333681</v>
      </c>
      <c r="K336" s="8">
        <f t="shared" si="33"/>
        <v>41214</v>
      </c>
      <c r="L336" s="9">
        <f t="shared" si="34"/>
        <v>0.23908893374250173</v>
      </c>
      <c r="M336">
        <f t="shared" si="35"/>
        <v>0.10085108096151885</v>
      </c>
    </row>
    <row r="337" spans="1:13" x14ac:dyDescent="0.35">
      <c r="A337" s="8">
        <v>41244</v>
      </c>
      <c r="B337" s="22">
        <f>'Engel exercise'!Q337</f>
        <v>-7.4950064141167463</v>
      </c>
      <c r="D337">
        <v>3.908722877828607E-4</v>
      </c>
      <c r="G337" s="8">
        <f t="shared" si="30"/>
        <v>41244</v>
      </c>
      <c r="H337" s="9">
        <f t="shared" si="31"/>
        <v>-7.4950064141167463</v>
      </c>
      <c r="I337">
        <f t="shared" si="32"/>
        <v>-7.8471296810453648</v>
      </c>
      <c r="K337" s="8">
        <f t="shared" si="33"/>
        <v>41244</v>
      </c>
      <c r="L337" s="9">
        <f t="shared" si="34"/>
        <v>0.25499358588325371</v>
      </c>
      <c r="M337">
        <f t="shared" si="35"/>
        <v>0.11372805624983506</v>
      </c>
    </row>
    <row r="338" spans="1:13" x14ac:dyDescent="0.35">
      <c r="A338" s="8">
        <v>41275</v>
      </c>
      <c r="B338" s="22">
        <f>'Engel exercise'!Q338</f>
        <v>-7.4802181579342877</v>
      </c>
      <c r="D338">
        <v>3.956720397016027E-4</v>
      </c>
      <c r="G338" s="8">
        <f t="shared" si="30"/>
        <v>41275</v>
      </c>
      <c r="H338" s="9">
        <f t="shared" si="31"/>
        <v>-7.4802181579342877</v>
      </c>
      <c r="I338">
        <f t="shared" si="32"/>
        <v>-7.8349248724141543</v>
      </c>
      <c r="K338" s="8">
        <f t="shared" si="33"/>
        <v>41275</v>
      </c>
      <c r="L338" s="9">
        <f t="shared" si="34"/>
        <v>0.26978184206571232</v>
      </c>
      <c r="M338">
        <f t="shared" si="35"/>
        <v>0.1259328648810456</v>
      </c>
    </row>
    <row r="339" spans="1:13" x14ac:dyDescent="0.35">
      <c r="A339" s="8">
        <v>41306</v>
      </c>
      <c r="B339" s="22">
        <f>'Engel exercise'!Q339</f>
        <v>-7.5053554822256263</v>
      </c>
      <c r="D339">
        <v>3.8732084268185E-4</v>
      </c>
      <c r="G339" s="8">
        <f t="shared" si="30"/>
        <v>41306</v>
      </c>
      <c r="H339" s="9">
        <f t="shared" si="31"/>
        <v>-7.5053554822256263</v>
      </c>
      <c r="I339">
        <f t="shared" si="32"/>
        <v>-7.8562571575498366</v>
      </c>
      <c r="K339" s="8">
        <f t="shared" si="33"/>
        <v>41306</v>
      </c>
      <c r="L339" s="9">
        <f t="shared" si="34"/>
        <v>0.24464451777437368</v>
      </c>
      <c r="M339">
        <f t="shared" si="35"/>
        <v>0.1046005797453633</v>
      </c>
    </row>
    <row r="340" spans="1:13" x14ac:dyDescent="0.35">
      <c r="A340" s="8">
        <v>41334</v>
      </c>
      <c r="B340" s="22">
        <f>'Engel exercise'!Q340</f>
        <v>-7.5101825442745254</v>
      </c>
      <c r="D340">
        <v>3.8251115553731104E-4</v>
      </c>
      <c r="G340" s="8">
        <f t="shared" si="30"/>
        <v>41334</v>
      </c>
      <c r="H340" s="9">
        <f t="shared" si="31"/>
        <v>-7.5101825442745254</v>
      </c>
      <c r="I340">
        <f t="shared" si="32"/>
        <v>-7.8687527403195405</v>
      </c>
      <c r="K340" s="8">
        <f t="shared" si="33"/>
        <v>41334</v>
      </c>
      <c r="L340" s="9">
        <f t="shared" si="34"/>
        <v>0.23981745572547464</v>
      </c>
      <c r="M340">
        <f t="shared" si="35"/>
        <v>9.2104996975659326E-2</v>
      </c>
    </row>
    <row r="341" spans="1:13" x14ac:dyDescent="0.35">
      <c r="A341" s="8">
        <v>41365</v>
      </c>
      <c r="B341" s="22">
        <f>'Engel exercise'!Q341</f>
        <v>-7.5256226922523002</v>
      </c>
      <c r="D341">
        <v>3.7660113784332059E-4</v>
      </c>
      <c r="G341" s="8">
        <f t="shared" si="30"/>
        <v>41365</v>
      </c>
      <c r="H341" s="9">
        <f t="shared" si="31"/>
        <v>-7.5256226922523002</v>
      </c>
      <c r="I341">
        <f t="shared" si="32"/>
        <v>-7.8843239203880575</v>
      </c>
      <c r="K341" s="8">
        <f t="shared" si="33"/>
        <v>41365</v>
      </c>
      <c r="L341" s="9">
        <f t="shared" si="34"/>
        <v>0.22437730774769982</v>
      </c>
      <c r="M341">
        <f t="shared" si="35"/>
        <v>7.6533816907142338E-2</v>
      </c>
    </row>
    <row r="342" spans="1:13" x14ac:dyDescent="0.35">
      <c r="A342" s="8">
        <v>41395</v>
      </c>
      <c r="B342" s="22">
        <f>'Engel exercise'!Q342</f>
        <v>-7.5181393061096013</v>
      </c>
      <c r="D342">
        <v>3.7932793828582691E-4</v>
      </c>
      <c r="G342" s="8">
        <f t="shared" si="30"/>
        <v>41395</v>
      </c>
      <c r="H342" s="9">
        <f t="shared" si="31"/>
        <v>-7.5181393061096013</v>
      </c>
      <c r="I342">
        <f t="shared" si="32"/>
        <v>-7.8771094544923432</v>
      </c>
      <c r="K342" s="8">
        <f t="shared" si="33"/>
        <v>41395</v>
      </c>
      <c r="L342" s="9">
        <f t="shared" si="34"/>
        <v>0.23186069389039865</v>
      </c>
      <c r="M342">
        <f t="shared" si="35"/>
        <v>8.3748282802856622E-2</v>
      </c>
    </row>
    <row r="343" spans="1:13" x14ac:dyDescent="0.35">
      <c r="A343" s="8">
        <v>41426</v>
      </c>
      <c r="B343" s="22">
        <f>'Engel exercise'!Q343</f>
        <v>-7.5450760990207746</v>
      </c>
      <c r="D343">
        <v>3.7033196845199964E-4</v>
      </c>
      <c r="G343" s="8">
        <f t="shared" si="30"/>
        <v>41426</v>
      </c>
      <c r="H343" s="9">
        <f t="shared" si="31"/>
        <v>-7.5450760990207746</v>
      </c>
      <c r="I343">
        <f t="shared" si="32"/>
        <v>-7.9011107425477016</v>
      </c>
      <c r="K343" s="8">
        <f t="shared" si="33"/>
        <v>41426</v>
      </c>
      <c r="L343" s="9">
        <f t="shared" si="34"/>
        <v>0.20492390097922542</v>
      </c>
      <c r="M343">
        <f t="shared" si="35"/>
        <v>5.9746994747498228E-2</v>
      </c>
    </row>
    <row r="344" spans="1:13" x14ac:dyDescent="0.35">
      <c r="A344" s="8">
        <v>41456</v>
      </c>
      <c r="B344" s="22">
        <f>'Engel exercise'!Q344</f>
        <v>-7.5341484999868928</v>
      </c>
      <c r="D344">
        <v>3.7343841518953539E-4</v>
      </c>
      <c r="G344" s="8">
        <f t="shared" si="30"/>
        <v>41456</v>
      </c>
      <c r="H344" s="9">
        <f t="shared" si="31"/>
        <v>-7.5341484999868928</v>
      </c>
      <c r="I344">
        <f t="shared" si="32"/>
        <v>-7.8927574526905993</v>
      </c>
      <c r="K344" s="8">
        <f t="shared" si="33"/>
        <v>41456</v>
      </c>
      <c r="L344" s="9">
        <f t="shared" si="34"/>
        <v>0.21585150001310716</v>
      </c>
      <c r="M344">
        <f t="shared" si="35"/>
        <v>6.8100284604600603E-2</v>
      </c>
    </row>
    <row r="345" spans="1:13" x14ac:dyDescent="0.35">
      <c r="A345" s="8">
        <v>41487</v>
      </c>
      <c r="B345" s="22">
        <f>'Engel exercise'!Q345</f>
        <v>-7.5229156987701487</v>
      </c>
      <c r="D345">
        <v>3.7713332520110913E-4</v>
      </c>
      <c r="G345" s="8">
        <f t="shared" si="30"/>
        <v>41487</v>
      </c>
      <c r="H345" s="9">
        <f t="shared" si="31"/>
        <v>-7.5229156987701487</v>
      </c>
      <c r="I345">
        <f t="shared" si="32"/>
        <v>-7.8829117852865886</v>
      </c>
      <c r="K345" s="8">
        <f t="shared" si="33"/>
        <v>41487</v>
      </c>
      <c r="L345" s="9">
        <f t="shared" si="34"/>
        <v>0.22708430122985135</v>
      </c>
      <c r="M345">
        <f t="shared" si="35"/>
        <v>7.7945952008611208E-2</v>
      </c>
    </row>
    <row r="346" spans="1:13" x14ac:dyDescent="0.35">
      <c r="A346" s="8">
        <v>41518</v>
      </c>
      <c r="B346" s="22">
        <f>'Engel exercise'!Q346</f>
        <v>-7.4838062595801702</v>
      </c>
      <c r="D346">
        <v>3.8849681276167421E-4</v>
      </c>
      <c r="G346" s="8">
        <f t="shared" si="30"/>
        <v>41518</v>
      </c>
      <c r="H346" s="9">
        <f t="shared" si="31"/>
        <v>-7.4838062595801702</v>
      </c>
      <c r="I346">
        <f t="shared" si="32"/>
        <v>-7.8532255921498795</v>
      </c>
      <c r="K346" s="8">
        <f t="shared" si="33"/>
        <v>41518</v>
      </c>
      <c r="L346" s="9">
        <f t="shared" si="34"/>
        <v>0.26619374041982979</v>
      </c>
      <c r="M346">
        <f t="shared" si="35"/>
        <v>0.10763214514532038</v>
      </c>
    </row>
    <row r="347" spans="1:13" x14ac:dyDescent="0.35">
      <c r="A347" s="8">
        <v>41548</v>
      </c>
      <c r="B347" s="22">
        <f>'Engel exercise'!Q347</f>
        <v>-7.4764337682437896</v>
      </c>
      <c r="D347">
        <v>3.9386826685358655E-4</v>
      </c>
      <c r="G347" s="8">
        <f t="shared" si="30"/>
        <v>41548</v>
      </c>
      <c r="H347" s="9">
        <f t="shared" si="31"/>
        <v>-7.4764337682437896</v>
      </c>
      <c r="I347">
        <f t="shared" si="32"/>
        <v>-7.8394940526604673</v>
      </c>
      <c r="K347" s="8">
        <f t="shared" si="33"/>
        <v>41548</v>
      </c>
      <c r="L347" s="9">
        <f t="shared" si="34"/>
        <v>0.27356623175621042</v>
      </c>
      <c r="M347">
        <f t="shared" si="35"/>
        <v>0.12136368463473257</v>
      </c>
    </row>
    <row r="348" spans="1:13" x14ac:dyDescent="0.35">
      <c r="A348" s="8">
        <v>41579</v>
      </c>
      <c r="B348" s="22">
        <f>'Engel exercise'!Q348</f>
        <v>-7.4738701460161465</v>
      </c>
      <c r="D348">
        <v>3.9454247500096082E-4</v>
      </c>
      <c r="G348" s="8">
        <f t="shared" si="30"/>
        <v>41579</v>
      </c>
      <c r="H348" s="9">
        <f t="shared" si="31"/>
        <v>-7.4738701460161465</v>
      </c>
      <c r="I348">
        <f t="shared" si="32"/>
        <v>-7.8377837555375924</v>
      </c>
      <c r="K348" s="8">
        <f t="shared" si="33"/>
        <v>41579</v>
      </c>
      <c r="L348" s="9">
        <f t="shared" si="34"/>
        <v>0.27612985398385348</v>
      </c>
      <c r="M348">
        <f t="shared" si="35"/>
        <v>0.12307398175760742</v>
      </c>
    </row>
    <row r="349" spans="1:13" x14ac:dyDescent="0.35">
      <c r="A349" s="8">
        <v>41609</v>
      </c>
      <c r="B349" s="22">
        <f>'Engel exercise'!Q349</f>
        <v>-7.4708723290366903</v>
      </c>
      <c r="D349">
        <v>3.9623814579198817E-4</v>
      </c>
      <c r="G349" s="8">
        <f t="shared" si="30"/>
        <v>41609</v>
      </c>
      <c r="H349" s="9">
        <f t="shared" si="31"/>
        <v>-7.4708723290366903</v>
      </c>
      <c r="I349">
        <f t="shared" si="32"/>
        <v>-7.8334951492026397</v>
      </c>
      <c r="K349" s="8">
        <f t="shared" si="33"/>
        <v>41609</v>
      </c>
      <c r="L349" s="9">
        <f t="shared" si="34"/>
        <v>0.2791276709633097</v>
      </c>
      <c r="M349">
        <f t="shared" si="35"/>
        <v>0.12736258809256018</v>
      </c>
    </row>
    <row r="350" spans="1:13" x14ac:dyDescent="0.35">
      <c r="A350" s="8">
        <v>41640</v>
      </c>
      <c r="B350" s="22">
        <f>'Engel exercise'!Q350</f>
        <v>-7.4764361534532826</v>
      </c>
      <c r="D350">
        <v>3.9409975971465747E-4</v>
      </c>
      <c r="G350" s="8">
        <f t="shared" si="30"/>
        <v>41640</v>
      </c>
      <c r="H350" s="9">
        <f t="shared" si="31"/>
        <v>-7.4764361534532826</v>
      </c>
      <c r="I350">
        <f t="shared" si="32"/>
        <v>-7.8389064834700299</v>
      </c>
      <c r="K350" s="8">
        <f t="shared" si="33"/>
        <v>41640</v>
      </c>
      <c r="L350" s="9">
        <f t="shared" si="34"/>
        <v>0.27356384654671739</v>
      </c>
      <c r="M350">
        <f t="shared" si="35"/>
        <v>0.12195125382516991</v>
      </c>
    </row>
    <row r="351" spans="1:13" x14ac:dyDescent="0.35">
      <c r="A351" s="8">
        <v>41671</v>
      </c>
      <c r="B351" s="22">
        <f>'Engel exercise'!Q351</f>
        <v>-7.4755113347762983</v>
      </c>
      <c r="D351">
        <v>3.9269807591498532E-4</v>
      </c>
      <c r="G351" s="8">
        <f t="shared" si="30"/>
        <v>41671</v>
      </c>
      <c r="H351" s="9">
        <f t="shared" si="31"/>
        <v>-7.4755113347762983</v>
      </c>
      <c r="I351">
        <f t="shared" si="32"/>
        <v>-7.8424694960231118</v>
      </c>
      <c r="K351" s="8">
        <f t="shared" si="33"/>
        <v>41671</v>
      </c>
      <c r="L351" s="9">
        <f t="shared" si="34"/>
        <v>0.27448866522370174</v>
      </c>
      <c r="M351">
        <f t="shared" si="35"/>
        <v>0.11838824127208802</v>
      </c>
    </row>
    <row r="352" spans="1:13" x14ac:dyDescent="0.35">
      <c r="A352" s="8">
        <v>41699</v>
      </c>
      <c r="B352" s="22">
        <f>'Engel exercise'!Q352</f>
        <v>-7.4720110925018339</v>
      </c>
      <c r="D352">
        <v>3.9268302256857549E-4</v>
      </c>
      <c r="G352" s="8">
        <f t="shared" si="30"/>
        <v>41699</v>
      </c>
      <c r="H352" s="9">
        <f t="shared" si="31"/>
        <v>-7.4720110925018339</v>
      </c>
      <c r="I352">
        <f t="shared" si="32"/>
        <v>-7.8425078298878841</v>
      </c>
      <c r="K352" s="8">
        <f t="shared" si="33"/>
        <v>41699</v>
      </c>
      <c r="L352" s="9">
        <f t="shared" si="34"/>
        <v>0.27798890749816607</v>
      </c>
      <c r="M352">
        <f t="shared" si="35"/>
        <v>0.11834990740731577</v>
      </c>
    </row>
    <row r="353" spans="1:13" x14ac:dyDescent="0.35">
      <c r="A353" s="8">
        <v>41730</v>
      </c>
      <c r="B353" s="22">
        <f>'Engel exercise'!Q353</f>
        <v>-7.4517621831735932</v>
      </c>
      <c r="D353">
        <v>4.026852862200499E-4</v>
      </c>
      <c r="G353" s="8">
        <f t="shared" si="30"/>
        <v>41730</v>
      </c>
      <c r="H353" s="9">
        <f t="shared" si="31"/>
        <v>-7.4517621831735932</v>
      </c>
      <c r="I353">
        <f t="shared" si="32"/>
        <v>-7.8173552285939811</v>
      </c>
      <c r="K353" s="8">
        <f t="shared" si="33"/>
        <v>41730</v>
      </c>
      <c r="L353" s="9">
        <f t="shared" si="34"/>
        <v>0.29823781682640682</v>
      </c>
      <c r="M353">
        <f t="shared" si="35"/>
        <v>0.14350250870121872</v>
      </c>
    </row>
    <row r="354" spans="1:13" x14ac:dyDescent="0.35">
      <c r="A354" s="8">
        <v>41760</v>
      </c>
      <c r="B354" s="22">
        <f>'Engel exercise'!Q354</f>
        <v>-7.4328018565568108</v>
      </c>
      <c r="D354">
        <v>4.0951872807585345E-4</v>
      </c>
      <c r="G354" s="8">
        <f t="shared" si="30"/>
        <v>41760</v>
      </c>
      <c r="H354" s="9">
        <f t="shared" si="31"/>
        <v>-7.4328018565568108</v>
      </c>
      <c r="I354">
        <f t="shared" si="32"/>
        <v>-7.8005279217099499</v>
      </c>
      <c r="K354" s="8">
        <f t="shared" si="33"/>
        <v>41760</v>
      </c>
      <c r="L354" s="9">
        <f t="shared" si="34"/>
        <v>0.3171981434431892</v>
      </c>
      <c r="M354">
        <f t="shared" si="35"/>
        <v>0.16032981558524995</v>
      </c>
    </row>
    <row r="355" spans="1:13" x14ac:dyDescent="0.35">
      <c r="A355" s="8">
        <v>41791</v>
      </c>
      <c r="B355" s="22">
        <f>'Engel exercise'!Q355</f>
        <v>-7.4304847547237509</v>
      </c>
      <c r="D355">
        <v>4.1085544288354918E-4</v>
      </c>
      <c r="G355" s="8">
        <f t="shared" si="30"/>
        <v>41791</v>
      </c>
      <c r="H355" s="9">
        <f t="shared" si="31"/>
        <v>-7.4304847547237509</v>
      </c>
      <c r="I355">
        <f t="shared" si="32"/>
        <v>-7.7972691258141769</v>
      </c>
      <c r="K355" s="8">
        <f t="shared" si="33"/>
        <v>41791</v>
      </c>
      <c r="L355" s="9">
        <f t="shared" si="34"/>
        <v>0.31951524527624908</v>
      </c>
      <c r="M355">
        <f t="shared" si="35"/>
        <v>0.16358861148102299</v>
      </c>
    </row>
    <row r="356" spans="1:13" x14ac:dyDescent="0.35">
      <c r="A356" s="8">
        <v>41821</v>
      </c>
      <c r="B356" s="22">
        <f>'Engel exercise'!Q356</f>
        <v>-7.432879944360173</v>
      </c>
      <c r="D356">
        <v>4.1051652709780132E-4</v>
      </c>
      <c r="G356" s="8">
        <f t="shared" si="30"/>
        <v>41821</v>
      </c>
      <c r="H356" s="9">
        <f t="shared" si="31"/>
        <v>-7.432879944360173</v>
      </c>
      <c r="I356">
        <f t="shared" si="32"/>
        <v>-7.7980943689862556</v>
      </c>
      <c r="K356" s="8">
        <f t="shared" si="33"/>
        <v>41821</v>
      </c>
      <c r="L356" s="9">
        <f t="shared" si="34"/>
        <v>0.31712005563982704</v>
      </c>
      <c r="M356">
        <f t="shared" si="35"/>
        <v>0.16276336830894422</v>
      </c>
    </row>
    <row r="357" spans="1:13" x14ac:dyDescent="0.35">
      <c r="A357" s="8">
        <v>41852</v>
      </c>
      <c r="B357" s="22">
        <f>'Engel exercise'!Q357</f>
        <v>-7.4327435231318377</v>
      </c>
      <c r="D357">
        <v>4.0965651464479959E-4</v>
      </c>
      <c r="G357" s="8">
        <f t="shared" si="30"/>
        <v>41852</v>
      </c>
      <c r="H357" s="9">
        <f t="shared" si="31"/>
        <v>-7.4327435231318377</v>
      </c>
      <c r="I357">
        <f t="shared" si="32"/>
        <v>-7.8001915185496493</v>
      </c>
      <c r="K357" s="8">
        <f t="shared" si="33"/>
        <v>41852</v>
      </c>
      <c r="L357" s="9">
        <f t="shared" si="34"/>
        <v>0.31725647686816227</v>
      </c>
      <c r="M357">
        <f t="shared" si="35"/>
        <v>0.16066621874555054</v>
      </c>
    </row>
    <row r="358" spans="1:13" x14ac:dyDescent="0.35">
      <c r="A358" s="8">
        <v>41883</v>
      </c>
      <c r="B358" s="22">
        <f>'Engel exercise'!Q358</f>
        <v>-7.4418428026708439</v>
      </c>
      <c r="D358">
        <v>4.0570456915698023E-4</v>
      </c>
      <c r="G358" s="8">
        <f t="shared" si="30"/>
        <v>41883</v>
      </c>
      <c r="H358" s="9">
        <f t="shared" si="31"/>
        <v>-7.4418428026708439</v>
      </c>
      <c r="I358">
        <f t="shared" si="32"/>
        <v>-7.8098853254120879</v>
      </c>
      <c r="K358" s="8">
        <f t="shared" si="33"/>
        <v>41883</v>
      </c>
      <c r="L358" s="9">
        <f t="shared" si="34"/>
        <v>0.30815719732915614</v>
      </c>
      <c r="M358">
        <f t="shared" si="35"/>
        <v>0.15097241188311195</v>
      </c>
    </row>
    <row r="359" spans="1:13" x14ac:dyDescent="0.35">
      <c r="A359" s="8">
        <v>41913</v>
      </c>
      <c r="B359" s="22">
        <f>'Engel exercise'!Q359</f>
        <v>-7.4702355232175597</v>
      </c>
      <c r="D359">
        <v>3.9421082137267244E-4</v>
      </c>
      <c r="G359" s="8">
        <f t="shared" si="30"/>
        <v>41913</v>
      </c>
      <c r="H359" s="9">
        <f t="shared" si="31"/>
        <v>-7.4702355232175597</v>
      </c>
      <c r="I359">
        <f t="shared" si="32"/>
        <v>-7.8386247121443251</v>
      </c>
      <c r="K359" s="8">
        <f t="shared" si="33"/>
        <v>41913</v>
      </c>
      <c r="L359" s="9">
        <f t="shared" si="34"/>
        <v>0.27976447678244032</v>
      </c>
      <c r="M359">
        <f t="shared" si="35"/>
        <v>0.12223302515087475</v>
      </c>
    </row>
    <row r="360" spans="1:13" x14ac:dyDescent="0.35">
      <c r="A360" s="8">
        <v>41944</v>
      </c>
      <c r="B360" s="22">
        <f>'Engel exercise'!Q360</f>
        <v>-7.5017149303021169</v>
      </c>
      <c r="D360">
        <v>3.8108664293751116E-4</v>
      </c>
      <c r="G360" s="8">
        <f t="shared" si="30"/>
        <v>41944</v>
      </c>
      <c r="H360" s="9">
        <f t="shared" si="31"/>
        <v>-7.5017149303021169</v>
      </c>
      <c r="I360">
        <f t="shared" si="32"/>
        <v>-7.8724837994063392</v>
      </c>
      <c r="K360" s="8">
        <f t="shared" si="33"/>
        <v>41944</v>
      </c>
      <c r="L360" s="9">
        <f t="shared" si="34"/>
        <v>0.24828506969788311</v>
      </c>
      <c r="M360">
        <f t="shared" si="35"/>
        <v>8.837393788886061E-2</v>
      </c>
    </row>
    <row r="361" spans="1:13" x14ac:dyDescent="0.35">
      <c r="A361" s="8">
        <v>41974</v>
      </c>
      <c r="B361" s="22">
        <f>'Engel exercise'!Q361</f>
        <v>-7.4974167317302003</v>
      </c>
      <c r="D361">
        <v>3.7992215005025996E-4</v>
      </c>
      <c r="G361" s="8">
        <f t="shared" si="30"/>
        <v>41974</v>
      </c>
      <c r="H361" s="9">
        <f t="shared" si="31"/>
        <v>-7.4974167317302003</v>
      </c>
      <c r="I361">
        <f t="shared" si="32"/>
        <v>-7.875544194521007</v>
      </c>
      <c r="K361" s="8">
        <f t="shared" si="33"/>
        <v>41974</v>
      </c>
      <c r="L361" s="9">
        <f t="shared" si="34"/>
        <v>0.25258326826979971</v>
      </c>
      <c r="M361">
        <f t="shared" si="35"/>
        <v>8.5313542774192896E-2</v>
      </c>
    </row>
    <row r="362" spans="1:13" x14ac:dyDescent="0.35">
      <c r="A362" s="8">
        <v>42005</v>
      </c>
      <c r="B362" s="22">
        <f>'Engel exercise'!Q362</f>
        <v>-7.4573814234944891</v>
      </c>
      <c r="D362">
        <v>3.9021211353318461E-4</v>
      </c>
      <c r="G362" s="8">
        <f t="shared" si="30"/>
        <v>42005</v>
      </c>
      <c r="H362" s="9">
        <f t="shared" si="31"/>
        <v>-7.4573814234944891</v>
      </c>
      <c r="I362">
        <f t="shared" si="32"/>
        <v>-7.8488200858358486</v>
      </c>
      <c r="K362" s="8">
        <f t="shared" si="33"/>
        <v>42005</v>
      </c>
      <c r="L362" s="9">
        <f t="shared" si="34"/>
        <v>0.29261857650551093</v>
      </c>
      <c r="M362">
        <f t="shared" si="35"/>
        <v>0.1120376514593513</v>
      </c>
    </row>
    <row r="363" spans="1:13" x14ac:dyDescent="0.35">
      <c r="A363" s="8">
        <v>42036</v>
      </c>
      <c r="B363" s="22">
        <f>'Engel exercise'!Q363</f>
        <v>-7.4765030113223139</v>
      </c>
      <c r="D363">
        <v>3.855148168438643E-4</v>
      </c>
      <c r="G363" s="8">
        <f t="shared" si="30"/>
        <v>42036</v>
      </c>
      <c r="H363" s="9">
        <f t="shared" si="31"/>
        <v>-7.4765030113223139</v>
      </c>
      <c r="I363">
        <f t="shared" si="32"/>
        <v>-7.8609309303068668</v>
      </c>
      <c r="K363" s="8">
        <f t="shared" si="33"/>
        <v>42036</v>
      </c>
      <c r="L363" s="9">
        <f t="shared" si="34"/>
        <v>0.27349698867768613</v>
      </c>
      <c r="M363">
        <f t="shared" si="35"/>
        <v>9.9926806988333006E-2</v>
      </c>
    </row>
    <row r="364" spans="1:13" x14ac:dyDescent="0.35">
      <c r="A364" s="8">
        <v>42064</v>
      </c>
      <c r="B364" s="22">
        <f>'Engel exercise'!Q364</f>
        <v>-7.4934491079644658</v>
      </c>
      <c r="D364">
        <v>3.7954153652308622E-4</v>
      </c>
      <c r="G364" s="8">
        <f t="shared" si="30"/>
        <v>42064</v>
      </c>
      <c r="H364" s="9">
        <f t="shared" si="31"/>
        <v>-7.4934491079644658</v>
      </c>
      <c r="I364">
        <f t="shared" si="32"/>
        <v>-7.876546516464157</v>
      </c>
      <c r="K364" s="8">
        <f t="shared" si="33"/>
        <v>42064</v>
      </c>
      <c r="L364" s="9">
        <f t="shared" si="34"/>
        <v>0.25655089203553416</v>
      </c>
      <c r="M364">
        <f t="shared" si="35"/>
        <v>8.431122083104281E-2</v>
      </c>
    </row>
    <row r="365" spans="1:13" x14ac:dyDescent="0.35">
      <c r="A365" s="8">
        <v>42095</v>
      </c>
      <c r="B365" s="22">
        <f>'Engel exercise'!Q365</f>
        <v>-7.4701251293135442</v>
      </c>
      <c r="D365">
        <v>3.8843941363317797E-4</v>
      </c>
      <c r="G365" s="8">
        <f t="shared" si="30"/>
        <v>42095</v>
      </c>
      <c r="H365" s="9">
        <f t="shared" si="31"/>
        <v>-7.4701251293135442</v>
      </c>
      <c r="I365">
        <f t="shared" si="32"/>
        <v>-7.8533733497821032</v>
      </c>
      <c r="K365" s="8">
        <f t="shared" si="33"/>
        <v>42095</v>
      </c>
      <c r="L365" s="9">
        <f t="shared" si="34"/>
        <v>0.27987487068645578</v>
      </c>
      <c r="M365">
        <f t="shared" si="35"/>
        <v>0.10748438751309664</v>
      </c>
    </row>
    <row r="366" spans="1:13" x14ac:dyDescent="0.35">
      <c r="A366" s="8">
        <v>42125</v>
      </c>
      <c r="B366" s="22">
        <f>'Engel exercise'!Q366</f>
        <v>-7.4788541874934396</v>
      </c>
      <c r="D366">
        <v>3.866816178673951E-4</v>
      </c>
      <c r="G366" s="8">
        <f t="shared" si="30"/>
        <v>42125</v>
      </c>
      <c r="H366" s="9">
        <f t="shared" si="31"/>
        <v>-7.4788541874934396</v>
      </c>
      <c r="I366">
        <f t="shared" si="32"/>
        <v>-7.8579088963810833</v>
      </c>
      <c r="K366" s="8">
        <f t="shared" si="33"/>
        <v>42125</v>
      </c>
      <c r="L366" s="9">
        <f t="shared" si="34"/>
        <v>0.27114581250656045</v>
      </c>
      <c r="M366">
        <f t="shared" si="35"/>
        <v>0.1029488409141166</v>
      </c>
    </row>
    <row r="367" spans="1:13" x14ac:dyDescent="0.35">
      <c r="A367" s="8">
        <v>42156</v>
      </c>
      <c r="B367" s="22">
        <f>'Engel exercise'!Q367</f>
        <v>-7.4990911412477379</v>
      </c>
      <c r="D367">
        <v>3.7835412947339589E-4</v>
      </c>
      <c r="G367" s="8">
        <f t="shared" si="30"/>
        <v>42156</v>
      </c>
      <c r="H367" s="9">
        <f t="shared" si="31"/>
        <v>-7.4990911412477379</v>
      </c>
      <c r="I367">
        <f t="shared" si="32"/>
        <v>-7.8796799504564632</v>
      </c>
      <c r="K367" s="8">
        <f t="shared" si="33"/>
        <v>42156</v>
      </c>
      <c r="L367" s="9">
        <f t="shared" si="34"/>
        <v>0.2509088587522621</v>
      </c>
      <c r="M367">
        <f t="shared" si="35"/>
        <v>8.1177786838736665E-2</v>
      </c>
    </row>
    <row r="368" spans="1:13" x14ac:dyDescent="0.35">
      <c r="A368" s="8">
        <v>42186</v>
      </c>
      <c r="B368" s="22">
        <f>'Engel exercise'!Q368</f>
        <v>-7.5338753389384241</v>
      </c>
      <c r="D368">
        <v>3.676646233371952E-4</v>
      </c>
      <c r="G368" s="8">
        <f t="shared" si="30"/>
        <v>42186</v>
      </c>
      <c r="H368" s="9">
        <f t="shared" si="31"/>
        <v>-7.5338753389384241</v>
      </c>
      <c r="I368">
        <f t="shared" si="32"/>
        <v>-7.9083393849540835</v>
      </c>
      <c r="K368" s="8">
        <f t="shared" si="33"/>
        <v>42186</v>
      </c>
      <c r="L368" s="9">
        <f t="shared" si="34"/>
        <v>0.21612466106157591</v>
      </c>
      <c r="M368">
        <f t="shared" si="35"/>
        <v>5.2518352341116348E-2</v>
      </c>
    </row>
    <row r="369" spans="1:13" x14ac:dyDescent="0.35">
      <c r="A369" s="8">
        <v>42217</v>
      </c>
      <c r="B369" s="22">
        <f>'Engel exercise'!Q369</f>
        <v>-7.5577908551141464</v>
      </c>
      <c r="D369">
        <v>3.5749383503092712E-4</v>
      </c>
      <c r="G369" s="8">
        <f t="shared" si="30"/>
        <v>42217</v>
      </c>
      <c r="H369" s="9">
        <f t="shared" si="31"/>
        <v>-7.5577908551141464</v>
      </c>
      <c r="I369">
        <f t="shared" si="32"/>
        <v>-7.936392440647638</v>
      </c>
      <c r="K369" s="8">
        <f t="shared" si="33"/>
        <v>42217</v>
      </c>
      <c r="L369" s="9">
        <f t="shared" si="34"/>
        <v>0.19220914488585361</v>
      </c>
      <c r="M369">
        <f t="shared" si="35"/>
        <v>2.4465296647561807E-2</v>
      </c>
    </row>
    <row r="370" spans="1:13" x14ac:dyDescent="0.35">
      <c r="A370" s="8">
        <v>42248</v>
      </c>
      <c r="B370" s="22">
        <f>'Engel exercise'!Q370</f>
        <v>-7.5584333376813539</v>
      </c>
      <c r="D370">
        <v>3.5542216289152751E-4</v>
      </c>
      <c r="G370" s="8">
        <f t="shared" si="30"/>
        <v>42248</v>
      </c>
      <c r="H370" s="9">
        <f t="shared" si="31"/>
        <v>-7.5584333376813539</v>
      </c>
      <c r="I370">
        <f t="shared" si="32"/>
        <v>-7.9422042837729503</v>
      </c>
      <c r="K370" s="8">
        <f t="shared" si="33"/>
        <v>42248</v>
      </c>
      <c r="L370" s="9">
        <f t="shared" si="34"/>
        <v>0.19156666231864605</v>
      </c>
      <c r="M370">
        <f t="shared" si="35"/>
        <v>1.8653453522249563E-2</v>
      </c>
    </row>
    <row r="371" spans="1:13" x14ac:dyDescent="0.35">
      <c r="A371" s="8">
        <v>42278</v>
      </c>
      <c r="B371" s="22">
        <f>'Engel exercise'!Q371</f>
        <v>-7.5241511321528316</v>
      </c>
      <c r="D371">
        <v>3.6734936099522281E-4</v>
      </c>
      <c r="G371" s="8">
        <f t="shared" si="30"/>
        <v>42278</v>
      </c>
      <c r="H371" s="9">
        <f t="shared" si="31"/>
        <v>-7.5241511321528316</v>
      </c>
      <c r="I371">
        <f t="shared" si="32"/>
        <v>-7.9091972253980094</v>
      </c>
      <c r="K371" s="8">
        <f t="shared" si="33"/>
        <v>42278</v>
      </c>
      <c r="L371" s="9">
        <f t="shared" si="34"/>
        <v>0.2258488678471684</v>
      </c>
      <c r="M371">
        <f t="shared" si="35"/>
        <v>5.1660511897190453E-2</v>
      </c>
    </row>
    <row r="372" spans="1:13" x14ac:dyDescent="0.35">
      <c r="A372" s="8">
        <v>42309</v>
      </c>
      <c r="B372" s="22">
        <f>'Engel exercise'!Q372</f>
        <v>-7.5355473450136747</v>
      </c>
      <c r="D372">
        <v>3.6413819251481552E-4</v>
      </c>
      <c r="G372" s="8">
        <f t="shared" si="30"/>
        <v>42309</v>
      </c>
      <c r="H372" s="9">
        <f t="shared" si="31"/>
        <v>-7.5355473450136747</v>
      </c>
      <c r="I372">
        <f t="shared" si="32"/>
        <v>-7.917977112610294</v>
      </c>
      <c r="K372" s="8">
        <f t="shared" si="33"/>
        <v>42309</v>
      </c>
      <c r="L372" s="9">
        <f t="shared" si="34"/>
        <v>0.21445265498632526</v>
      </c>
      <c r="M372">
        <f t="shared" si="35"/>
        <v>4.2880624684905833E-2</v>
      </c>
    </row>
    <row r="373" spans="1:13" x14ac:dyDescent="0.35">
      <c r="A373" s="8">
        <v>42339</v>
      </c>
      <c r="B373" s="22">
        <f>'Engel exercise'!Q373</f>
        <v>-7.5412774933567048</v>
      </c>
      <c r="D373">
        <v>3.594098629413824E-4</v>
      </c>
      <c r="G373" s="8">
        <f t="shared" si="30"/>
        <v>42339</v>
      </c>
      <c r="H373" s="9">
        <f t="shared" si="31"/>
        <v>-7.5412774933567048</v>
      </c>
      <c r="I373">
        <f t="shared" si="32"/>
        <v>-7.9310471411939707</v>
      </c>
      <c r="K373" s="8">
        <f t="shared" si="33"/>
        <v>42339</v>
      </c>
      <c r="L373" s="9">
        <f t="shared" si="34"/>
        <v>0.20872250664329517</v>
      </c>
      <c r="M373">
        <f t="shared" si="35"/>
        <v>2.9810596101229159E-2</v>
      </c>
    </row>
    <row r="374" spans="1:13" x14ac:dyDescent="0.35">
      <c r="A374" s="8">
        <v>42370</v>
      </c>
      <c r="B374" s="22">
        <f>'Engel exercise'!Q374</f>
        <v>-7.5697327220824668</v>
      </c>
      <c r="D374">
        <v>3.5147356152781815E-4</v>
      </c>
      <c r="G374" s="8">
        <f t="shared" si="30"/>
        <v>42370</v>
      </c>
      <c r="H374" s="9">
        <f t="shared" si="31"/>
        <v>-7.5697327220824668</v>
      </c>
      <c r="I374">
        <f t="shared" si="32"/>
        <v>-7.9533760656795049</v>
      </c>
      <c r="K374" s="8">
        <f t="shared" si="33"/>
        <v>42370</v>
      </c>
      <c r="L374" s="9">
        <f t="shared" si="34"/>
        <v>0.18026727791753316</v>
      </c>
      <c r="M374">
        <f t="shared" si="35"/>
        <v>7.481671615694907E-3</v>
      </c>
    </row>
    <row r="375" spans="1:13" x14ac:dyDescent="0.35">
      <c r="A375" s="8">
        <v>42401</v>
      </c>
      <c r="B375" s="22">
        <f>'Engel exercise'!Q375</f>
        <v>-7.5676779610837546</v>
      </c>
      <c r="D375">
        <v>3.4939604757325293E-4</v>
      </c>
      <c r="G375" s="8">
        <f t="shared" si="30"/>
        <v>42401</v>
      </c>
      <c r="H375" s="9">
        <f t="shared" si="31"/>
        <v>-7.5676779610837546</v>
      </c>
      <c r="I375">
        <f t="shared" si="32"/>
        <v>-7.9593044723682169</v>
      </c>
      <c r="K375" s="8">
        <f t="shared" si="33"/>
        <v>42401</v>
      </c>
      <c r="L375" s="9">
        <f t="shared" si="34"/>
        <v>0.18232203891624543</v>
      </c>
      <c r="M375">
        <f t="shared" si="35"/>
        <v>1.5532649269829335E-3</v>
      </c>
    </row>
    <row r="376" spans="1:13" x14ac:dyDescent="0.35">
      <c r="A376" s="8">
        <v>42430</v>
      </c>
      <c r="B376" s="22">
        <f>'Engel exercise'!Q376</f>
        <v>-7.5513553560468223</v>
      </c>
      <c r="D376">
        <v>3.5604670474193609E-4</v>
      </c>
      <c r="G376" s="8">
        <f t="shared" si="30"/>
        <v>42430</v>
      </c>
      <c r="H376" s="9">
        <f t="shared" si="31"/>
        <v>-7.5513553560468223</v>
      </c>
      <c r="I376">
        <f t="shared" si="32"/>
        <v>-7.9404486426219787</v>
      </c>
      <c r="K376" s="8">
        <f t="shared" si="33"/>
        <v>42430</v>
      </c>
      <c r="L376" s="9">
        <f t="shared" si="34"/>
        <v>0.19864464395317771</v>
      </c>
      <c r="M376">
        <f t="shared" si="35"/>
        <v>2.0409094673221162E-2</v>
      </c>
    </row>
    <row r="377" spans="1:13" x14ac:dyDescent="0.35">
      <c r="A377" s="8">
        <v>42461</v>
      </c>
      <c r="B377" s="22">
        <f>'Engel exercise'!Q377</f>
        <v>-7.5236119579018634</v>
      </c>
      <c r="D377">
        <v>3.6751415891149658E-4</v>
      </c>
      <c r="G377" s="8">
        <f t="shared" si="30"/>
        <v>42461</v>
      </c>
      <c r="H377" s="9">
        <f t="shared" si="31"/>
        <v>-7.5236119579018634</v>
      </c>
      <c r="I377">
        <f t="shared" si="32"/>
        <v>-7.9087487124032227</v>
      </c>
      <c r="K377" s="8">
        <f t="shared" si="33"/>
        <v>42461</v>
      </c>
      <c r="L377" s="9">
        <f t="shared" si="34"/>
        <v>0.22638804209813657</v>
      </c>
      <c r="M377">
        <f t="shared" si="35"/>
        <v>5.2109024891977107E-2</v>
      </c>
    </row>
    <row r="378" spans="1:13" x14ac:dyDescent="0.35">
      <c r="A378" s="8">
        <v>42491</v>
      </c>
      <c r="B378" s="22">
        <f>'Engel exercise'!Q378</f>
        <v>-7.5512335063441629</v>
      </c>
      <c r="D378">
        <v>3.5898478956076726E-4</v>
      </c>
      <c r="G378" s="8">
        <f t="shared" si="30"/>
        <v>42491</v>
      </c>
      <c r="H378" s="9">
        <f t="shared" si="31"/>
        <v>-7.5512335063441629</v>
      </c>
      <c r="I378">
        <f t="shared" si="32"/>
        <v>-7.9322305392850945</v>
      </c>
      <c r="K378" s="8">
        <f t="shared" si="33"/>
        <v>42491</v>
      </c>
      <c r="L378" s="9">
        <f t="shared" si="34"/>
        <v>0.1987664936558371</v>
      </c>
      <c r="M378">
        <f t="shared" si="35"/>
        <v>2.8627198010105381E-2</v>
      </c>
    </row>
    <row r="379" spans="1:13" x14ac:dyDescent="0.35">
      <c r="A379" s="8">
        <v>42522</v>
      </c>
      <c r="B379" s="22">
        <f>'Engel exercise'!Q379</f>
        <v>-7.5468227764980576</v>
      </c>
      <c r="D379">
        <v>3.5876012198526061E-4</v>
      </c>
      <c r="G379" s="8">
        <f t="shared" si="30"/>
        <v>42522</v>
      </c>
      <c r="H379" s="9">
        <f t="shared" si="31"/>
        <v>-7.5468227764980576</v>
      </c>
      <c r="I379">
        <f t="shared" si="32"/>
        <v>-7.9328565766954062</v>
      </c>
      <c r="K379" s="8">
        <f t="shared" si="33"/>
        <v>42522</v>
      </c>
      <c r="L379" s="9">
        <f t="shared" si="34"/>
        <v>0.20317722350194245</v>
      </c>
      <c r="M379">
        <f t="shared" si="35"/>
        <v>2.8001160599793629E-2</v>
      </c>
    </row>
    <row r="380" spans="1:13" x14ac:dyDescent="0.35">
      <c r="A380" s="8">
        <v>42552</v>
      </c>
      <c r="B380" s="22">
        <f>'Engel exercise'!Q380</f>
        <v>-7.5304467114526776</v>
      </c>
      <c r="D380">
        <v>3.6668577280391277E-4</v>
      </c>
      <c r="G380" s="8">
        <f t="shared" si="30"/>
        <v>42552</v>
      </c>
      <c r="H380" s="9">
        <f t="shared" si="31"/>
        <v>-7.5304467114526776</v>
      </c>
      <c r="I380">
        <f t="shared" si="32"/>
        <v>-7.9110052815564433</v>
      </c>
      <c r="K380" s="8">
        <f t="shared" si="33"/>
        <v>42552</v>
      </c>
      <c r="L380" s="9">
        <f t="shared" si="34"/>
        <v>0.21955328854732237</v>
      </c>
      <c r="M380">
        <f t="shared" si="35"/>
        <v>4.9852455738756518E-2</v>
      </c>
    </row>
    <row r="381" spans="1:13" x14ac:dyDescent="0.35">
      <c r="A381" s="8">
        <v>42583</v>
      </c>
      <c r="B381" s="22">
        <f>'Engel exercise'!Q381</f>
        <v>-7.5002077537717113</v>
      </c>
      <c r="D381">
        <v>3.7736998260638922E-4</v>
      </c>
      <c r="G381" s="8">
        <f t="shared" si="30"/>
        <v>42583</v>
      </c>
      <c r="H381" s="9">
        <f t="shared" si="31"/>
        <v>-7.5002077537717113</v>
      </c>
      <c r="I381">
        <f t="shared" si="32"/>
        <v>-7.8822844655370474</v>
      </c>
      <c r="K381" s="8">
        <f t="shared" si="33"/>
        <v>42583</v>
      </c>
      <c r="L381" s="9">
        <f t="shared" si="34"/>
        <v>0.24979224622828866</v>
      </c>
      <c r="M381">
        <f t="shared" si="35"/>
        <v>7.857327175815243E-2</v>
      </c>
    </row>
    <row r="382" spans="1:13" x14ac:dyDescent="0.35">
      <c r="A382" s="8">
        <v>42614</v>
      </c>
      <c r="B382" s="22">
        <f>'Engel exercise'!Q382</f>
        <v>-7.4861908266633659</v>
      </c>
      <c r="D382">
        <v>3.7987739536773219E-4</v>
      </c>
      <c r="G382" s="8">
        <f t="shared" si="30"/>
        <v>42614</v>
      </c>
      <c r="H382" s="9">
        <f t="shared" si="31"/>
        <v>-7.4861908266633659</v>
      </c>
      <c r="I382">
        <f t="shared" si="32"/>
        <v>-7.8756620010736675</v>
      </c>
      <c r="K382" s="8">
        <f t="shared" si="33"/>
        <v>42614</v>
      </c>
      <c r="L382" s="9">
        <f t="shared" si="34"/>
        <v>0.26380917333663412</v>
      </c>
      <c r="M382">
        <f t="shared" si="35"/>
        <v>8.5195736221532314E-2</v>
      </c>
    </row>
    <row r="383" spans="1:13" x14ac:dyDescent="0.35">
      <c r="A383" s="8">
        <v>42644</v>
      </c>
      <c r="B383" s="22">
        <f>'Engel exercise'!Q383</f>
        <v>-7.5038443262473216</v>
      </c>
      <c r="D383">
        <v>3.7319094521743326E-4</v>
      </c>
      <c r="G383" s="8">
        <f t="shared" si="30"/>
        <v>42644</v>
      </c>
      <c r="H383" s="9">
        <f t="shared" si="31"/>
        <v>-7.5038443262473216</v>
      </c>
      <c r="I383">
        <f t="shared" si="32"/>
        <v>-7.8934203518324964</v>
      </c>
      <c r="K383" s="8">
        <f t="shared" si="33"/>
        <v>42644</v>
      </c>
      <c r="L383" s="9">
        <f t="shared" si="34"/>
        <v>0.24615567375267844</v>
      </c>
      <c r="M383">
        <f t="shared" si="35"/>
        <v>6.7437385462703503E-2</v>
      </c>
    </row>
    <row r="384" spans="1:13" x14ac:dyDescent="0.35">
      <c r="A384" s="8">
        <v>42675</v>
      </c>
      <c r="B384" s="22">
        <f>'Engel exercise'!Q384</f>
        <v>-7.5356831385519074</v>
      </c>
      <c r="D384">
        <v>3.6051643142193194E-4</v>
      </c>
      <c r="G384" s="8">
        <f t="shared" si="30"/>
        <v>42675</v>
      </c>
      <c r="H384" s="9">
        <f t="shared" si="31"/>
        <v>-7.5356831385519074</v>
      </c>
      <c r="I384">
        <f t="shared" si="32"/>
        <v>-7.9279730227441938</v>
      </c>
      <c r="K384" s="8">
        <f t="shared" si="33"/>
        <v>42675</v>
      </c>
      <c r="L384" s="9">
        <f t="shared" si="34"/>
        <v>0.21431686144809259</v>
      </c>
      <c r="M384">
        <f t="shared" si="35"/>
        <v>3.2884714551006056E-2</v>
      </c>
    </row>
    <row r="385" spans="1:13" x14ac:dyDescent="0.35">
      <c r="A385" s="8">
        <v>42705</v>
      </c>
      <c r="B385" s="22">
        <f>'Engel exercise'!Q385</f>
        <v>-7.555615678630792</v>
      </c>
      <c r="D385">
        <v>3.534892927000766E-4</v>
      </c>
      <c r="G385" s="8">
        <f t="shared" si="30"/>
        <v>42705</v>
      </c>
      <c r="H385" s="9">
        <f t="shared" si="31"/>
        <v>-7.555615678630792</v>
      </c>
      <c r="I385">
        <f t="shared" si="32"/>
        <v>-7.9476573624779592</v>
      </c>
      <c r="K385" s="8">
        <f t="shared" si="33"/>
        <v>42705</v>
      </c>
      <c r="L385" s="9">
        <f t="shared" si="34"/>
        <v>0.19438432136920802</v>
      </c>
      <c r="M385">
        <f t="shared" si="35"/>
        <v>1.3200374817240679E-2</v>
      </c>
    </row>
    <row r="386" spans="1:13" x14ac:dyDescent="0.35">
      <c r="A386" s="8">
        <v>42736</v>
      </c>
      <c r="B386" s="22">
        <f>'Engel exercise'!Q386</f>
        <v>-7.5447707550372449</v>
      </c>
      <c r="D386">
        <v>3.5685034636724275E-4</v>
      </c>
      <c r="G386" s="8">
        <f t="shared" si="30"/>
        <v>42736</v>
      </c>
      <c r="H386" s="9">
        <f t="shared" si="31"/>
        <v>-7.5447707550372449</v>
      </c>
      <c r="I386">
        <f t="shared" si="32"/>
        <v>-7.9381940619234772</v>
      </c>
      <c r="K386" s="8">
        <f t="shared" si="33"/>
        <v>42736</v>
      </c>
      <c r="L386" s="9">
        <f t="shared" si="34"/>
        <v>0.20522924496275508</v>
      </c>
      <c r="M386">
        <f t="shared" si="35"/>
        <v>2.2663675371722647E-2</v>
      </c>
    </row>
    <row r="387" spans="1:13" x14ac:dyDescent="0.35">
      <c r="A387" s="8">
        <v>42767</v>
      </c>
      <c r="B387" s="22">
        <f>'Engel exercise'!Q387</f>
        <v>-7.5066963967970262</v>
      </c>
      <c r="D387">
        <v>3.68943067704195E-4</v>
      </c>
      <c r="G387" s="8">
        <f t="shared" ref="G387:G450" si="36">+A387</f>
        <v>42767</v>
      </c>
      <c r="H387" s="9">
        <f t="shared" ref="H387:H450" si="37">+B387</f>
        <v>-7.5066963967970262</v>
      </c>
      <c r="I387">
        <f t="shared" ref="I387:I450" si="38">+LN(D387)</f>
        <v>-7.9048682138918869</v>
      </c>
      <c r="K387" s="8">
        <f t="shared" ref="K387:K450" si="39">+G387</f>
        <v>42767</v>
      </c>
      <c r="L387" s="9">
        <f t="shared" ref="L387:L450" si="40">H387+7.75</f>
        <v>0.24330360320297384</v>
      </c>
      <c r="M387">
        <f t="shared" ref="M387:M450" si="41">I387+7.9608577372952</f>
        <v>5.598952340331298E-2</v>
      </c>
    </row>
    <row r="388" spans="1:13" x14ac:dyDescent="0.35">
      <c r="A388" s="8">
        <v>42795</v>
      </c>
      <c r="B388" s="22">
        <f>'Engel exercise'!Q388</f>
        <v>-7.5033968692589452</v>
      </c>
      <c r="D388">
        <v>3.7184289815583074E-4</v>
      </c>
      <c r="G388" s="8">
        <f t="shared" si="36"/>
        <v>42795</v>
      </c>
      <c r="H388" s="9">
        <f t="shared" si="37"/>
        <v>-7.5033968692589452</v>
      </c>
      <c r="I388">
        <f t="shared" si="38"/>
        <v>-7.8970391096773769</v>
      </c>
      <c r="K388" s="8">
        <f t="shared" si="39"/>
        <v>42795</v>
      </c>
      <c r="L388" s="9">
        <f t="shared" si="40"/>
        <v>0.24660313074105478</v>
      </c>
      <c r="M388">
        <f t="shared" si="41"/>
        <v>6.3818627617822976E-2</v>
      </c>
    </row>
    <row r="389" spans="1:13" x14ac:dyDescent="0.35">
      <c r="A389" s="8">
        <v>42826</v>
      </c>
      <c r="B389" s="22">
        <f>'Engel exercise'!Q389</f>
        <v>-7.5107038170841545</v>
      </c>
      <c r="D389">
        <v>3.7113418458566448E-4</v>
      </c>
      <c r="G389" s="8">
        <f t="shared" si="36"/>
        <v>42826</v>
      </c>
      <c r="H389" s="9">
        <f t="shared" si="37"/>
        <v>-7.5107038170841545</v>
      </c>
      <c r="I389">
        <f t="shared" si="38"/>
        <v>-7.8989468772292453</v>
      </c>
      <c r="K389" s="8">
        <f t="shared" si="39"/>
        <v>42826</v>
      </c>
      <c r="L389" s="9">
        <f t="shared" si="40"/>
        <v>0.23929618291584553</v>
      </c>
      <c r="M389">
        <f t="shared" si="41"/>
        <v>6.1910860065954587E-2</v>
      </c>
    </row>
    <row r="390" spans="1:13" x14ac:dyDescent="0.35">
      <c r="A390" s="8">
        <v>42856</v>
      </c>
      <c r="B390" s="22">
        <f>'Engel exercise'!Q390</f>
        <v>-7.4956649182444357</v>
      </c>
      <c r="D390">
        <v>3.7428166314388585E-4</v>
      </c>
      <c r="G390" s="8">
        <f t="shared" si="36"/>
        <v>42856</v>
      </c>
      <c r="H390" s="9">
        <f t="shared" si="37"/>
        <v>-7.4956649182444357</v>
      </c>
      <c r="I390">
        <f t="shared" si="38"/>
        <v>-7.8905019339843951</v>
      </c>
      <c r="K390" s="8">
        <f t="shared" si="39"/>
        <v>42856</v>
      </c>
      <c r="L390" s="9">
        <f t="shared" si="40"/>
        <v>0.2543350817555643</v>
      </c>
      <c r="M390">
        <f t="shared" si="41"/>
        <v>7.035580331080471E-2</v>
      </c>
    </row>
    <row r="391" spans="1:13" x14ac:dyDescent="0.35">
      <c r="A391" s="8">
        <v>42887</v>
      </c>
      <c r="B391" s="22">
        <f>'Engel exercise'!Q391</f>
        <v>-7.5016819232071716</v>
      </c>
      <c r="D391">
        <v>3.7173863312930987E-4</v>
      </c>
      <c r="G391" s="8">
        <f t="shared" si="36"/>
        <v>42887</v>
      </c>
      <c r="H391" s="9">
        <f t="shared" si="37"/>
        <v>-7.5016819232071716</v>
      </c>
      <c r="I391">
        <f t="shared" si="38"/>
        <v>-7.8973195497443163</v>
      </c>
      <c r="K391" s="8">
        <f t="shared" si="39"/>
        <v>42887</v>
      </c>
      <c r="L391" s="9">
        <f t="shared" si="40"/>
        <v>0.24831807679282836</v>
      </c>
      <c r="M391">
        <f t="shared" si="41"/>
        <v>6.3538187550883585E-2</v>
      </c>
    </row>
    <row r="392" spans="1:13" x14ac:dyDescent="0.35">
      <c r="A392" s="8">
        <v>42917</v>
      </c>
      <c r="B392" s="22">
        <f>'Engel exercise'!Q392</f>
        <v>-7.504365346284624</v>
      </c>
      <c r="D392">
        <v>3.713006908692189E-4</v>
      </c>
      <c r="G392" s="8">
        <f t="shared" si="36"/>
        <v>42917</v>
      </c>
      <c r="H392" s="9">
        <f t="shared" si="37"/>
        <v>-7.504365346284624</v>
      </c>
      <c r="I392">
        <f t="shared" si="38"/>
        <v>-7.8984983361063783</v>
      </c>
      <c r="K392" s="8">
        <f t="shared" si="39"/>
        <v>42917</v>
      </c>
      <c r="L392" s="9">
        <f t="shared" si="40"/>
        <v>0.24563465371537596</v>
      </c>
      <c r="M392">
        <f t="shared" si="41"/>
        <v>6.235940118882155E-2</v>
      </c>
    </row>
    <row r="393" spans="1:13" x14ac:dyDescent="0.35">
      <c r="A393" s="8">
        <v>42948</v>
      </c>
      <c r="B393" s="22">
        <f>'Engel exercise'!Q393</f>
        <v>-7.4964093485634553</v>
      </c>
      <c r="D393">
        <v>3.7267985493667479E-4</v>
      </c>
      <c r="G393" s="8">
        <f t="shared" si="36"/>
        <v>42948</v>
      </c>
      <c r="H393" s="9">
        <f t="shared" si="37"/>
        <v>-7.4964093485634553</v>
      </c>
      <c r="I393">
        <f t="shared" si="38"/>
        <v>-7.8947908046257806</v>
      </c>
      <c r="K393" s="8">
        <f t="shared" si="39"/>
        <v>42948</v>
      </c>
      <c r="L393" s="9">
        <f t="shared" si="40"/>
        <v>0.25359065143654469</v>
      </c>
      <c r="M393">
        <f t="shared" si="41"/>
        <v>6.6066932669419209E-2</v>
      </c>
    </row>
    <row r="394" spans="1:13" x14ac:dyDescent="0.35">
      <c r="A394" s="8">
        <v>42979</v>
      </c>
      <c r="B394" s="22">
        <f>'Engel exercise'!Q394</f>
        <v>-7.5014424482043873</v>
      </c>
      <c r="D394">
        <v>3.7080460047618665E-4</v>
      </c>
      <c r="G394" s="8">
        <f t="shared" si="36"/>
        <v>42979</v>
      </c>
      <c r="H394" s="9">
        <f t="shared" si="37"/>
        <v>-7.5014424482043873</v>
      </c>
      <c r="I394">
        <f t="shared" si="38"/>
        <v>-7.8998353174558318</v>
      </c>
      <c r="K394" s="8">
        <f t="shared" si="39"/>
        <v>42979</v>
      </c>
      <c r="L394" s="9">
        <f t="shared" si="40"/>
        <v>0.24855755179561267</v>
      </c>
      <c r="M394">
        <f t="shared" si="41"/>
        <v>6.1022419839368069E-2</v>
      </c>
    </row>
    <row r="395" spans="1:13" x14ac:dyDescent="0.35">
      <c r="A395" s="8">
        <v>43009</v>
      </c>
      <c r="B395" s="22">
        <f>'Engel exercise'!Q395</f>
        <v>-7.5041057618170477</v>
      </c>
      <c r="D395">
        <v>3.6958095563176187E-4</v>
      </c>
      <c r="G395" s="8">
        <f t="shared" si="36"/>
        <v>43009</v>
      </c>
      <c r="H395" s="9">
        <f t="shared" si="37"/>
        <v>-7.5041057618170477</v>
      </c>
      <c r="I395">
        <f t="shared" si="38"/>
        <v>-7.9031407464946462</v>
      </c>
      <c r="K395" s="8">
        <f t="shared" si="39"/>
        <v>43009</v>
      </c>
      <c r="L395" s="9">
        <f t="shared" si="40"/>
        <v>0.24589423818295231</v>
      </c>
      <c r="M395">
        <f t="shared" si="41"/>
        <v>5.7716990800553702E-2</v>
      </c>
    </row>
    <row r="396" spans="1:13" x14ac:dyDescent="0.35">
      <c r="A396" s="8">
        <v>43040</v>
      </c>
      <c r="B396" s="22">
        <f>'Engel exercise'!Q396</f>
        <v>-7.4928873815517605</v>
      </c>
      <c r="D396">
        <v>3.7610253299914434E-4</v>
      </c>
      <c r="G396" s="8">
        <f t="shared" si="36"/>
        <v>43040</v>
      </c>
      <c r="H396" s="9">
        <f t="shared" si="37"/>
        <v>-7.4928873815517605</v>
      </c>
      <c r="I396">
        <f t="shared" si="38"/>
        <v>-7.8856487576020102</v>
      </c>
      <c r="K396" s="8">
        <f t="shared" si="39"/>
        <v>43040</v>
      </c>
      <c r="L396" s="9">
        <f t="shared" si="40"/>
        <v>0.25711261844823952</v>
      </c>
      <c r="M396">
        <f t="shared" si="41"/>
        <v>7.5208979693189626E-2</v>
      </c>
    </row>
    <row r="397" spans="1:13" x14ac:dyDescent="0.35">
      <c r="A397" s="8">
        <v>43070</v>
      </c>
      <c r="B397" s="22">
        <f>'Engel exercise'!Q397</f>
        <v>-7.4719849881547331</v>
      </c>
      <c r="D397">
        <v>3.8311998051347886E-4</v>
      </c>
      <c r="G397" s="8">
        <f t="shared" si="36"/>
        <v>43070</v>
      </c>
      <c r="H397" s="9">
        <f t="shared" si="37"/>
        <v>-7.4719849881547331</v>
      </c>
      <c r="I397">
        <f t="shared" si="38"/>
        <v>-7.8671623527926311</v>
      </c>
      <c r="K397" s="8">
        <f t="shared" si="39"/>
        <v>43070</v>
      </c>
      <c r="L397" s="9">
        <f t="shared" si="40"/>
        <v>0.27801501184526689</v>
      </c>
      <c r="M397">
        <f t="shared" si="41"/>
        <v>9.3695384502568757E-2</v>
      </c>
    </row>
    <row r="398" spans="1:13" x14ac:dyDescent="0.35">
      <c r="A398" s="8">
        <v>43101</v>
      </c>
      <c r="B398" s="22">
        <f>'Engel exercise'!Q398</f>
        <v>-7.4585538118548858</v>
      </c>
      <c r="D398">
        <v>3.8952603898575577E-4</v>
      </c>
      <c r="G398" s="8">
        <f t="shared" si="36"/>
        <v>43101</v>
      </c>
      <c r="H398" s="9">
        <f t="shared" si="37"/>
        <v>-7.4585538118548858</v>
      </c>
      <c r="I398">
        <f t="shared" si="38"/>
        <v>-7.8505798425497204</v>
      </c>
      <c r="K398" s="8">
        <f t="shared" si="39"/>
        <v>43101</v>
      </c>
      <c r="L398" s="9">
        <f t="shared" si="40"/>
        <v>0.29144618814511425</v>
      </c>
      <c r="M398">
        <f t="shared" si="41"/>
        <v>0.11027789474547944</v>
      </c>
    </row>
    <row r="399" spans="1:13" x14ac:dyDescent="0.35">
      <c r="A399" s="8">
        <v>43132</v>
      </c>
      <c r="B399" s="22">
        <f>'Engel exercise'!Q399</f>
        <v>-7.4611907667184676</v>
      </c>
      <c r="D399">
        <v>3.8663592656819411E-4</v>
      </c>
      <c r="G399" s="8">
        <f t="shared" si="36"/>
        <v>43132</v>
      </c>
      <c r="H399" s="9">
        <f t="shared" si="37"/>
        <v>-7.4611907667184676</v>
      </c>
      <c r="I399">
        <f t="shared" si="38"/>
        <v>-7.8580270659469562</v>
      </c>
      <c r="K399" s="8">
        <f t="shared" si="39"/>
        <v>43132</v>
      </c>
      <c r="L399" s="9">
        <f t="shared" si="40"/>
        <v>0.28880923328153241</v>
      </c>
      <c r="M399">
        <f t="shared" si="41"/>
        <v>0.10283067134824364</v>
      </c>
    </row>
    <row r="400" spans="1:13" x14ac:dyDescent="0.35">
      <c r="A400" s="8">
        <v>43160</v>
      </c>
      <c r="B400" s="22">
        <f>'Engel exercise'!Q400</f>
        <v>-7.4558755869624704</v>
      </c>
      <c r="D400">
        <v>3.8925932636363136E-4</v>
      </c>
      <c r="G400" s="8">
        <f t="shared" si="36"/>
        <v>43160</v>
      </c>
      <c r="H400" s="9">
        <f t="shared" si="37"/>
        <v>-7.4558755869624704</v>
      </c>
      <c r="I400">
        <f t="shared" si="38"/>
        <v>-7.8512647877077022</v>
      </c>
      <c r="K400" s="8">
        <f t="shared" si="39"/>
        <v>43160</v>
      </c>
      <c r="L400" s="9">
        <f t="shared" si="40"/>
        <v>0.29412441303752956</v>
      </c>
      <c r="M400">
        <f t="shared" si="41"/>
        <v>0.10959294958749766</v>
      </c>
    </row>
    <row r="401" spans="1:13" x14ac:dyDescent="0.35">
      <c r="A401" s="8">
        <v>43191</v>
      </c>
      <c r="B401" s="22">
        <f>'Engel exercise'!Q401</f>
        <v>-7.4572245715644572</v>
      </c>
      <c r="D401">
        <v>3.9028188123633729E-4</v>
      </c>
      <c r="G401" s="8">
        <f t="shared" si="36"/>
        <v>43191</v>
      </c>
      <c r="H401" s="9">
        <f t="shared" si="37"/>
        <v>-7.4572245715644572</v>
      </c>
      <c r="I401">
        <f t="shared" si="38"/>
        <v>-7.8486413075138985</v>
      </c>
      <c r="K401" s="8">
        <f t="shared" si="39"/>
        <v>43191</v>
      </c>
      <c r="L401" s="9">
        <f t="shared" si="40"/>
        <v>0.29277542843554283</v>
      </c>
      <c r="M401">
        <f t="shared" si="41"/>
        <v>0.11221642978130131</v>
      </c>
    </row>
    <row r="402" spans="1:13" x14ac:dyDescent="0.35">
      <c r="A402" s="8">
        <v>43221</v>
      </c>
      <c r="B402" s="22">
        <f>'Engel exercise'!Q402</f>
        <v>-7.4675224018015163</v>
      </c>
      <c r="D402">
        <v>3.8639974451104287E-4</v>
      </c>
      <c r="G402" s="8">
        <f t="shared" si="36"/>
        <v>43221</v>
      </c>
      <c r="H402" s="9">
        <f t="shared" si="37"/>
        <v>-7.4675224018015163</v>
      </c>
      <c r="I402">
        <f t="shared" si="38"/>
        <v>-7.858638116829435</v>
      </c>
      <c r="K402" s="8">
        <f t="shared" si="39"/>
        <v>43221</v>
      </c>
      <c r="L402" s="9">
        <f t="shared" si="40"/>
        <v>0.28247759819848373</v>
      </c>
      <c r="M402">
        <f t="shared" si="41"/>
        <v>0.10221962046576483</v>
      </c>
    </row>
    <row r="403" spans="1:13" x14ac:dyDescent="0.35">
      <c r="A403" s="8">
        <v>43252</v>
      </c>
      <c r="B403" s="22">
        <f>'Engel exercise'!Q403</f>
        <v>-7.4855132675401244</v>
      </c>
      <c r="D403">
        <v>3.7960650792430033E-4</v>
      </c>
      <c r="G403" s="8">
        <f t="shared" si="36"/>
        <v>43252</v>
      </c>
      <c r="H403" s="9">
        <f t="shared" si="37"/>
        <v>-7.4855132675401244</v>
      </c>
      <c r="I403">
        <f t="shared" si="38"/>
        <v>-7.8763753472123934</v>
      </c>
      <c r="K403" s="8">
        <f t="shared" si="39"/>
        <v>43252</v>
      </c>
      <c r="L403" s="9">
        <f t="shared" si="40"/>
        <v>0.26448673245987564</v>
      </c>
      <c r="M403">
        <f t="shared" si="41"/>
        <v>8.4482390082806447E-2</v>
      </c>
    </row>
    <row r="404" spans="1:13" x14ac:dyDescent="0.35">
      <c r="A404" s="8">
        <v>43282</v>
      </c>
      <c r="B404" s="22">
        <f>'Engel exercise'!Q404</f>
        <v>-7.5173934476933288</v>
      </c>
      <c r="D404">
        <v>3.6845715968067373E-4</v>
      </c>
      <c r="G404" s="8">
        <f t="shared" si="36"/>
        <v>43282</v>
      </c>
      <c r="H404" s="9">
        <f t="shared" si="37"/>
        <v>-7.5173934476933288</v>
      </c>
      <c r="I404">
        <f t="shared" si="38"/>
        <v>-7.9061861090478827</v>
      </c>
      <c r="K404" s="8">
        <f t="shared" si="39"/>
        <v>43282</v>
      </c>
      <c r="L404" s="9">
        <f t="shared" si="40"/>
        <v>0.23260655230667115</v>
      </c>
      <c r="M404">
        <f t="shared" si="41"/>
        <v>5.4671628247317194E-2</v>
      </c>
    </row>
    <row r="405" spans="1:13" x14ac:dyDescent="0.35">
      <c r="A405" s="8">
        <v>43313</v>
      </c>
      <c r="B405" s="22">
        <f>'Engel exercise'!Q405</f>
        <v>-7.4993316426164469</v>
      </c>
      <c r="D405">
        <v>3.7151798864931527E-4</v>
      </c>
      <c r="G405" s="8">
        <f t="shared" si="36"/>
        <v>43313</v>
      </c>
      <c r="H405" s="9">
        <f t="shared" si="37"/>
        <v>-7.4993316426164469</v>
      </c>
      <c r="I405">
        <f t="shared" si="38"/>
        <v>-7.8979132733116844</v>
      </c>
      <c r="K405" s="8">
        <f t="shared" si="39"/>
        <v>43313</v>
      </c>
      <c r="L405" s="9">
        <f t="shared" si="40"/>
        <v>0.25066835738355309</v>
      </c>
      <c r="M405">
        <f t="shared" si="41"/>
        <v>6.2944463983515497E-2</v>
      </c>
    </row>
    <row r="406" spans="1:13" x14ac:dyDescent="0.35">
      <c r="A406" s="8">
        <v>43344</v>
      </c>
      <c r="B406" s="22">
        <f>'Engel exercise'!Q406</f>
        <v>-7.4818185744115011</v>
      </c>
      <c r="D406">
        <v>3.7411008416996509E-4</v>
      </c>
      <c r="G406" s="8">
        <f t="shared" si="36"/>
        <v>43344</v>
      </c>
      <c r="H406" s="9">
        <f t="shared" si="37"/>
        <v>-7.4818185744115011</v>
      </c>
      <c r="I406">
        <f t="shared" si="38"/>
        <v>-7.8909604611596151</v>
      </c>
      <c r="K406" s="8">
        <f t="shared" si="39"/>
        <v>43344</v>
      </c>
      <c r="L406" s="9">
        <f t="shared" si="40"/>
        <v>0.26818142558849889</v>
      </c>
      <c r="M406">
        <f t="shared" si="41"/>
        <v>6.9897276135584718E-2</v>
      </c>
    </row>
    <row r="407" spans="1:13" x14ac:dyDescent="0.35">
      <c r="A407" s="8">
        <v>43374</v>
      </c>
      <c r="B407" s="22">
        <f>'Engel exercise'!Q407</f>
        <v>-7.5000185934748433</v>
      </c>
      <c r="D407">
        <v>3.6873315604703559E-4</v>
      </c>
      <c r="G407" s="8">
        <f t="shared" si="36"/>
        <v>43374</v>
      </c>
      <c r="H407" s="9">
        <f t="shared" si="37"/>
        <v>-7.5000185934748433</v>
      </c>
      <c r="I407">
        <f t="shared" si="38"/>
        <v>-7.9054373298700531</v>
      </c>
      <c r="K407" s="8">
        <f t="shared" si="39"/>
        <v>43374</v>
      </c>
      <c r="L407" s="9">
        <f t="shared" si="40"/>
        <v>0.24998140652515666</v>
      </c>
      <c r="M407">
        <f t="shared" si="41"/>
        <v>5.5420407425146756E-2</v>
      </c>
    </row>
    <row r="408" spans="1:13" x14ac:dyDescent="0.35">
      <c r="A408" s="8">
        <v>43405</v>
      </c>
      <c r="B408" s="22">
        <f>'Engel exercise'!Q408</f>
        <v>-7.5046387430880293</v>
      </c>
      <c r="D408">
        <v>3.6759344228771241E-4</v>
      </c>
      <c r="G408" s="8">
        <f t="shared" si="36"/>
        <v>43405</v>
      </c>
      <c r="H408" s="9">
        <f t="shared" si="37"/>
        <v>-7.5046387430880293</v>
      </c>
      <c r="I408">
        <f t="shared" si="38"/>
        <v>-7.9085330069027115</v>
      </c>
      <c r="K408" s="8">
        <f t="shared" si="39"/>
        <v>43405</v>
      </c>
      <c r="L408" s="9">
        <f t="shared" si="40"/>
        <v>0.24536125691197075</v>
      </c>
      <c r="M408">
        <f t="shared" si="41"/>
        <v>5.2324730392488306E-2</v>
      </c>
    </row>
    <row r="409" spans="1:13" x14ac:dyDescent="0.35">
      <c r="A409" s="8">
        <v>43435</v>
      </c>
      <c r="B409" s="22">
        <f>'Engel exercise'!Q409</f>
        <v>-7.5066906086948046</v>
      </c>
      <c r="D409">
        <v>3.6764932825065951E-4</v>
      </c>
      <c r="G409" s="8">
        <f t="shared" si="36"/>
        <v>43435</v>
      </c>
      <c r="H409" s="9">
        <f t="shared" si="37"/>
        <v>-7.5066906086948046</v>
      </c>
      <c r="I409">
        <f t="shared" si="38"/>
        <v>-7.9083809864673009</v>
      </c>
      <c r="K409" s="8">
        <f t="shared" si="39"/>
        <v>43435</v>
      </c>
      <c r="L409" s="9">
        <f t="shared" si="40"/>
        <v>0.24330939130519535</v>
      </c>
      <c r="M409">
        <f t="shared" si="41"/>
        <v>5.2476750827898933E-2</v>
      </c>
    </row>
    <row r="410" spans="1:13" x14ac:dyDescent="0.35">
      <c r="A410" s="8">
        <v>43466</v>
      </c>
      <c r="B410" s="22">
        <f>'Engel exercise'!Q410</f>
        <v>-7.5077226500196179</v>
      </c>
      <c r="D410">
        <v>3.6800576531157385E-4</v>
      </c>
      <c r="G410" s="8">
        <f t="shared" si="36"/>
        <v>43466</v>
      </c>
      <c r="H410" s="9">
        <f t="shared" si="37"/>
        <v>-7.5077226500196179</v>
      </c>
      <c r="I410">
        <f t="shared" si="38"/>
        <v>-7.9074119533105254</v>
      </c>
      <c r="K410" s="8">
        <f t="shared" si="39"/>
        <v>43466</v>
      </c>
      <c r="L410" s="9">
        <f t="shared" si="40"/>
        <v>0.24227734998038208</v>
      </c>
      <c r="M410">
        <f t="shared" si="41"/>
        <v>5.3445783984674478E-2</v>
      </c>
    </row>
    <row r="411" spans="1:13" x14ac:dyDescent="0.35">
      <c r="A411" s="8">
        <v>43497</v>
      </c>
      <c r="B411" s="22">
        <f>'Engel exercise'!Q411</f>
        <v>-7.509865177007427</v>
      </c>
      <c r="D411">
        <v>3.6833552720864167E-4</v>
      </c>
      <c r="G411" s="8">
        <f t="shared" si="36"/>
        <v>43497</v>
      </c>
      <c r="H411" s="9">
        <f t="shared" si="37"/>
        <v>-7.509865177007427</v>
      </c>
      <c r="I411">
        <f t="shared" si="38"/>
        <v>-7.9065162764757124</v>
      </c>
      <c r="K411" s="8">
        <f t="shared" si="39"/>
        <v>43497</v>
      </c>
      <c r="L411" s="9">
        <f t="shared" si="40"/>
        <v>0.24013482299257305</v>
      </c>
      <c r="M411">
        <f t="shared" si="41"/>
        <v>5.434146081948743E-2</v>
      </c>
    </row>
    <row r="412" spans="1:13" x14ac:dyDescent="0.35">
      <c r="A412" s="8">
        <v>43525</v>
      </c>
      <c r="B412" s="22">
        <f>'Engel exercise'!Q412</f>
        <v>-7.5270160396259627</v>
      </c>
      <c r="D412">
        <v>3.633438525495871E-4</v>
      </c>
      <c r="G412" s="8">
        <f t="shared" si="36"/>
        <v>43525</v>
      </c>
      <c r="H412" s="9">
        <f t="shared" si="37"/>
        <v>-7.5270160396259627</v>
      </c>
      <c r="I412">
        <f t="shared" si="38"/>
        <v>-7.9201609198569543</v>
      </c>
      <c r="K412" s="8">
        <f t="shared" si="39"/>
        <v>43525</v>
      </c>
      <c r="L412" s="9">
        <f t="shared" si="40"/>
        <v>0.22298396037403734</v>
      </c>
      <c r="M412">
        <f t="shared" si="41"/>
        <v>4.0696817438245603E-2</v>
      </c>
    </row>
    <row r="413" spans="1:13" x14ac:dyDescent="0.35">
      <c r="A413" s="8">
        <v>43556</v>
      </c>
      <c r="B413" s="22">
        <f>'Engel exercise'!Q413</f>
        <v>-7.5344670648016798</v>
      </c>
      <c r="D413">
        <v>3.5972480643794362E-4</v>
      </c>
      <c r="G413" s="8">
        <f t="shared" si="36"/>
        <v>43556</v>
      </c>
      <c r="H413" s="9">
        <f t="shared" si="37"/>
        <v>-7.5344670648016798</v>
      </c>
      <c r="I413">
        <f t="shared" si="38"/>
        <v>-7.9301712453983519</v>
      </c>
      <c r="K413" s="8">
        <f t="shared" si="39"/>
        <v>43556</v>
      </c>
      <c r="L413" s="9">
        <f t="shared" si="40"/>
        <v>0.21553293519832017</v>
      </c>
      <c r="M413">
        <f t="shared" si="41"/>
        <v>3.0686491896847912E-2</v>
      </c>
    </row>
    <row r="414" spans="1:13" x14ac:dyDescent="0.35">
      <c r="A414" s="8">
        <v>43586</v>
      </c>
      <c r="B414" s="22">
        <f>'Engel exercise'!Q414</f>
        <v>-7.5647557467428435</v>
      </c>
      <c r="D414">
        <v>3.4782338277382298E-4</v>
      </c>
      <c r="G414" s="8">
        <f t="shared" si="36"/>
        <v>43586</v>
      </c>
      <c r="H414" s="9">
        <f t="shared" si="37"/>
        <v>-7.5647557467428435</v>
      </c>
      <c r="I414">
        <f t="shared" si="38"/>
        <v>-7.9638157277869315</v>
      </c>
      <c r="K414" s="8">
        <f t="shared" si="39"/>
        <v>43586</v>
      </c>
      <c r="L414" s="9">
        <f t="shared" si="40"/>
        <v>0.18524425325715654</v>
      </c>
      <c r="M414">
        <f t="shared" si="41"/>
        <v>-2.9579904917316213E-3</v>
      </c>
    </row>
    <row r="415" spans="1:13" x14ac:dyDescent="0.35">
      <c r="A415" s="8">
        <v>43617</v>
      </c>
      <c r="B415" s="22">
        <f>'Engel exercise'!Q415</f>
        <v>-7.5562334043304222</v>
      </c>
      <c r="D415">
        <v>3.500210367141248E-4</v>
      </c>
      <c r="G415" s="8">
        <f t="shared" si="36"/>
        <v>43617</v>
      </c>
      <c r="H415" s="9">
        <f t="shared" si="37"/>
        <v>-7.5562334043304222</v>
      </c>
      <c r="I415">
        <f t="shared" si="38"/>
        <v>-7.9575173003895419</v>
      </c>
      <c r="K415" s="8">
        <f t="shared" si="39"/>
        <v>43617</v>
      </c>
      <c r="L415" s="9">
        <f t="shared" si="40"/>
        <v>0.19376659566957777</v>
      </c>
      <c r="M415">
        <f t="shared" si="41"/>
        <v>3.3404369056579952E-3</v>
      </c>
    </row>
    <row r="416" spans="1:13" x14ac:dyDescent="0.35">
      <c r="A416" s="8">
        <v>43647</v>
      </c>
      <c r="B416" s="22">
        <f>'Engel exercise'!Q416</f>
        <v>-7.571637620356487</v>
      </c>
      <c r="D416">
        <v>3.4745780032377401E-4</v>
      </c>
      <c r="G416" s="8">
        <f t="shared" si="36"/>
        <v>43647</v>
      </c>
      <c r="H416" s="9">
        <f t="shared" si="37"/>
        <v>-7.571637620356487</v>
      </c>
      <c r="I416">
        <f t="shared" si="38"/>
        <v>-7.9648673382508051</v>
      </c>
      <c r="K416" s="8">
        <f t="shared" si="39"/>
        <v>43647</v>
      </c>
      <c r="L416" s="9">
        <f t="shared" si="40"/>
        <v>0.17836237964351298</v>
      </c>
      <c r="M416">
        <f t="shared" si="41"/>
        <v>-4.0096009556052081E-3</v>
      </c>
    </row>
    <row r="417" spans="1:13" x14ac:dyDescent="0.35">
      <c r="A417" s="8">
        <v>43678</v>
      </c>
      <c r="B417" s="22">
        <f>'Engel exercise'!Q417</f>
        <v>-7.59549591701726</v>
      </c>
      <c r="D417">
        <v>3.3821511493971053E-4</v>
      </c>
      <c r="G417" s="8">
        <f t="shared" si="36"/>
        <v>43678</v>
      </c>
      <c r="H417" s="9">
        <f t="shared" si="37"/>
        <v>-7.59549591701726</v>
      </c>
      <c r="I417">
        <f t="shared" si="38"/>
        <v>-7.9918284301870806</v>
      </c>
      <c r="K417" s="8">
        <f t="shared" si="39"/>
        <v>43678</v>
      </c>
      <c r="L417" s="9">
        <f t="shared" si="40"/>
        <v>0.15450408298273999</v>
      </c>
      <c r="M417">
        <f t="shared" si="41"/>
        <v>-3.0970692891880702E-2</v>
      </c>
    </row>
    <row r="418" spans="1:13" x14ac:dyDescent="0.35">
      <c r="A418" s="8">
        <v>43709</v>
      </c>
      <c r="B418" s="22">
        <f>'Engel exercise'!Q418</f>
        <v>-7.5652056724882124</v>
      </c>
      <c r="D418">
        <v>3.4288436109143128E-4</v>
      </c>
      <c r="G418" s="8">
        <f t="shared" si="36"/>
        <v>43709</v>
      </c>
      <c r="H418" s="9">
        <f t="shared" si="37"/>
        <v>-7.5652056724882124</v>
      </c>
      <c r="I418">
        <f t="shared" si="38"/>
        <v>-7.9781173073178184</v>
      </c>
      <c r="K418" s="8">
        <f t="shared" si="39"/>
        <v>43709</v>
      </c>
      <c r="L418" s="9">
        <f t="shared" si="40"/>
        <v>0.18479432751178759</v>
      </c>
      <c r="M418">
        <f t="shared" si="41"/>
        <v>-1.7259570022618576E-2</v>
      </c>
    </row>
    <row r="419" spans="1:13" x14ac:dyDescent="0.35">
      <c r="A419" s="8">
        <v>43739</v>
      </c>
      <c r="B419" s="22">
        <f>'Engel exercise'!Q419</f>
        <v>-7.5562777888682344</v>
      </c>
      <c r="D419">
        <v>3.464277023741886E-4</v>
      </c>
      <c r="G419" s="8">
        <f t="shared" si="36"/>
        <v>43739</v>
      </c>
      <c r="H419" s="9">
        <f t="shared" si="37"/>
        <v>-7.5562777888682344</v>
      </c>
      <c r="I419">
        <f t="shared" si="38"/>
        <v>-7.9678364122617404</v>
      </c>
      <c r="K419" s="8">
        <f t="shared" si="39"/>
        <v>43739</v>
      </c>
      <c r="L419" s="9">
        <f t="shared" si="40"/>
        <v>0.19372221113176558</v>
      </c>
      <c r="M419">
        <f t="shared" si="41"/>
        <v>-6.9786749665405878E-3</v>
      </c>
    </row>
    <row r="420" spans="1:13" x14ac:dyDescent="0.35">
      <c r="A420" s="8">
        <v>43770</v>
      </c>
      <c r="B420" s="22">
        <f>'Engel exercise'!Q420</f>
        <v>-7.5565444024831274</v>
      </c>
      <c r="D420">
        <v>3.4807137596032221E-4</v>
      </c>
      <c r="G420" s="8">
        <f t="shared" si="36"/>
        <v>43770</v>
      </c>
      <c r="H420" s="9">
        <f t="shared" si="37"/>
        <v>-7.5565444024831274</v>
      </c>
      <c r="I420">
        <f t="shared" si="38"/>
        <v>-7.963102995886354</v>
      </c>
      <c r="K420" s="8">
        <f t="shared" si="39"/>
        <v>43770</v>
      </c>
      <c r="L420" s="9">
        <f t="shared" si="40"/>
        <v>0.19345559751687258</v>
      </c>
      <c r="M420">
        <f t="shared" si="41"/>
        <v>-2.2452585911540979E-3</v>
      </c>
    </row>
    <row r="421" spans="1:13" x14ac:dyDescent="0.35">
      <c r="A421" s="8">
        <v>43800</v>
      </c>
      <c r="B421" s="22">
        <f>'Engel exercise'!Q421</f>
        <v>-7.5614888144070589</v>
      </c>
      <c r="D421">
        <v>3.4613411420497648E-4</v>
      </c>
      <c r="G421" s="8">
        <f t="shared" si="36"/>
        <v>43800</v>
      </c>
      <c r="H421" s="9">
        <f t="shared" si="37"/>
        <v>-7.5614888144070589</v>
      </c>
      <c r="I421">
        <f t="shared" si="38"/>
        <v>-7.9686842447000013</v>
      </c>
      <c r="K421" s="8">
        <f t="shared" si="39"/>
        <v>43800</v>
      </c>
      <c r="L421" s="9">
        <f t="shared" si="40"/>
        <v>0.18851118559294111</v>
      </c>
      <c r="M421">
        <f t="shared" si="41"/>
        <v>-7.8265074048013972E-3</v>
      </c>
    </row>
    <row r="422" spans="1:13" x14ac:dyDescent="0.35">
      <c r="A422" s="8">
        <v>43831</v>
      </c>
      <c r="B422" s="22">
        <f>'Engel exercise'!Q422</f>
        <v>-7.5466823043491482</v>
      </c>
      <c r="D422">
        <v>3.4964678430859827E-4</v>
      </c>
      <c r="G422" s="8">
        <f t="shared" si="36"/>
        <v>43831</v>
      </c>
      <c r="H422" s="9">
        <f t="shared" si="37"/>
        <v>-7.5466823043491482</v>
      </c>
      <c r="I422">
        <f t="shared" si="38"/>
        <v>-7.958587100743296</v>
      </c>
      <c r="K422" s="8">
        <f t="shared" si="39"/>
        <v>43831</v>
      </c>
      <c r="L422" s="9">
        <f t="shared" si="40"/>
        <v>0.20331769565085178</v>
      </c>
      <c r="M422">
        <f t="shared" si="41"/>
        <v>2.2706365519038485E-3</v>
      </c>
    </row>
    <row r="423" spans="1:13" x14ac:dyDescent="0.35">
      <c r="A423" s="8">
        <v>43862</v>
      </c>
      <c r="B423" s="22">
        <f>'Engel exercise'!Q423</f>
        <v>-7.5702423845984752</v>
      </c>
      <c r="D423">
        <v>3.4077448340761202E-4</v>
      </c>
      <c r="G423" s="8">
        <f t="shared" si="36"/>
        <v>43862</v>
      </c>
      <c r="H423" s="9">
        <f t="shared" si="37"/>
        <v>-7.5702423845984752</v>
      </c>
      <c r="I423">
        <f t="shared" si="38"/>
        <v>-7.9842896384424549</v>
      </c>
      <c r="K423" s="8">
        <f t="shared" si="39"/>
        <v>43862</v>
      </c>
      <c r="L423" s="9">
        <f t="shared" si="40"/>
        <v>0.1797576154015248</v>
      </c>
      <c r="M423">
        <f t="shared" si="41"/>
        <v>-2.3431901147255019E-2</v>
      </c>
    </row>
    <row r="424" spans="1:13" x14ac:dyDescent="0.35">
      <c r="A424" s="8">
        <v>43891</v>
      </c>
      <c r="B424" s="22">
        <f>'Engel exercise'!Q424</f>
        <v>-7.5834935368184855</v>
      </c>
      <c r="D424">
        <v>3.3443620558461852E-4</v>
      </c>
      <c r="G424" s="8">
        <f t="shared" si="36"/>
        <v>43891</v>
      </c>
      <c r="H424" s="9">
        <f t="shared" si="37"/>
        <v>-7.5834935368184855</v>
      </c>
      <c r="I424">
        <f t="shared" si="38"/>
        <v>-8.0030644123256014</v>
      </c>
      <c r="K424" s="8">
        <f t="shared" si="39"/>
        <v>43891</v>
      </c>
      <c r="L424" s="9">
        <f t="shared" si="40"/>
        <v>0.16650646318151452</v>
      </c>
      <c r="M424">
        <f t="shared" si="41"/>
        <v>-4.2206675030401541E-2</v>
      </c>
    </row>
    <row r="425" spans="1:13" x14ac:dyDescent="0.35">
      <c r="A425" s="8">
        <v>43922</v>
      </c>
      <c r="B425" s="22">
        <f>'Engel exercise'!Q425</f>
        <v>-7.5851474595558122</v>
      </c>
      <c r="D425">
        <v>3.3445385377655268E-4</v>
      </c>
      <c r="G425" s="8">
        <f t="shared" si="36"/>
        <v>43922</v>
      </c>
      <c r="H425" s="9">
        <f t="shared" si="37"/>
        <v>-7.5851474595558122</v>
      </c>
      <c r="I425">
        <f t="shared" si="38"/>
        <v>-8.0030116437377252</v>
      </c>
      <c r="K425" s="8">
        <f t="shared" si="39"/>
        <v>43922</v>
      </c>
      <c r="L425" s="9">
        <f t="shared" si="40"/>
        <v>0.16485254044418785</v>
      </c>
      <c r="M425">
        <f t="shared" si="41"/>
        <v>-4.2153906442525368E-2</v>
      </c>
    </row>
    <row r="426" spans="1:13" x14ac:dyDescent="0.35">
      <c r="A426" s="8">
        <v>43952</v>
      </c>
      <c r="B426" s="22">
        <f>'Engel exercise'!Q426</f>
        <v>-7.5888713624227364</v>
      </c>
      <c r="D426">
        <v>3.3336476649548476E-4</v>
      </c>
      <c r="G426" s="8">
        <f t="shared" si="36"/>
        <v>43952</v>
      </c>
      <c r="H426" s="9">
        <f t="shared" si="37"/>
        <v>-7.5888713624227364</v>
      </c>
      <c r="I426">
        <f t="shared" si="38"/>
        <v>-8.0062732726097092</v>
      </c>
      <c r="K426" s="8">
        <f t="shared" si="39"/>
        <v>43952</v>
      </c>
      <c r="L426" s="9">
        <f t="shared" si="40"/>
        <v>0.16112863757726359</v>
      </c>
      <c r="M426">
        <f t="shared" si="41"/>
        <v>-4.541553531450937E-2</v>
      </c>
    </row>
    <row r="427" spans="1:13" x14ac:dyDescent="0.35">
      <c r="A427" s="8">
        <v>43983</v>
      </c>
      <c r="B427" s="22">
        <f>'Engel exercise'!Q427</f>
        <v>-7.5733543072484704</v>
      </c>
      <c r="D427">
        <v>3.3850200702179424E-4</v>
      </c>
      <c r="G427" s="8">
        <f t="shared" si="36"/>
        <v>43983</v>
      </c>
      <c r="H427" s="9">
        <f t="shared" si="37"/>
        <v>-7.5733543072484704</v>
      </c>
      <c r="I427">
        <f t="shared" si="38"/>
        <v>-7.9909805364661715</v>
      </c>
      <c r="K427" s="8">
        <f t="shared" si="39"/>
        <v>43983</v>
      </c>
      <c r="L427" s="9">
        <f t="shared" si="40"/>
        <v>0.17664569275152964</v>
      </c>
      <c r="M427">
        <f t="shared" si="41"/>
        <v>-3.0122799170971604E-2</v>
      </c>
    </row>
    <row r="428" spans="1:13" x14ac:dyDescent="0.35">
      <c r="A428" s="8">
        <v>44013</v>
      </c>
      <c r="B428" s="22">
        <f>'Engel exercise'!Q428</f>
        <v>-7.5761845585098913</v>
      </c>
      <c r="D428">
        <v>3.3912669009476321E-4</v>
      </c>
      <c r="G428" s="8">
        <f t="shared" si="36"/>
        <v>44013</v>
      </c>
      <c r="H428" s="9">
        <f t="shared" si="37"/>
        <v>-7.5761845585098913</v>
      </c>
      <c r="I428">
        <f t="shared" si="38"/>
        <v>-7.9891368033049668</v>
      </c>
      <c r="K428" s="8">
        <f t="shared" si="39"/>
        <v>44013</v>
      </c>
      <c r="L428" s="9">
        <f t="shared" si="40"/>
        <v>0.17381544149010875</v>
      </c>
      <c r="M428">
        <f t="shared" si="41"/>
        <v>-2.8279066009766929E-2</v>
      </c>
    </row>
    <row r="429" spans="1:13" x14ac:dyDescent="0.35">
      <c r="A429" s="8">
        <v>44044</v>
      </c>
      <c r="B429" s="22">
        <f>'Engel exercise'!Q429</f>
        <v>-7.5635928117950773</v>
      </c>
      <c r="D429">
        <v>3.4320159756183531E-4</v>
      </c>
      <c r="G429" s="8">
        <f t="shared" si="36"/>
        <v>44044</v>
      </c>
      <c r="H429" s="9">
        <f t="shared" si="37"/>
        <v>-7.5635928117950773</v>
      </c>
      <c r="I429">
        <f t="shared" si="38"/>
        <v>-7.9771925354608486</v>
      </c>
      <c r="K429" s="8">
        <f t="shared" si="39"/>
        <v>44044</v>
      </c>
      <c r="L429" s="9">
        <f t="shared" si="40"/>
        <v>0.18640718820492275</v>
      </c>
      <c r="M429">
        <f t="shared" si="41"/>
        <v>-1.6334798165648756E-2</v>
      </c>
    </row>
    <row r="430" spans="1:13" x14ac:dyDescent="0.35">
      <c r="A430" s="8">
        <v>44075</v>
      </c>
      <c r="B430" s="22">
        <f>'Engel exercise'!Q430</f>
        <v>-7.5433055775941131</v>
      </c>
      <c r="D430">
        <v>3.4687262277205563E-4</v>
      </c>
      <c r="G430" s="8">
        <f t="shared" si="36"/>
        <v>44075</v>
      </c>
      <c r="H430" s="9">
        <f t="shared" si="37"/>
        <v>-7.5433055775941131</v>
      </c>
      <c r="I430">
        <f t="shared" si="38"/>
        <v>-7.9665529267568083</v>
      </c>
      <c r="K430" s="8">
        <f t="shared" si="39"/>
        <v>44075</v>
      </c>
      <c r="L430" s="9">
        <f t="shared" si="40"/>
        <v>0.20669442240588687</v>
      </c>
      <c r="M430">
        <f t="shared" si="41"/>
        <v>-5.6951894616084076E-3</v>
      </c>
    </row>
    <row r="431" spans="1:13" x14ac:dyDescent="0.35">
      <c r="A431" s="8">
        <v>44105</v>
      </c>
      <c r="B431" s="22">
        <f>'Engel exercise'!Q431</f>
        <v>-7.5146635642364208</v>
      </c>
      <c r="D431">
        <v>3.5419212165986407E-4</v>
      </c>
      <c r="G431" s="8">
        <f t="shared" si="36"/>
        <v>44105</v>
      </c>
      <c r="H431" s="9">
        <f t="shared" si="37"/>
        <v>-7.5146635642364208</v>
      </c>
      <c r="I431">
        <f t="shared" si="38"/>
        <v>-7.9456710754945776</v>
      </c>
      <c r="K431" s="8">
        <f t="shared" si="39"/>
        <v>44105</v>
      </c>
      <c r="L431" s="9">
        <f t="shared" si="40"/>
        <v>0.23533643576357921</v>
      </c>
      <c r="M431">
        <f t="shared" si="41"/>
        <v>1.5186661800622225E-2</v>
      </c>
    </row>
    <row r="432" spans="1:13" x14ac:dyDescent="0.35">
      <c r="A432" s="8">
        <v>44136</v>
      </c>
      <c r="B432" s="22">
        <f>'Engel exercise'!Q432</f>
        <v>-7.5087375051113661</v>
      </c>
      <c r="D432">
        <v>3.6253463421907214E-4</v>
      </c>
      <c r="G432" s="8">
        <f t="shared" si="36"/>
        <v>44136</v>
      </c>
      <c r="H432" s="9">
        <f t="shared" si="37"/>
        <v>-7.5087375051113661</v>
      </c>
      <c r="I432">
        <f t="shared" si="38"/>
        <v>-7.9223905455601527</v>
      </c>
      <c r="K432" s="8">
        <f t="shared" si="39"/>
        <v>44136</v>
      </c>
      <c r="L432" s="9">
        <f t="shared" si="40"/>
        <v>0.24126249488863394</v>
      </c>
      <c r="M432">
        <f t="shared" si="41"/>
        <v>3.8467191735047201E-2</v>
      </c>
    </row>
    <row r="433" spans="1:13" x14ac:dyDescent="0.35">
      <c r="A433" s="8">
        <v>44166</v>
      </c>
      <c r="B433" s="22">
        <f>'Engel exercise'!Q433</f>
        <v>-7.494137128161138</v>
      </c>
      <c r="D433">
        <v>3.6873231537339014E-4</v>
      </c>
      <c r="G433" s="8">
        <f t="shared" si="36"/>
        <v>44166</v>
      </c>
      <c r="H433" s="9">
        <f t="shared" si="37"/>
        <v>-7.494137128161138</v>
      </c>
      <c r="I433">
        <f t="shared" si="38"/>
        <v>-7.905439609769731</v>
      </c>
      <c r="K433" s="8">
        <f t="shared" si="39"/>
        <v>44166</v>
      </c>
      <c r="L433" s="9">
        <f t="shared" si="40"/>
        <v>0.25586287183886203</v>
      </c>
      <c r="M433">
        <f t="shared" si="41"/>
        <v>5.5418127525468819E-2</v>
      </c>
    </row>
    <row r="434" spans="1:13" x14ac:dyDescent="0.35">
      <c r="A434" s="8">
        <v>44197</v>
      </c>
      <c r="B434" s="22">
        <f>'Engel exercise'!Q434</f>
        <v>-7.4925164825082327</v>
      </c>
      <c r="D434">
        <v>3.6938147630190417E-4</v>
      </c>
      <c r="G434" s="8">
        <f t="shared" si="36"/>
        <v>44197</v>
      </c>
      <c r="H434" s="9">
        <f t="shared" si="37"/>
        <v>-7.4925164825082327</v>
      </c>
      <c r="I434">
        <f t="shared" si="38"/>
        <v>-7.9036806368221724</v>
      </c>
      <c r="K434" s="8">
        <f t="shared" si="39"/>
        <v>44197</v>
      </c>
      <c r="L434" s="9">
        <f t="shared" si="40"/>
        <v>0.25748351749176734</v>
      </c>
      <c r="M434">
        <f t="shared" si="41"/>
        <v>5.7177100473027487E-2</v>
      </c>
    </row>
    <row r="435" spans="1:13" x14ac:dyDescent="0.35">
      <c r="A435" s="8">
        <v>44228</v>
      </c>
      <c r="B435" s="22">
        <f>'Engel exercise'!Q435</f>
        <v>-7.5014604910436358</v>
      </c>
      <c r="D435">
        <v>3.6541189832199866E-4</v>
      </c>
      <c r="G435" s="8">
        <f t="shared" si="36"/>
        <v>44228</v>
      </c>
      <c r="H435" s="9">
        <f t="shared" si="37"/>
        <v>-7.5014604910436358</v>
      </c>
      <c r="I435">
        <f t="shared" si="38"/>
        <v>-7.9144853520929361</v>
      </c>
      <c r="K435" s="8">
        <f t="shared" si="39"/>
        <v>44228</v>
      </c>
      <c r="L435" s="9">
        <f t="shared" si="40"/>
        <v>0.24853950895636423</v>
      </c>
      <c r="M435">
        <f t="shared" si="41"/>
        <v>4.6372385202263722E-2</v>
      </c>
    </row>
    <row r="436" spans="1:13" x14ac:dyDescent="0.35">
      <c r="A436" s="8">
        <v>44256</v>
      </c>
      <c r="B436" s="22">
        <f>'Engel exercise'!Q436</f>
        <v>-7.5223029569574411</v>
      </c>
      <c r="D436">
        <v>3.5829168276009938E-4</v>
      </c>
      <c r="G436" s="8">
        <f t="shared" si="36"/>
        <v>44256</v>
      </c>
      <c r="H436" s="9">
        <f t="shared" si="37"/>
        <v>-7.5223029569574411</v>
      </c>
      <c r="I436">
        <f t="shared" si="38"/>
        <v>-7.9341631469841962</v>
      </c>
      <c r="K436" s="8">
        <f t="shared" si="39"/>
        <v>44256</v>
      </c>
      <c r="L436" s="9">
        <f t="shared" si="40"/>
        <v>0.22769704304255889</v>
      </c>
      <c r="M436">
        <f t="shared" si="41"/>
        <v>2.669459031100363E-2</v>
      </c>
    </row>
    <row r="437" spans="1:13" x14ac:dyDescent="0.35">
      <c r="A437" s="8">
        <v>44287</v>
      </c>
      <c r="B437" s="22">
        <f>'Engel exercise'!Q437</f>
        <v>-7.5206094442601197</v>
      </c>
      <c r="D437">
        <v>3.6036178870073955E-4</v>
      </c>
      <c r="G437" s="8">
        <f t="shared" si="36"/>
        <v>44287</v>
      </c>
      <c r="H437" s="9">
        <f t="shared" si="37"/>
        <v>-7.5206094442601197</v>
      </c>
      <c r="I437">
        <f t="shared" si="38"/>
        <v>-7.9284020625438378</v>
      </c>
      <c r="K437" s="8">
        <f t="shared" si="39"/>
        <v>44287</v>
      </c>
      <c r="L437" s="9">
        <f t="shared" si="40"/>
        <v>0.22939055573988032</v>
      </c>
      <c r="M437">
        <f t="shared" si="41"/>
        <v>3.2455674751362018E-2</v>
      </c>
    </row>
    <row r="438" spans="1:13" x14ac:dyDescent="0.35">
      <c r="A438" s="8">
        <v>44317</v>
      </c>
      <c r="B438" s="22">
        <f>'Engel exercise'!Q438</f>
        <v>-7.5364384607380606</v>
      </c>
      <c r="D438">
        <v>3.5658012990604274E-4</v>
      </c>
      <c r="G438" s="8">
        <f t="shared" si="36"/>
        <v>44317</v>
      </c>
      <c r="H438" s="9">
        <f t="shared" si="37"/>
        <v>-7.5364384607380606</v>
      </c>
      <c r="I438">
        <f t="shared" si="38"/>
        <v>-7.9389515750466426</v>
      </c>
      <c r="K438" s="8">
        <f t="shared" si="39"/>
        <v>44317</v>
      </c>
      <c r="L438" s="9">
        <f t="shared" si="40"/>
        <v>0.21356153926193944</v>
      </c>
      <c r="M438">
        <f t="shared" si="41"/>
        <v>2.1906162248557237E-2</v>
      </c>
    </row>
    <row r="439" spans="1:13" x14ac:dyDescent="0.35">
      <c r="A439" s="8">
        <v>44348</v>
      </c>
      <c r="B439" s="22">
        <f>'Engel exercise'!Q439</f>
        <v>-7.5506380196937597</v>
      </c>
      <c r="D439">
        <v>3.5423669098153123E-4</v>
      </c>
      <c r="G439" s="8">
        <f t="shared" si="36"/>
        <v>44348</v>
      </c>
      <c r="H439" s="9">
        <f t="shared" si="37"/>
        <v>-7.5506380196937597</v>
      </c>
      <c r="I439">
        <f t="shared" si="38"/>
        <v>-7.9455452496644288</v>
      </c>
      <c r="K439" s="8">
        <f t="shared" si="39"/>
        <v>44348</v>
      </c>
      <c r="L439" s="9">
        <f t="shared" si="40"/>
        <v>0.19936198030624031</v>
      </c>
      <c r="M439">
        <f t="shared" si="41"/>
        <v>1.5312487630771088E-2</v>
      </c>
    </row>
    <row r="440" spans="1:13" x14ac:dyDescent="0.35">
      <c r="A440" s="8">
        <v>44378</v>
      </c>
      <c r="B440" s="22">
        <f>'Engel exercise'!Q440</f>
        <v>-7.5772411446118646</v>
      </c>
      <c r="D440">
        <v>3.4620196352193555E-4</v>
      </c>
      <c r="G440" s="8">
        <f t="shared" si="36"/>
        <v>44378</v>
      </c>
      <c r="H440" s="9">
        <f t="shared" si="37"/>
        <v>-7.5772411446118646</v>
      </c>
      <c r="I440">
        <f t="shared" si="38"/>
        <v>-7.9684882435977649</v>
      </c>
      <c r="K440" s="8">
        <f t="shared" si="39"/>
        <v>44378</v>
      </c>
      <c r="L440" s="9">
        <f t="shared" si="40"/>
        <v>0.1727588553881354</v>
      </c>
      <c r="M440">
        <f t="shared" si="41"/>
        <v>-7.6305063025650099E-3</v>
      </c>
    </row>
    <row r="441" spans="1:13" x14ac:dyDescent="0.35">
      <c r="A441" s="8">
        <v>44409</v>
      </c>
      <c r="B441" s="22">
        <f>'Engel exercise'!Q441</f>
        <v>-7.5877424176173482</v>
      </c>
      <c r="D441">
        <v>3.4189758766807194E-4</v>
      </c>
      <c r="G441" s="8">
        <f t="shared" si="36"/>
        <v>44409</v>
      </c>
      <c r="H441" s="9">
        <f t="shared" si="37"/>
        <v>-7.5877424176173482</v>
      </c>
      <c r="I441">
        <f t="shared" si="38"/>
        <v>-7.9809993170090987</v>
      </c>
      <c r="K441" s="8">
        <f t="shared" si="39"/>
        <v>44409</v>
      </c>
      <c r="L441" s="9">
        <f t="shared" si="40"/>
        <v>0.16225758238265175</v>
      </c>
      <c r="M441">
        <f t="shared" si="41"/>
        <v>-2.0141579713898849E-2</v>
      </c>
    </row>
    <row r="442" spans="1:13" x14ac:dyDescent="0.35">
      <c r="A442" s="8">
        <v>44440</v>
      </c>
      <c r="B442" s="22">
        <f>'Engel exercise'!Q442</f>
        <v>-7.5918539504661267</v>
      </c>
      <c r="D442">
        <v>3.3891705806624555E-4</v>
      </c>
      <c r="G442" s="8">
        <f t="shared" si="36"/>
        <v>44440</v>
      </c>
      <c r="H442" s="9">
        <f t="shared" si="37"/>
        <v>-7.5918539504661267</v>
      </c>
      <c r="I442">
        <f t="shared" si="38"/>
        <v>-7.9897551469907997</v>
      </c>
      <c r="K442" s="8">
        <f t="shared" si="39"/>
        <v>44440</v>
      </c>
      <c r="L442" s="9">
        <f t="shared" si="40"/>
        <v>0.15814604953387335</v>
      </c>
      <c r="M442">
        <f t="shared" si="41"/>
        <v>-2.8897409695599841E-2</v>
      </c>
    </row>
    <row r="443" spans="1:13" x14ac:dyDescent="0.35">
      <c r="A443" s="8">
        <v>44470</v>
      </c>
      <c r="B443" s="22">
        <f>'Engel exercise'!Q443</f>
        <v>-7.6124580850102577</v>
      </c>
      <c r="D443">
        <v>3.3321449635972255E-4</v>
      </c>
      <c r="G443" s="8">
        <f t="shared" si="36"/>
        <v>44470</v>
      </c>
      <c r="H443" s="9">
        <f t="shared" si="37"/>
        <v>-7.6124580850102577</v>
      </c>
      <c r="I443">
        <f t="shared" si="38"/>
        <v>-8.0067241421362052</v>
      </c>
      <c r="K443" s="8">
        <f t="shared" si="39"/>
        <v>44470</v>
      </c>
      <c r="L443" s="9">
        <f t="shared" si="40"/>
        <v>0.13754191498974233</v>
      </c>
      <c r="M443">
        <f t="shared" si="41"/>
        <v>-4.5866404841005348E-2</v>
      </c>
    </row>
    <row r="444" spans="1:13" x14ac:dyDescent="0.35">
      <c r="A444" s="8">
        <v>44501</v>
      </c>
      <c r="B444" s="22">
        <f>'Engel exercise'!Q444</f>
        <v>-7.6189906416030579</v>
      </c>
      <c r="D444">
        <v>3.3178617176541259E-4</v>
      </c>
      <c r="G444" s="8">
        <f t="shared" si="36"/>
        <v>44501</v>
      </c>
      <c r="H444" s="9">
        <f t="shared" si="37"/>
        <v>-7.6189906416030579</v>
      </c>
      <c r="I444">
        <f t="shared" si="38"/>
        <v>-8.0110198574916875</v>
      </c>
      <c r="K444" s="8">
        <f t="shared" si="39"/>
        <v>44501</v>
      </c>
      <c r="L444" s="9">
        <f t="shared" si="40"/>
        <v>0.13100935839694205</v>
      </c>
      <c r="M444">
        <f t="shared" si="41"/>
        <v>-5.0162120196487692E-2</v>
      </c>
    </row>
    <row r="445" spans="1:13" x14ac:dyDescent="0.35">
      <c r="A445" s="8">
        <v>44531</v>
      </c>
      <c r="B445" s="22">
        <f>'Engel exercise'!Q445</f>
        <v>-7.6323415004218891</v>
      </c>
      <c r="D445">
        <v>3.2998712715599614E-4</v>
      </c>
      <c r="G445" s="8">
        <f t="shared" si="36"/>
        <v>44531</v>
      </c>
      <c r="H445" s="9">
        <f t="shared" si="37"/>
        <v>-7.6323415004218891</v>
      </c>
      <c r="I445">
        <f t="shared" si="38"/>
        <v>-8.0164569128827985</v>
      </c>
      <c r="K445" s="8">
        <f t="shared" si="39"/>
        <v>44531</v>
      </c>
      <c r="L445" s="9">
        <f t="shared" si="40"/>
        <v>0.11765849957811092</v>
      </c>
      <c r="M445">
        <f t="shared" si="41"/>
        <v>-5.5599175587598637E-2</v>
      </c>
    </row>
    <row r="446" spans="1:13" x14ac:dyDescent="0.35">
      <c r="A446" s="8">
        <v>44562</v>
      </c>
      <c r="B446" s="22">
        <f>'Engel exercise'!Q446</f>
        <v>-7.6407340064375511</v>
      </c>
      <c r="D446">
        <v>3.2689655184599286E-4</v>
      </c>
      <c r="G446" s="8">
        <f t="shared" si="36"/>
        <v>44562</v>
      </c>
      <c r="H446" s="9">
        <f t="shared" si="37"/>
        <v>-7.6407340064375511</v>
      </c>
      <c r="I446">
        <f t="shared" si="38"/>
        <v>-8.0258667923289178</v>
      </c>
      <c r="K446" s="8">
        <f t="shared" si="39"/>
        <v>44562</v>
      </c>
      <c r="L446" s="9">
        <f t="shared" si="40"/>
        <v>0.10926599356244893</v>
      </c>
      <c r="M446">
        <f t="shared" si="41"/>
        <v>-6.50090550337179E-2</v>
      </c>
    </row>
    <row r="447" spans="1:13" x14ac:dyDescent="0.35">
      <c r="A447" s="8">
        <v>44593</v>
      </c>
      <c r="B447" s="22">
        <f>'Engel exercise'!Q447</f>
        <v>-7.6474790118078202</v>
      </c>
      <c r="D447">
        <v>3.2535749915336157E-4</v>
      </c>
      <c r="G447" s="8">
        <f t="shared" si="36"/>
        <v>44593</v>
      </c>
      <c r="H447" s="9">
        <f t="shared" si="37"/>
        <v>-7.6474790118078202</v>
      </c>
      <c r="I447">
        <f t="shared" si="38"/>
        <v>-8.030585982793415</v>
      </c>
      <c r="K447" s="8">
        <f t="shared" si="39"/>
        <v>44593</v>
      </c>
      <c r="L447" s="9">
        <f t="shared" si="40"/>
        <v>0.10252098819217981</v>
      </c>
      <c r="M447">
        <f t="shared" si="41"/>
        <v>-6.9728245498215102E-2</v>
      </c>
    </row>
    <row r="448" spans="1:13" x14ac:dyDescent="0.35">
      <c r="A448" s="8">
        <v>44621</v>
      </c>
      <c r="B448" s="22">
        <f>'Engel exercise'!Q448</f>
        <v>-7.6689596332373782</v>
      </c>
      <c r="D448">
        <v>3.1839920677610185E-4</v>
      </c>
      <c r="G448" s="8">
        <f t="shared" si="36"/>
        <v>44621</v>
      </c>
      <c r="H448" s="9">
        <f t="shared" si="37"/>
        <v>-7.6689596332373782</v>
      </c>
      <c r="I448">
        <f t="shared" si="38"/>
        <v>-8.0522045952782371</v>
      </c>
      <c r="K448" s="8">
        <f t="shared" si="39"/>
        <v>44621</v>
      </c>
      <c r="L448" s="9">
        <f t="shared" si="40"/>
        <v>8.1040366762621829E-2</v>
      </c>
      <c r="M448">
        <f t="shared" si="41"/>
        <v>-9.1346857983037211E-2</v>
      </c>
    </row>
    <row r="449" spans="1:13" x14ac:dyDescent="0.35">
      <c r="A449" s="8">
        <v>44652</v>
      </c>
      <c r="B449" s="22">
        <f>'Engel exercise'!Q449</f>
        <v>-7.6683836516916069</v>
      </c>
      <c r="D449">
        <v>3.158619395532945E-4</v>
      </c>
      <c r="G449" s="8">
        <f t="shared" si="36"/>
        <v>44652</v>
      </c>
      <c r="H449" s="9">
        <f t="shared" si="37"/>
        <v>-7.6683836516916069</v>
      </c>
      <c r="I449">
        <f t="shared" si="38"/>
        <v>-8.0602053399938409</v>
      </c>
      <c r="K449" s="8">
        <f t="shared" si="39"/>
        <v>44652</v>
      </c>
      <c r="L449" s="9">
        <f t="shared" si="40"/>
        <v>8.161634830839315E-2</v>
      </c>
      <c r="M449">
        <f t="shared" si="41"/>
        <v>-9.9347602698641069E-2</v>
      </c>
    </row>
    <row r="450" spans="1:13" x14ac:dyDescent="0.35">
      <c r="A450" s="8">
        <v>44682</v>
      </c>
      <c r="B450" s="22">
        <f>'Engel exercise'!Q450</f>
        <v>-7.6985776135510635</v>
      </c>
      <c r="D450">
        <v>3.0684405656606202E-4</v>
      </c>
      <c r="G450" s="8">
        <f t="shared" si="36"/>
        <v>44682</v>
      </c>
      <c r="H450" s="9">
        <f t="shared" si="37"/>
        <v>-7.6985776135510635</v>
      </c>
      <c r="I450">
        <f t="shared" si="38"/>
        <v>-8.0891708985001909</v>
      </c>
      <c r="K450" s="8">
        <f t="shared" si="39"/>
        <v>44682</v>
      </c>
      <c r="L450" s="9">
        <f t="shared" si="40"/>
        <v>5.1422386448936486E-2</v>
      </c>
      <c r="M450">
        <f t="shared" si="41"/>
        <v>-0.12831316120499103</v>
      </c>
    </row>
    <row r="451" spans="1:13" x14ac:dyDescent="0.35">
      <c r="A451" s="8">
        <v>44713</v>
      </c>
      <c r="B451" s="22">
        <f>'Engel exercise'!Q451</f>
        <v>-7.7144434470707193</v>
      </c>
      <c r="D451">
        <v>3.0290681334429814E-4</v>
      </c>
      <c r="G451" s="8">
        <f t="shared" ref="G451:G468" si="42">+A451</f>
        <v>44713</v>
      </c>
      <c r="H451" s="9">
        <f t="shared" ref="H451:H468" si="43">+B451</f>
        <v>-7.7144434470707193</v>
      </c>
      <c r="I451">
        <f t="shared" ref="I451:I468" si="44">+LN(D451)</f>
        <v>-8.1020853464755831</v>
      </c>
      <c r="K451" s="8">
        <f t="shared" ref="K451:K468" si="45">+G451</f>
        <v>44713</v>
      </c>
      <c r="L451" s="9">
        <f t="shared" ref="L451:L468" si="46">H451+7.75</f>
        <v>3.5556552929280727E-2</v>
      </c>
      <c r="M451">
        <f t="shared" ref="M451:M468" si="47">I451+7.9608577372952</f>
        <v>-0.14122760918038324</v>
      </c>
    </row>
    <row r="452" spans="1:13" x14ac:dyDescent="0.35">
      <c r="A452" s="8">
        <v>44743</v>
      </c>
      <c r="B452" s="22">
        <f>'Engel exercise'!Q452</f>
        <v>-7.7276553036203763</v>
      </c>
      <c r="D452">
        <v>2.9725279077335442E-4</v>
      </c>
      <c r="G452" s="8">
        <f t="shared" si="42"/>
        <v>44743</v>
      </c>
      <c r="H452" s="9">
        <f t="shared" si="43"/>
        <v>-7.7276553036203763</v>
      </c>
      <c r="I452">
        <f t="shared" si="44"/>
        <v>-8.1209276337970717</v>
      </c>
      <c r="K452" s="8">
        <f t="shared" si="45"/>
        <v>44743</v>
      </c>
      <c r="L452" s="9">
        <f t="shared" si="46"/>
        <v>2.2344696379623663E-2</v>
      </c>
      <c r="M452">
        <f t="shared" si="47"/>
        <v>-0.16006989650187187</v>
      </c>
    </row>
    <row r="453" spans="1:13" x14ac:dyDescent="0.35">
      <c r="A453" s="8">
        <v>44774</v>
      </c>
      <c r="B453" s="22">
        <f>'Engel exercise'!Q453</f>
        <v>-7.736642644796075</v>
      </c>
      <c r="D453">
        <v>2.9389093763456829E-4</v>
      </c>
      <c r="G453" s="8">
        <f t="shared" si="42"/>
        <v>44774</v>
      </c>
      <c r="H453" s="9">
        <f t="shared" si="43"/>
        <v>-7.736642644796075</v>
      </c>
      <c r="I453">
        <f t="shared" si="44"/>
        <v>-8.1323018198750709</v>
      </c>
      <c r="K453" s="8">
        <f t="shared" si="45"/>
        <v>44774</v>
      </c>
      <c r="L453" s="9">
        <f t="shared" si="46"/>
        <v>1.3357355203925003E-2</v>
      </c>
      <c r="M453">
        <f t="shared" si="47"/>
        <v>-0.17144408257987109</v>
      </c>
    </row>
    <row r="454" spans="1:13" x14ac:dyDescent="0.35">
      <c r="A454" s="8">
        <v>44805</v>
      </c>
      <c r="B454" s="22">
        <f>'Engel exercise'!Q454</f>
        <v>-7.7852692756511575</v>
      </c>
      <c r="D454">
        <v>2.7785536297087046E-4</v>
      </c>
      <c r="G454" s="8">
        <f t="shared" si="42"/>
        <v>44805</v>
      </c>
      <c r="H454" s="9">
        <f t="shared" si="43"/>
        <v>-7.7852692756511575</v>
      </c>
      <c r="I454">
        <f t="shared" si="44"/>
        <v>-8.1884098567479207</v>
      </c>
      <c r="K454" s="8">
        <f t="shared" si="45"/>
        <v>44805</v>
      </c>
      <c r="L454" s="9">
        <f t="shared" si="46"/>
        <v>-3.526927565115745E-2</v>
      </c>
      <c r="M454">
        <f t="shared" si="47"/>
        <v>-0.2275521194527208</v>
      </c>
    </row>
    <row r="455" spans="1:13" x14ac:dyDescent="0.35">
      <c r="A455" s="8">
        <v>44835</v>
      </c>
      <c r="B455" s="22">
        <f>'Engel exercise'!Q455</f>
        <v>-7.8082699789921435</v>
      </c>
      <c r="D455">
        <v>2.7110687764467841E-4</v>
      </c>
      <c r="G455" s="8">
        <f t="shared" si="42"/>
        <v>44835</v>
      </c>
      <c r="H455" s="9">
        <f t="shared" si="43"/>
        <v>-7.8082699789921435</v>
      </c>
      <c r="I455">
        <f t="shared" si="44"/>
        <v>-8.2129974323802042</v>
      </c>
      <c r="K455" s="8">
        <f t="shared" si="45"/>
        <v>44835</v>
      </c>
      <c r="L455" s="9">
        <f t="shared" si="46"/>
        <v>-5.8269978992143479E-2</v>
      </c>
      <c r="M455">
        <f t="shared" si="47"/>
        <v>-0.25213969508500433</v>
      </c>
    </row>
    <row r="456" spans="1:13" x14ac:dyDescent="0.35">
      <c r="A456" s="8">
        <v>44866</v>
      </c>
      <c r="B456" s="22">
        <f>'Engel exercise'!Q456</f>
        <v>-7.7650210033274147</v>
      </c>
      <c r="D456">
        <v>2.8316930320613625E-4</v>
      </c>
      <c r="G456" s="8">
        <f t="shared" si="42"/>
        <v>44866</v>
      </c>
      <c r="H456" s="9">
        <f t="shared" si="43"/>
        <v>-7.7650210033274147</v>
      </c>
      <c r="I456">
        <f t="shared" si="44"/>
        <v>-8.1694655946533157</v>
      </c>
      <c r="K456" s="8">
        <f t="shared" si="45"/>
        <v>44866</v>
      </c>
      <c r="L456" s="9">
        <f t="shared" si="46"/>
        <v>-1.5021003327414739E-2</v>
      </c>
      <c r="M456">
        <f t="shared" si="47"/>
        <v>-0.20860785735811582</v>
      </c>
    </row>
    <row r="457" spans="1:13" x14ac:dyDescent="0.35">
      <c r="A457" s="8">
        <v>44896</v>
      </c>
      <c r="B457" s="22">
        <f>'Engel exercise'!Q457</f>
        <v>-7.7064996662402727</v>
      </c>
      <c r="D457">
        <v>2.9797654828142529E-4</v>
      </c>
      <c r="G457" s="8">
        <f t="shared" si="42"/>
        <v>44896</v>
      </c>
      <c r="H457" s="9">
        <f t="shared" si="43"/>
        <v>-7.7064996662402727</v>
      </c>
      <c r="I457">
        <f t="shared" si="44"/>
        <v>-8.118495771597841</v>
      </c>
      <c r="K457" s="8">
        <f t="shared" si="45"/>
        <v>44896</v>
      </c>
      <c r="L457" s="9">
        <f t="shared" si="46"/>
        <v>4.3500333759727283E-2</v>
      </c>
      <c r="M457">
        <f t="shared" si="47"/>
        <v>-0.15763803430264112</v>
      </c>
    </row>
    <row r="458" spans="1:13" x14ac:dyDescent="0.35">
      <c r="A458" s="8">
        <v>44927</v>
      </c>
      <c r="B458" s="22">
        <f>'Engel exercise'!Q458</f>
        <v>-7.6613880103387046</v>
      </c>
      <c r="D458">
        <v>3.1052441751711649E-4</v>
      </c>
      <c r="G458" s="8">
        <f t="shared" si="42"/>
        <v>44927</v>
      </c>
      <c r="H458" s="9">
        <f t="shared" si="43"/>
        <v>-7.6613880103387046</v>
      </c>
      <c r="I458">
        <f t="shared" si="44"/>
        <v>-8.0772480203360608</v>
      </c>
      <c r="K458" s="8">
        <f t="shared" si="45"/>
        <v>44927</v>
      </c>
      <c r="L458" s="9">
        <f t="shared" si="46"/>
        <v>8.8611989661295354E-2</v>
      </c>
      <c r="M458">
        <f t="shared" si="47"/>
        <v>-0.11639028304086096</v>
      </c>
    </row>
    <row r="459" spans="1:13" x14ac:dyDescent="0.35">
      <c r="A459" s="8">
        <v>44958</v>
      </c>
      <c r="B459" s="22">
        <f>'Engel exercise'!Q459</f>
        <v>-7.6887175029415484</v>
      </c>
      <c r="D459">
        <v>3.0264821118531168E-4</v>
      </c>
      <c r="G459" s="8">
        <f t="shared" si="42"/>
        <v>44958</v>
      </c>
      <c r="H459" s="9">
        <f t="shared" si="43"/>
        <v>-7.6887175029415484</v>
      </c>
      <c r="I459">
        <f t="shared" si="44"/>
        <v>-8.1029394461502022</v>
      </c>
      <c r="K459" s="8">
        <f t="shared" si="45"/>
        <v>44958</v>
      </c>
      <c r="L459" s="9">
        <f t="shared" si="46"/>
        <v>6.1282497058451568E-2</v>
      </c>
      <c r="M459">
        <f t="shared" si="47"/>
        <v>-0.14208170885500238</v>
      </c>
    </row>
    <row r="460" spans="1:13" x14ac:dyDescent="0.35">
      <c r="A460" s="8">
        <v>44986</v>
      </c>
      <c r="B460" s="22">
        <f>'Engel exercise'!Q460</f>
        <v>-7.7095232883300095</v>
      </c>
      <c r="D460">
        <v>2.9591635226518324E-4</v>
      </c>
      <c r="G460" s="8">
        <f t="shared" si="42"/>
        <v>44986</v>
      </c>
      <c r="H460" s="9">
        <f t="shared" si="43"/>
        <v>-7.7095232883300095</v>
      </c>
      <c r="I460">
        <f t="shared" si="44"/>
        <v>-8.1254337372760421</v>
      </c>
      <c r="K460" s="8">
        <f t="shared" si="45"/>
        <v>44986</v>
      </c>
      <c r="L460" s="9">
        <f t="shared" si="46"/>
        <v>4.0476711669990451E-2</v>
      </c>
      <c r="M460">
        <f t="shared" si="47"/>
        <v>-0.16457599998084227</v>
      </c>
    </row>
    <row r="461" spans="1:13" x14ac:dyDescent="0.35">
      <c r="A461" s="8">
        <v>45017</v>
      </c>
      <c r="B461" s="22">
        <f>'Engel exercise'!Q461</f>
        <v>-7.7270293400189951</v>
      </c>
      <c r="D461">
        <v>2.9152115973156564E-4</v>
      </c>
      <c r="G461" s="8">
        <f t="shared" si="42"/>
        <v>45017</v>
      </c>
      <c r="H461" s="9">
        <f t="shared" si="43"/>
        <v>-7.7270293400189951</v>
      </c>
      <c r="I461">
        <f t="shared" si="44"/>
        <v>-8.1403979656776055</v>
      </c>
      <c r="K461" s="8">
        <f t="shared" si="45"/>
        <v>45017</v>
      </c>
      <c r="L461" s="9">
        <f t="shared" si="46"/>
        <v>2.2970659981004893E-2</v>
      </c>
      <c r="M461">
        <f t="shared" si="47"/>
        <v>-0.17954022838240569</v>
      </c>
    </row>
    <row r="462" spans="1:13" x14ac:dyDescent="0.35">
      <c r="A462" s="8">
        <v>45047</v>
      </c>
      <c r="B462" s="22">
        <f>'Engel exercise'!Q462</f>
        <v>-7.7249716559921691</v>
      </c>
      <c r="D462">
        <v>2.9085826740033333E-4</v>
      </c>
      <c r="G462" s="8">
        <f t="shared" si="42"/>
        <v>45047</v>
      </c>
      <c r="H462" s="9">
        <f t="shared" si="43"/>
        <v>-7.7249716559921691</v>
      </c>
      <c r="I462">
        <f t="shared" si="44"/>
        <v>-8.1426744630490191</v>
      </c>
      <c r="K462" s="8">
        <f t="shared" si="45"/>
        <v>45047</v>
      </c>
      <c r="L462" s="9">
        <f t="shared" si="46"/>
        <v>2.5028344007830938E-2</v>
      </c>
      <c r="M462">
        <f t="shared" si="47"/>
        <v>-0.18181672575381924</v>
      </c>
    </row>
    <row r="463" spans="1:13" x14ac:dyDescent="0.35">
      <c r="A463" s="8">
        <v>45078</v>
      </c>
      <c r="B463" s="22">
        <f>'Engel exercise'!Q463</f>
        <v>-7.7032997424276424</v>
      </c>
      <c r="D463">
        <v>2.9705706788832993E-4</v>
      </c>
      <c r="G463" s="8">
        <f t="shared" si="42"/>
        <v>45078</v>
      </c>
      <c r="H463" s="9">
        <f t="shared" si="43"/>
        <v>-7.7032997424276424</v>
      </c>
      <c r="I463">
        <f t="shared" si="44"/>
        <v>-8.1215862898474391</v>
      </c>
      <c r="K463" s="8">
        <f t="shared" si="45"/>
        <v>45078</v>
      </c>
      <c r="L463" s="9">
        <f t="shared" si="46"/>
        <v>4.6700257572357629E-2</v>
      </c>
      <c r="M463">
        <f t="shared" si="47"/>
        <v>-0.16072855255223928</v>
      </c>
    </row>
    <row r="464" spans="1:13" x14ac:dyDescent="0.35">
      <c r="A464" s="8">
        <v>45108</v>
      </c>
      <c r="B464" s="22">
        <f>'Engel exercise'!Q464</f>
        <v>-7.6927391472140814</v>
      </c>
      <c r="D464">
        <v>2.9966604189515615E-4</v>
      </c>
      <c r="G464" s="8">
        <f t="shared" si="42"/>
        <v>45108</v>
      </c>
      <c r="H464" s="9">
        <f t="shared" si="43"/>
        <v>-7.6927391472140814</v>
      </c>
      <c r="I464">
        <f t="shared" si="44"/>
        <v>-8.1128418970511813</v>
      </c>
      <c r="K464" s="8">
        <f t="shared" si="45"/>
        <v>45108</v>
      </c>
      <c r="L464" s="9">
        <f t="shared" si="46"/>
        <v>5.7260852785918637E-2</v>
      </c>
      <c r="M464">
        <f t="shared" si="47"/>
        <v>-0.15198415975598145</v>
      </c>
    </row>
    <row r="465" spans="1:13" x14ac:dyDescent="0.35">
      <c r="A465" s="8">
        <v>45139</v>
      </c>
      <c r="B465" s="22">
        <f>'Engel exercise'!Q465</f>
        <v>-7.7123921666697175</v>
      </c>
      <c r="D465">
        <v>2.9273398054914036E-4</v>
      </c>
      <c r="G465" s="8">
        <f t="shared" si="42"/>
        <v>45139</v>
      </c>
      <c r="H465" s="9">
        <f t="shared" si="43"/>
        <v>-7.7123921666697175</v>
      </c>
      <c r="I465">
        <f t="shared" si="44"/>
        <v>-8.1362462775673094</v>
      </c>
      <c r="K465" s="8">
        <f t="shared" si="45"/>
        <v>45139</v>
      </c>
      <c r="L465" s="9">
        <f t="shared" si="46"/>
        <v>3.7607833330282503E-2</v>
      </c>
      <c r="M465">
        <f t="shared" si="47"/>
        <v>-0.17538854027210959</v>
      </c>
    </row>
    <row r="466" spans="1:13" x14ac:dyDescent="0.35">
      <c r="A466" s="8">
        <v>45170</v>
      </c>
      <c r="B466" s="22">
        <f>'Engel exercise'!Q466</f>
        <v>-7.7091205905234341</v>
      </c>
      <c r="D466">
        <v>2.9080285239483803E-4</v>
      </c>
      <c r="G466" s="8">
        <f t="shared" si="42"/>
        <v>45170</v>
      </c>
      <c r="H466" s="9">
        <f t="shared" si="43"/>
        <v>-7.7091205905234341</v>
      </c>
      <c r="I466">
        <f t="shared" si="44"/>
        <v>-8.142865003567465</v>
      </c>
      <c r="K466" s="8">
        <f t="shared" si="45"/>
        <v>45170</v>
      </c>
      <c r="L466" s="9">
        <f t="shared" si="46"/>
        <v>4.0879409476565876E-2</v>
      </c>
      <c r="M466">
        <f t="shared" si="47"/>
        <v>-0.18200726627226516</v>
      </c>
    </row>
    <row r="467" spans="1:13" x14ac:dyDescent="0.35">
      <c r="A467" s="8">
        <v>45200</v>
      </c>
      <c r="B467" s="22">
        <f>'Engel exercise'!Q467</f>
        <v>-7.7140382359230673</v>
      </c>
      <c r="D467">
        <v>2.8774439776995542E-4</v>
      </c>
      <c r="G467" s="8">
        <f t="shared" si="42"/>
        <v>45200</v>
      </c>
      <c r="H467" s="9">
        <f t="shared" si="43"/>
        <v>-7.7140382359230673</v>
      </c>
      <c r="I467">
        <f t="shared" si="44"/>
        <v>-8.1534379796397118</v>
      </c>
      <c r="K467" s="8">
        <f t="shared" si="45"/>
        <v>45200</v>
      </c>
      <c r="L467" s="9">
        <f t="shared" si="46"/>
        <v>3.5961764076932745E-2</v>
      </c>
      <c r="M467">
        <f t="shared" si="47"/>
        <v>-0.19258024234451199</v>
      </c>
    </row>
    <row r="468" spans="1:13" x14ac:dyDescent="0.35">
      <c r="A468" s="8">
        <v>45231</v>
      </c>
      <c r="B468" s="22">
        <f>'Engel exercise'!Q468</f>
        <v>-7.6900724776481519</v>
      </c>
      <c r="D468">
        <v>2.9505164030792946E-4</v>
      </c>
      <c r="G468" s="8">
        <f t="shared" si="42"/>
        <v>45231</v>
      </c>
      <c r="H468" s="9">
        <f t="shared" si="43"/>
        <v>-7.6900724776481519</v>
      </c>
      <c r="I468">
        <f t="shared" si="44"/>
        <v>-8.1283601650529622</v>
      </c>
      <c r="K468" s="8">
        <f t="shared" si="45"/>
        <v>45231</v>
      </c>
      <c r="L468" s="9">
        <f t="shared" si="46"/>
        <v>5.9927522351848062E-2</v>
      </c>
      <c r="M468">
        <f t="shared" si="47"/>
        <v>-0.16750242775776236</v>
      </c>
    </row>
    <row r="469" spans="1:13" x14ac:dyDescent="0.35">
      <c r="A469" s="8">
        <v>45261</v>
      </c>
      <c r="B469" s="22">
        <f>'Engel exercise'!Q469</f>
        <v>-7.6894024727680739</v>
      </c>
    </row>
    <row r="470" spans="1:13" x14ac:dyDescent="0.35">
      <c r="A470" s="17">
        <v>45292</v>
      </c>
    </row>
    <row r="471" spans="1:13" x14ac:dyDescent="0.35">
      <c r="A471" s="17">
        <v>45323</v>
      </c>
    </row>
    <row r="472" spans="1:13" x14ac:dyDescent="0.35">
      <c r="A472" s="17">
        <v>45352</v>
      </c>
    </row>
    <row r="473" spans="1:13" x14ac:dyDescent="0.35">
      <c r="A473" s="17">
        <v>45383</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etadataExcelFile xmlns:xsd="http://www.w3.org/2001/XMLSchema" xmlns:xsi="http://www.w3.org/2001/XMLSchema-instance">
  <MetadataLink>
    <MetadataLink>
      <LinkPosCol>1</LinkPosCol>
      <LinkPosRow>1</LinkPosRow>
      <MetaDataSeries>
        <MetadataSeries>
          <Code>SR158904617</Code>
          <DisplayName>CPI: All: Services (Serv)</DisplayName>
          <EndCol>2</EndCol>
          <EndRow>741</EndRow>
          <InitCol>2</InitCol>
          <InitRow>1</InitRow>
          <Name>CPI: All: Services (Serv)</Name>
          <Order>1</Order>
          <SeriesId>412077397</SeriesId>
        </MetadataSeries>
        <MetadataSeries>
          <Code>SR158909477</Code>
          <DisplayName>CPI: All: W: Services (Serv)</DisplayName>
          <EndCol>3</EndCol>
          <EndRow>741</EndRow>
          <InitCol>3</InitCol>
          <InitRow>1</InitRow>
          <Name>CPI: All: W: Services (Serv)</Name>
          <Order>2</Order>
          <SeriesId>412078647</SeriesId>
        </MetadataSeries>
        <MetadataSeries>
          <Code>SR143904497</Code>
          <DisplayName>CPI: All Items</DisplayName>
          <EndCol>4</EndCol>
          <EndRow>741</EndRow>
          <InitCol>4</InitCol>
          <InitRow>1</InitRow>
          <Name>CPI: All Items</Name>
          <Order>3</Order>
          <SeriesId>460095487</SeriesId>
        </MetadataSeries>
      </MetaDataSeries>
      <SheetId>My Series</SheetId>
    </MetadataLink>
  </MetadataLink>
</MetadataExcelFile>
</file>

<file path=customXml/itemProps1.xml><?xml version="1.0" encoding="utf-8"?>
<ds:datastoreItem xmlns:ds="http://schemas.openxmlformats.org/officeDocument/2006/customXml" ds:itemID="{72B57EBE-58CD-4776-B1D4-1F0A5505D5D2}">
  <ds:schemaRefs>
    <ds:schemaRef ds:uri="http://www.w3.org/2001/XMLSchem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Raw Series</vt:lpstr>
      <vt:lpstr>Real exch rate decomposition</vt:lpstr>
      <vt:lpstr>Long US services CPI</vt:lpstr>
      <vt:lpstr>Engel exercise</vt:lpstr>
      <vt:lpstr>Table 2</vt:lpstr>
      <vt:lpstr>Figs 12, 13</vt:lpstr>
      <vt:lpstr>Rel p_N and p_T Korea</vt:lpstr>
      <vt:lpstr>Fig 11 - Rel Tr term and RER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Maurice OBSTFELD</cp:lastModifiedBy>
  <dcterms:created xsi:type="dcterms:W3CDTF">2024-05-10T23:53:44Z</dcterms:created>
  <dcterms:modified xsi:type="dcterms:W3CDTF">2024-06-25T21:35:16Z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DMCEIC_Metadata">
    <vt:lpwstr>{72B57EBE-58CD-4776-B1D4-1F0A5505D5D2}</vt:lpwstr>
  </property>
</Properties>
</file>